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C:\Ener\SIV\12-DICIEMBRE-2024\"/>
    </mc:Choice>
  </mc:AlternateContent>
  <xr:revisionPtr revIDLastSave="0" documentId="13_ncr:201_{224BB106-86DB-416D-A8A7-5A0FFE2C2578}" xr6:coauthVersionLast="47" xr6:coauthVersionMax="47" xr10:uidLastSave="{00000000-0000-0000-0000-000000000000}"/>
  <bookViews>
    <workbookView xWindow="-120" yWindow="-120" windowWidth="20730" windowHeight="11040" activeTab="1" xr2:uid="{00000000-000D-0000-FFFF-FFFF00000000}"/>
  </bookViews>
  <sheets>
    <sheet name="Indice" sheetId="28" r:id="rId1"/>
    <sheet name="Información General" sheetId="29" r:id="rId2"/>
    <sheet name="BG" sheetId="3" r:id="rId3"/>
    <sheet name="ER" sheetId="4" r:id="rId4"/>
    <sheet name="EVPN" sheetId="5" r:id="rId5"/>
    <sheet name="EFE" sheetId="6" r:id="rId6"/>
    <sheet name="Nota1" sheetId="7" r:id="rId7"/>
    <sheet name="Nota 2" sheetId="8" r:id="rId8"/>
    <sheet name="Nota 3" sheetId="9" r:id="rId9"/>
    <sheet name="Nota 4" sheetId="30" r:id="rId10"/>
    <sheet name="Nota 5" sheetId="10" r:id="rId11"/>
    <sheet name="Nota 6" sheetId="12" r:id="rId12"/>
    <sheet name="Nota 7" sheetId="13" r:id="rId13"/>
    <sheet name="Nota 8" sheetId="31" r:id="rId14"/>
    <sheet name="Nota 9 " sheetId="14" r:id="rId15"/>
    <sheet name="Nota 10" sheetId="32" r:id="rId16"/>
    <sheet name="Nota 11 " sheetId="33" r:id="rId17"/>
    <sheet name="Nota 12 " sheetId="34" r:id="rId18"/>
    <sheet name="Nota 13 " sheetId="15" r:id="rId19"/>
    <sheet name="Nota 14 " sheetId="18" r:id="rId20"/>
    <sheet name="Nota 15 " sheetId="35" r:id="rId21"/>
    <sheet name="Nota 16 " sheetId="36" r:id="rId22"/>
    <sheet name="Nota 17 " sheetId="16" r:id="rId23"/>
    <sheet name="Nota 18 " sheetId="37" r:id="rId24"/>
    <sheet name="Nota 19 " sheetId="38" r:id="rId25"/>
    <sheet name="Nota 20 " sheetId="19" r:id="rId26"/>
    <sheet name="Nota 21 " sheetId="39" r:id="rId27"/>
    <sheet name="Nota 22" sheetId="40" r:id="rId28"/>
    <sheet name="Nota 23" sheetId="41" r:id="rId29"/>
    <sheet name="Nota 24" sheetId="42" r:id="rId30"/>
    <sheet name="Nota 25" sheetId="20" r:id="rId31"/>
    <sheet name="Nota 26" sheetId="21" r:id="rId32"/>
    <sheet name="Nota 27" sheetId="22" r:id="rId33"/>
    <sheet name="Nota 28" sheetId="43" r:id="rId34"/>
    <sheet name="Nota 29" sheetId="44" r:id="rId35"/>
    <sheet name="Nota 30" sheetId="45" r:id="rId36"/>
    <sheet name="Nota 31" sheetId="46" r:id="rId37"/>
    <sheet name="Nota 32" sheetId="23" r:id="rId38"/>
    <sheet name="Nota 33" sheetId="47" r:id="rId39"/>
    <sheet name="Nota 34" sheetId="48" r:id="rId40"/>
    <sheet name="Nota 35" sheetId="49" r:id="rId41"/>
    <sheet name="Nota 36" sheetId="26" r:id="rId42"/>
    <sheet name="Nota 37" sheetId="25" r:id="rId43"/>
    <sheet name="Nota 38" sheetId="50" r:id="rId44"/>
    <sheet name="Nota 39" sheetId="27" r:id="rId45"/>
    <sheet name="Nota 40" sheetId="24" r:id="rId46"/>
  </sheets>
  <definedNames>
    <definedName name="_Hlk15378568" localSheetId="7">'Nota 2'!$A$10</definedName>
    <definedName name="_xlnm.Print_Area" localSheetId="3">ER!$A$1:$D$45</definedName>
    <definedName name="_xlnm.Print_Area" localSheetId="0">Indice!$A$1:$E$64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15" l="1"/>
  <c r="B15" i="15"/>
  <c r="B16" i="15"/>
  <c r="F29" i="3"/>
  <c r="F34" i="3" s="1"/>
  <c r="F41" i="3" s="1"/>
  <c r="F50" i="3" s="1"/>
  <c r="B25" i="10"/>
  <c r="B29" i="10"/>
  <c r="B30" i="10"/>
  <c r="B32" i="10"/>
  <c r="B25" i="24"/>
  <c r="C25" i="24"/>
  <c r="C23" i="24"/>
  <c r="B19" i="24"/>
  <c r="C19" i="24"/>
  <c r="J19" i="14"/>
  <c r="J18" i="14"/>
  <c r="J17" i="14"/>
  <c r="J16" i="14"/>
  <c r="J15" i="14"/>
  <c r="J14" i="14"/>
  <c r="J12" i="14"/>
  <c r="J11" i="14"/>
  <c r="B44" i="6"/>
  <c r="B40" i="6"/>
  <c r="B14" i="23"/>
  <c r="D20" i="4"/>
  <c r="C20" i="4"/>
  <c r="C46" i="22"/>
  <c r="C47" i="22"/>
  <c r="B46" i="22"/>
  <c r="B12" i="15"/>
  <c r="B13" i="18"/>
  <c r="C23" i="12"/>
  <c r="B23" i="12"/>
  <c r="F21" i="3"/>
  <c r="B31" i="12"/>
  <c r="F17" i="3"/>
  <c r="B14" i="9"/>
  <c r="B15" i="9"/>
  <c r="F13" i="3"/>
  <c r="F19" i="3" s="1"/>
  <c r="F26" i="3" s="1"/>
  <c r="F14" i="3"/>
  <c r="F12" i="14"/>
  <c r="F11" i="14"/>
  <c r="H15" i="14"/>
  <c r="B15" i="23"/>
  <c r="C31" i="4"/>
  <c r="B35" i="22"/>
  <c r="H19" i="14"/>
  <c r="I19" i="14"/>
  <c r="B39" i="12"/>
  <c r="F13" i="44"/>
  <c r="F36" i="3"/>
  <c r="B16" i="18"/>
  <c r="F32" i="3"/>
  <c r="F37" i="3"/>
  <c r="B13" i="23"/>
  <c r="C12" i="14"/>
  <c r="C20" i="14"/>
  <c r="B15" i="12"/>
  <c r="F16" i="3"/>
  <c r="B12" i="9"/>
  <c r="I18" i="14"/>
  <c r="I17" i="14"/>
  <c r="I16" i="14"/>
  <c r="I15" i="14"/>
  <c r="I14" i="14"/>
  <c r="I13" i="14"/>
  <c r="I12" i="14"/>
  <c r="B14" i="10"/>
  <c r="B15" i="10"/>
  <c r="F15" i="3"/>
  <c r="C45" i="24"/>
  <c r="C35" i="24"/>
  <c r="B14" i="20"/>
  <c r="C12" i="4"/>
  <c r="F19" i="14"/>
  <c r="F13" i="14"/>
  <c r="J13" i="14"/>
  <c r="F24" i="5"/>
  <c r="F23" i="5"/>
  <c r="F22" i="5"/>
  <c r="C26" i="4"/>
  <c r="E19" i="19"/>
  <c r="E18" i="19"/>
  <c r="E17" i="19"/>
  <c r="E20" i="19"/>
  <c r="G43" i="3"/>
  <c r="G47" i="3"/>
  <c r="G49" i="3"/>
  <c r="E30" i="19"/>
  <c r="E29" i="19"/>
  <c r="E28" i="19"/>
  <c r="E31" i="19"/>
  <c r="F43" i="3"/>
  <c r="C13" i="24"/>
  <c r="C14" i="24"/>
  <c r="D11" i="4"/>
  <c r="C12" i="6"/>
  <c r="C11" i="4"/>
  <c r="B12" i="6"/>
  <c r="E48" i="29"/>
  <c r="F47" i="29"/>
  <c r="F46" i="29"/>
  <c r="F45" i="29"/>
  <c r="C31" i="19"/>
  <c r="B31" i="19"/>
  <c r="B10" i="49"/>
  <c r="C20" i="19"/>
  <c r="B20" i="19"/>
  <c r="C10" i="49"/>
  <c r="F13" i="5"/>
  <c r="F25" i="5"/>
  <c r="E19" i="5"/>
  <c r="E27" i="5"/>
  <c r="D19" i="5"/>
  <c r="C19" i="5"/>
  <c r="C27" i="5"/>
  <c r="B19" i="5"/>
  <c r="F18" i="5"/>
  <c r="F19" i="5"/>
  <c r="F17" i="5"/>
  <c r="F16" i="5"/>
  <c r="F15" i="5"/>
  <c r="F14" i="5"/>
  <c r="D26" i="4"/>
  <c r="D24" i="4"/>
  <c r="C24" i="4"/>
  <c r="D23" i="4"/>
  <c r="D27" i="4"/>
  <c r="C23" i="4"/>
  <c r="G45" i="3"/>
  <c r="F45" i="3"/>
  <c r="G44" i="3"/>
  <c r="F44" i="3"/>
  <c r="B27" i="50"/>
  <c r="F38" i="3"/>
  <c r="F39" i="3"/>
  <c r="C27" i="50"/>
  <c r="G38" i="3"/>
  <c r="C16" i="46"/>
  <c r="B16" i="46"/>
  <c r="C14" i="48"/>
  <c r="B14" i="48"/>
  <c r="C15" i="47"/>
  <c r="B15" i="47"/>
  <c r="C16" i="45"/>
  <c r="B16" i="45"/>
  <c r="G14" i="44"/>
  <c r="F14" i="44"/>
  <c r="C14" i="44"/>
  <c r="D25" i="4"/>
  <c r="B14" i="44"/>
  <c r="C25" i="4"/>
  <c r="G17" i="43"/>
  <c r="F17" i="43"/>
  <c r="C17" i="43"/>
  <c r="B17" i="43"/>
  <c r="C13" i="41"/>
  <c r="G46" i="3"/>
  <c r="C11" i="49"/>
  <c r="C12" i="49"/>
  <c r="B13" i="41"/>
  <c r="F46" i="3"/>
  <c r="C22" i="39"/>
  <c r="B22" i="39"/>
  <c r="C30" i="38"/>
  <c r="B30" i="38"/>
  <c r="C18" i="38"/>
  <c r="G33" i="3"/>
  <c r="B18" i="38"/>
  <c r="F33" i="3"/>
  <c r="C15" i="37"/>
  <c r="B15" i="37"/>
  <c r="C15" i="36"/>
  <c r="G31" i="3"/>
  <c r="B15" i="36"/>
  <c r="F31" i="3"/>
  <c r="C16" i="35"/>
  <c r="B16" i="35"/>
  <c r="C26" i="15"/>
  <c r="B26" i="15"/>
  <c r="C13" i="34"/>
  <c r="B13" i="34"/>
  <c r="C13" i="33"/>
  <c r="G24" i="3"/>
  <c r="B13" i="33"/>
  <c r="F24" i="3"/>
  <c r="C20" i="32"/>
  <c r="B20" i="32"/>
  <c r="B22" i="32"/>
  <c r="C16" i="32"/>
  <c r="C22" i="32"/>
  <c r="B16" i="32"/>
  <c r="C12" i="32"/>
  <c r="B12" i="32"/>
  <c r="L20" i="31"/>
  <c r="K20" i="31"/>
  <c r="L19" i="31"/>
  <c r="K19" i="31"/>
  <c r="L18" i="31"/>
  <c r="K18" i="31"/>
  <c r="L17" i="31"/>
  <c r="K17" i="31"/>
  <c r="L16" i="31"/>
  <c r="K16" i="31"/>
  <c r="L15" i="31"/>
  <c r="K15" i="31"/>
  <c r="B10" i="31"/>
  <c r="C15" i="12"/>
  <c r="G16" i="3"/>
  <c r="C20" i="30"/>
  <c r="B20" i="30"/>
  <c r="F44" i="29"/>
  <c r="F43" i="29"/>
  <c r="F48" i="29"/>
  <c r="F42" i="29"/>
  <c r="A40" i="29"/>
  <c r="A41" i="29"/>
  <c r="A42" i="29"/>
  <c r="A43" i="29"/>
  <c r="A44" i="29"/>
  <c r="A45" i="29"/>
  <c r="A46" i="29"/>
  <c r="A47" i="29" s="1"/>
  <c r="C34" i="29"/>
  <c r="D34" i="29"/>
  <c r="E34" i="29"/>
  <c r="D45" i="24"/>
  <c r="D35" i="24"/>
  <c r="C13" i="23"/>
  <c r="C15" i="23"/>
  <c r="D31" i="4"/>
  <c r="C35" i="22"/>
  <c r="C15" i="22"/>
  <c r="C14" i="20"/>
  <c r="D12" i="4"/>
  <c r="C25" i="18"/>
  <c r="G36" i="3"/>
  <c r="G39" i="3"/>
  <c r="B25" i="18"/>
  <c r="C16" i="18"/>
  <c r="G32" i="3"/>
  <c r="G34" i="3"/>
  <c r="C12" i="16"/>
  <c r="G30" i="3"/>
  <c r="B12" i="16"/>
  <c r="F30" i="3"/>
  <c r="C16" i="15"/>
  <c r="G29" i="3"/>
  <c r="G20" i="14"/>
  <c r="E20" i="14"/>
  <c r="D20" i="14"/>
  <c r="B32" i="6"/>
  <c r="B20" i="14"/>
  <c r="F18" i="14"/>
  <c r="F17" i="14"/>
  <c r="F16" i="14"/>
  <c r="F15" i="14"/>
  <c r="K11" i="14"/>
  <c r="I11" i="14"/>
  <c r="C15" i="13"/>
  <c r="C16" i="21"/>
  <c r="C17" i="21"/>
  <c r="B15" i="13"/>
  <c r="F18" i="3"/>
  <c r="C39" i="12"/>
  <c r="G22" i="3"/>
  <c r="F22" i="3"/>
  <c r="C31" i="12"/>
  <c r="G17" i="3"/>
  <c r="C15" i="10"/>
  <c r="G15" i="3"/>
  <c r="G19" i="3"/>
  <c r="C15" i="9"/>
  <c r="G13" i="3"/>
  <c r="C40" i="6"/>
  <c r="C32" i="6"/>
  <c r="C18" i="6"/>
  <c r="C22" i="6"/>
  <c r="B18" i="6"/>
  <c r="B22" i="6"/>
  <c r="B21" i="5"/>
  <c r="B27" i="5"/>
  <c r="B14" i="24"/>
  <c r="H20" i="14"/>
  <c r="F14" i="14"/>
  <c r="B12" i="22"/>
  <c r="B15" i="22"/>
  <c r="D21" i="5"/>
  <c r="F21" i="5"/>
  <c r="F27" i="5" s="1"/>
  <c r="B16" i="21"/>
  <c r="C27" i="4"/>
  <c r="G47" i="29"/>
  <c r="G46" i="29"/>
  <c r="G41" i="29"/>
  <c r="G40" i="29"/>
  <c r="G45" i="29"/>
  <c r="G39" i="29"/>
  <c r="G42" i="29"/>
  <c r="G43" i="29"/>
  <c r="G44" i="29"/>
  <c r="B17" i="21"/>
  <c r="C13" i="4"/>
  <c r="C14" i="4"/>
  <c r="C21" i="4" s="1"/>
  <c r="C29" i="4" s="1"/>
  <c r="C34" i="4" s="1"/>
  <c r="D13" i="4"/>
  <c r="D14" i="4" s="1"/>
  <c r="D21" i="4" s="1"/>
  <c r="D29" i="4" s="1"/>
  <c r="D34" i="4" s="1"/>
  <c r="G18" i="3"/>
  <c r="B11" i="49"/>
  <c r="B12" i="49"/>
  <c r="D26" i="5"/>
  <c r="D27" i="5"/>
  <c r="F26" i="5"/>
  <c r="I20" i="14"/>
  <c r="B47" i="22"/>
  <c r="C16" i="4"/>
  <c r="C17" i="4"/>
  <c r="F20" i="14"/>
  <c r="K20" i="14"/>
  <c r="G23" i="3"/>
  <c r="G25" i="3" s="1"/>
  <c r="J20" i="14"/>
  <c r="F23" i="3"/>
  <c r="F25" i="3"/>
  <c r="B48" i="6"/>
  <c r="C44" i="6"/>
  <c r="C48" i="6"/>
  <c r="B46" i="6"/>
  <c r="D16" i="4"/>
  <c r="F47" i="3"/>
  <c r="F49" i="3"/>
  <c r="G41" i="3"/>
  <c r="G50" i="3"/>
  <c r="D17" i="4"/>
  <c r="G26" i="3" l="1"/>
  <c r="G52" i="3" s="1"/>
  <c r="F51" i="3"/>
</calcChain>
</file>

<file path=xl/sharedStrings.xml><?xml version="1.0" encoding="utf-8"?>
<sst xmlns="http://schemas.openxmlformats.org/spreadsheetml/2006/main" count="1016" uniqueCount="617">
  <si>
    <t>BG</t>
  </si>
  <si>
    <t>Disponibilidades</t>
  </si>
  <si>
    <t>Otros créditos</t>
  </si>
  <si>
    <t>Inventarios</t>
  </si>
  <si>
    <t>Deudas comerciales</t>
  </si>
  <si>
    <t>Capital Integrado</t>
  </si>
  <si>
    <t>ER</t>
  </si>
  <si>
    <t>Impuesto a la renta</t>
  </si>
  <si>
    <t>Graciela Nidia Adi</t>
  </si>
  <si>
    <t>Capital integrado</t>
  </si>
  <si>
    <t>Accionista</t>
  </si>
  <si>
    <t>Omar Bustos Adi</t>
  </si>
  <si>
    <t>LT S.A.</t>
  </si>
  <si>
    <t>(Cifras expresadas en guaraníes Nota 2.a)</t>
  </si>
  <si>
    <t>Nota</t>
  </si>
  <si>
    <t>ACTIVOS</t>
  </si>
  <si>
    <t>Activos Corrientes</t>
  </si>
  <si>
    <t>Créditos por Ventas</t>
  </si>
  <si>
    <t>Créditos Fiscales</t>
  </si>
  <si>
    <t>Total activos corrientes</t>
  </si>
  <si>
    <t>Activos no Corrientes</t>
  </si>
  <si>
    <t>Bienes en Operación (neto)</t>
  </si>
  <si>
    <t>Licencias, Software y Marcas</t>
  </si>
  <si>
    <t>Total activos no corrientes</t>
  </si>
  <si>
    <t>Total Activos</t>
  </si>
  <si>
    <t>PASIVOS Y PATRIMONIO NETO</t>
  </si>
  <si>
    <t>Pasivos corrientes</t>
  </si>
  <si>
    <t>Obligaciones Fiscales</t>
  </si>
  <si>
    <t>Obligaciones Sociales</t>
  </si>
  <si>
    <t>Préstamos Bancarios</t>
  </si>
  <si>
    <t>Ingresos no realizados</t>
  </si>
  <si>
    <t>Total Pasivos Corrientes</t>
  </si>
  <si>
    <t>Pasivos no corrientes</t>
  </si>
  <si>
    <t>Impuesto diferido</t>
  </si>
  <si>
    <t>Total pasivos no corrientes</t>
  </si>
  <si>
    <t>Total Pasivos</t>
  </si>
  <si>
    <t>Patrimonio Neto</t>
  </si>
  <si>
    <t>Reserva legal</t>
  </si>
  <si>
    <t>Revalúo Técnico</t>
  </si>
  <si>
    <t>Resultado del Ejercicio</t>
  </si>
  <si>
    <t>Subtotal</t>
  </si>
  <si>
    <t>Total Patrimonio Neto</t>
  </si>
  <si>
    <t>Total Pasivos y Patrimonio Neto</t>
  </si>
  <si>
    <t xml:space="preserve"> </t>
  </si>
  <si>
    <t>Ventas Netas</t>
  </si>
  <si>
    <t>Costo de ventas</t>
  </si>
  <si>
    <t>Margen Bruto</t>
  </si>
  <si>
    <t>Gastos de administración y comercialización</t>
  </si>
  <si>
    <t>Resultado operativo</t>
  </si>
  <si>
    <t>Otros Resultados</t>
  </si>
  <si>
    <t>Otros ingresos</t>
  </si>
  <si>
    <t>Resultado Operativo</t>
  </si>
  <si>
    <t>Gastos Bancarios</t>
  </si>
  <si>
    <t>Intereses Pagados</t>
  </si>
  <si>
    <t>Intereses Cobrados</t>
  </si>
  <si>
    <t>Diferencia de Cambio</t>
  </si>
  <si>
    <t>Resultado financiero</t>
  </si>
  <si>
    <t>Ganancia antes del impuesto a la renta</t>
  </si>
  <si>
    <t>Reserva Legal</t>
  </si>
  <si>
    <t>Ganancia del ejercicio</t>
  </si>
  <si>
    <t>(Cifras expresadas en guaraníes.)</t>
  </si>
  <si>
    <t>Resultados acumulados</t>
  </si>
  <si>
    <t>Revalúo técnico</t>
  </si>
  <si>
    <t>Total</t>
  </si>
  <si>
    <t>Resultado del ejercicio</t>
  </si>
  <si>
    <t>Constitución reserva legal</t>
  </si>
  <si>
    <t>Constitución de revalúo técnico</t>
  </si>
  <si>
    <t>(Cifras expresadas en guaraníes)</t>
  </si>
  <si>
    <t>Flujo de efectivo por actividades de operación</t>
  </si>
  <si>
    <t>Ventas Netas (cobros netos)</t>
  </si>
  <si>
    <t>Pago a Proveedores (pagos netos)</t>
  </si>
  <si>
    <t>Efectivo pagado a empleados</t>
  </si>
  <si>
    <t>Efectivo generado por las operaciones</t>
  </si>
  <si>
    <t>Efectivo usado en otras actividades de operación</t>
  </si>
  <si>
    <t>Pago de impuestos</t>
  </si>
  <si>
    <t>Efectivo neto por actividades de operación</t>
  </si>
  <si>
    <t>Flujo de efectivo por actividades de inversión</t>
  </si>
  <si>
    <t>Compra de propiedad, planta y equipo</t>
  </si>
  <si>
    <t>Adquisición de bienes Curtiembre - fideicomitida</t>
  </si>
  <si>
    <t>Ventas de activos fijos</t>
  </si>
  <si>
    <t>Ventas de bienes de uso</t>
  </si>
  <si>
    <t>Intereses cobrados sobre inversiones</t>
  </si>
  <si>
    <t>Efectivo neto por actividades de inversión</t>
  </si>
  <si>
    <t>Flujo de efectivo por actividades de financiamiento</t>
  </si>
  <si>
    <t>Aportes de Capital</t>
  </si>
  <si>
    <t>Dividendos Pagados</t>
  </si>
  <si>
    <t>Efectivo neto por actividades de financiamiento</t>
  </si>
  <si>
    <t>Efectos por la diferencias de cambio</t>
  </si>
  <si>
    <t>Efectivo neto del periodo</t>
  </si>
  <si>
    <t>Efectivo y su equivalente al comienzo del periodo</t>
  </si>
  <si>
    <t>Efectivo y su equivalente al cierre del periodo                  2g. y 4</t>
  </si>
  <si>
    <t>Nota 1 – Información básica sobre la Entidad</t>
  </si>
  <si>
    <t>Antecedentes de la sociedad: naturaleza jurídica, antecedentes sobre la constitución de la sociedad y reformas estatutarias, actividad principal y secundarias.</t>
  </si>
  <si>
    <t>Naturaleza Jurídica:</t>
  </si>
  <si>
    <t>CONSTITUCIÓN DE SOCIEDAD: Por Escritura Pública N.º 224, Comercial “B”, de fecha 30 de diciembre del año 2021 pasada ante la Escribana Pública GLADYS STELA GADEA DE CAREAGA la cual fuera inscripta en la Dirección General de los Registros Públicos, sección Personas Jurídicas y Asociaciones, con Matrícula Jurídica N.º 37.002, Serie Comercial, Entrada N.º 11707127, Inscripto bajo el N.º 1, folio 1, en fecha 21 de enero de 2022. La Entidad posee su domicilio legal en Ruta N.º 03 Km 370, ciudad de Francisco Caballero Álvarez. La Entidad tiene por objeto principal dedicarse a la producción, distribución de energías renovables, combustibles, materias primas, insumos, commodities, tecnologías, biomasa, forestación y a todas las actividades relacionadas a las mismas, no excluyéndose a cualquier otra actividad lícita.</t>
  </si>
  <si>
    <t>MODIFICACIÓN DE ESTATUTO SOCIAL: Por Escritura Pública N.º 251, Civil “B”, de fecha 17 de octubre del año 2022 pasada ante la Escribana Pública KATJA SCHULZ KRONG se modificaron los Estatutos Sociales, la cual fuera inscripta en la Dirección General de los Registros Públicos, sección Personas Jurídicas y Asociaciones, con Matrícula Jurídica N.º 37.002, Serie Comercial, Entrada N.º 12411044, Inscripto bajo el N.º 2, folio 13-20, en fecha 20 de octubre de 2022.</t>
  </si>
  <si>
    <t>MODIFICACIÓN DE ESTATUTO SOCIAL: Por Escritura Pública N.º 65, Civil “B”, de fecha 02 de junio del año 2023 pasada ante el Escribano Pública JORGE DARIO PORTILLO AYALA se modificaron los Estatutos Sociales, la cual fuera inscripta en la Dirección General de los Registros Públicos, sección Personas Jurídicas y Asociaciones, con Matrícula Jurídica N.º 37.002, Serie Comercial, Entrada N.º 13002470, Inscripto bajo el N.º 3, folio 28, en fecha 22 de junio de 2023.</t>
  </si>
  <si>
    <t>Nota 2  -  Principales políticas y prácticas contables aplicadas</t>
  </si>
  <si>
    <t>a. Bases de preparación de los estados financieros</t>
  </si>
  <si>
    <t xml:space="preserve">Los estados financieros se han preparado siguiendo los criterios de las Normas de Información Financiera de Paraguay (NIF) emitidas por el Consejo de Contadores Públicos del Paraguay sobre la base de costos históricos, excepto para el caso de activos y pasivos en moneda extranjera y las propiedades, plantas y equipos según se explica en los puntos c. y j. de la presente nota, y no reconocen en forma integral los efectos de la inflación sobre la situación patrimonial y financiera de la Entidad, sobre los resultados de sus operaciones y los flujos de efectivo, en atención a que la corrección monetaria no constituye una práctica contable obligatoria en el Paraguay. </t>
  </si>
  <si>
    <t xml:space="preserve">b.  Uso de estimaciones </t>
  </si>
  <si>
    <t>La preparación de los presentes estados financieros requiere que la Gerencia de la Entidad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</si>
  <si>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</si>
  <si>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encuentran valuados a los tipos de cambio vigentes a la fecha del estado de situación patrimonial:</t>
  </si>
  <si>
    <t>31 de diciembre de 2023</t>
  </si>
  <si>
    <t>Activos</t>
  </si>
  <si>
    <t>Pasivos</t>
  </si>
  <si>
    <t>Dólar estadounidense (US$)</t>
  </si>
  <si>
    <t>Las diferencias de cambio originadas entre el tipo de cambio de las fechas de las operaciones y su valuación al cierre de los estados financieros son reconocidas en el Estado de Resultados de cada ejercicio.</t>
  </si>
  <si>
    <t>d.   Disponibilidades</t>
  </si>
  <si>
    <t>Para la confección del estado de flujo de efectivo se consideraron dentro del concepto de caja, los saldos en efectivo, las disponibilidades en cuentas bancarias, recaudaciones a depositar e inversiones con vencimiento menor a tres meses. Ver nota 3.</t>
  </si>
  <si>
    <t>e. Créditos por ventas y otros créditos</t>
  </si>
  <si>
    <t>Las previsiones para cuentas de dudoso cobro se determinan a fin de año sobre la base del estudio de la cartera de créditos realizado con el objeto de determinar la porción no recuperable de las cuentas a cobrar. Ver nota 4 y 6.</t>
  </si>
  <si>
    <t>f. Inventario</t>
  </si>
  <si>
    <t>g. Bienes en operación (neto)</t>
  </si>
  <si>
    <t xml:space="preserve">Los bienes en operación figuran presentados a sus valores de adquisición, netos de depreciaciones y pérdidas por deterioro cuando corresponde. 
El costo de las mejoras que extienden la vida útil de los bienes o incrementan su capacidad productiva es imputado a las cuentas respectivas del activo. Los gastos de mantenimiento son cargados a resultados.
La depreciación es calculada por el método de línea recta, a partir del año siguiente de la incorporación de los bienes al activo de la Entidad, aplicando tasas mensuales suficientes para el remanente del valor residual (reforma fiscal).
</t>
  </si>
  <si>
    <t>h. Licencias, software y marcas</t>
  </si>
  <si>
    <t xml:space="preserve">Los intangibles se exponen a su costo incurrido menos las correspondientes amortizaciones acumuladas al cierre del año. 
Las amortizaciones son calculadas por el método de la línea recta aplicando los porcentajes que se indican más abajo:
</t>
  </si>
  <si>
    <t>Rubro</t>
  </si>
  <si>
    <t>Tasa%</t>
  </si>
  <si>
    <t>Software</t>
  </si>
  <si>
    <t>Gastos de constitución</t>
  </si>
  <si>
    <t>i.    Deudas comerciales</t>
  </si>
  <si>
    <t>Las deudas comerciales y diversas están presentadas a su costo amortizado.</t>
  </si>
  <si>
    <t>j.  Préstamos bancarios</t>
  </si>
  <si>
    <t>Los préstamos bancarios se valorizan posteriormente al costo amortizado, utilizando el método del interés efectivo. Los gastos y ganancias por intereses se reconocen en el estado de resultado.</t>
  </si>
  <si>
    <t>k. Reconocimiento de ingresos y gastos</t>
  </si>
  <si>
    <t>l. Impuesto a la renta</t>
  </si>
  <si>
    <t>m. Indemnización por despido</t>
  </si>
  <si>
    <t>Las indemnizaciones por despido son cargadas a resultados en el momento de su pago</t>
  </si>
  <si>
    <t>Nota 3 - Disponibilidades</t>
  </si>
  <si>
    <t>31 de diciembre de</t>
  </si>
  <si>
    <t>₲</t>
  </si>
  <si>
    <t>Caja</t>
  </si>
  <si>
    <t>Recaudaciones a depositar</t>
  </si>
  <si>
    <t>Bancos</t>
  </si>
  <si>
    <t>Terceros</t>
  </si>
  <si>
    <t>IVA Crédito fiscal</t>
  </si>
  <si>
    <t>Retención Impuesto a favor</t>
  </si>
  <si>
    <t>Nota 6 – Otros créditos</t>
  </si>
  <si>
    <t>Corriente</t>
  </si>
  <si>
    <t>Anticipos a acreedores exterior</t>
  </si>
  <si>
    <t>Gastos de constitución (neto)</t>
  </si>
  <si>
    <t>Anticipo proveedores locales</t>
  </si>
  <si>
    <t>No corriente</t>
  </si>
  <si>
    <t>Nota 7 – Inventarios</t>
  </si>
  <si>
    <t>Materia Prima</t>
  </si>
  <si>
    <t>Combustibles</t>
  </si>
  <si>
    <t>Insumos</t>
  </si>
  <si>
    <t xml:space="preserve">Total </t>
  </si>
  <si>
    <t>Costo histórico revaluado al inicio del año</t>
  </si>
  <si>
    <t xml:space="preserve">Adquisiciones </t>
  </si>
  <si>
    <t>Reclasificaciones</t>
  </si>
  <si>
    <t>Valor de origen revaluado al final del año</t>
  </si>
  <si>
    <t>Depreciación acumulada revaluada al inicio del año</t>
  </si>
  <si>
    <t>Depreciación del año</t>
  </si>
  <si>
    <t>Depreciación acumulada revaluada al final del año</t>
  </si>
  <si>
    <t>Valor neto contable al 31 de diciembre de 2023</t>
  </si>
  <si>
    <t>Tasa anual de depreciación</t>
  </si>
  <si>
    <t>Inmuebles</t>
  </si>
  <si>
    <t>-</t>
  </si>
  <si>
    <t>Instalaciones</t>
  </si>
  <si>
    <t>Muebles y útiles</t>
  </si>
  <si>
    <t>Herramientas</t>
  </si>
  <si>
    <t>Construcciones en Curso</t>
  </si>
  <si>
    <t>Equipos de Informática</t>
  </si>
  <si>
    <t>Circuito Cerrado</t>
  </si>
  <si>
    <t>Cercos, alambrados, corrales</t>
  </si>
  <si>
    <t>Maquinarias y Equipos</t>
  </si>
  <si>
    <t>Total 2023</t>
  </si>
  <si>
    <t>GS</t>
  </si>
  <si>
    <t>Proveedores - Terceros</t>
  </si>
  <si>
    <t>Cheques diferidos</t>
  </si>
  <si>
    <t>Impuesto a la renta a pagar</t>
  </si>
  <si>
    <t>Sudameris Bank S.A.E.C.A.</t>
  </si>
  <si>
    <t>Puente Holding Limited</t>
  </si>
  <si>
    <t>Intereses a pagar</t>
  </si>
  <si>
    <t>Costos de financiamiento</t>
  </si>
  <si>
    <t>No Corriente</t>
  </si>
  <si>
    <t>(-) Intereses no devengados</t>
  </si>
  <si>
    <t>Nota 13.1 –Capital integrado</t>
  </si>
  <si>
    <t>Cantidad de Acciones</t>
  </si>
  <si>
    <t>Participación</t>
  </si>
  <si>
    <t>Valor Nominal</t>
  </si>
  <si>
    <t>%</t>
  </si>
  <si>
    <t>Se expone a continuación, la composición accionaria al 31 de diciembre de 2023:</t>
  </si>
  <si>
    <t>Capital integrado al 31 de diciembre de 2023</t>
  </si>
  <si>
    <t>Nota 13.2–Reservas</t>
  </si>
  <si>
    <t>La reserva legal del ejercicio corresponde al 5% de la ganancia o utilidad neta, luego del Impuesto a la Renta, cuya contrapartida acumulada se expone en el Patrimonio de la Entidad bajo la cuenta “Reserva Legal”. La reserva legal será constituida hasta alcanzar el 20% del capital integrado, conforme lo establece el Art. 91 de la Ley 1034/83.</t>
  </si>
  <si>
    <t>Nota 13.3 – Restricción a la distribución de utilidades</t>
  </si>
  <si>
    <t>a)        De acuerdo con la legislación vigente las sociedades por acciones y las de responsabilidad limitada, deben constituir una reserva legal no menor del 5% de las utilidades netas del ejercicio, hasta alcanzar el 20% del capital suscripto.</t>
  </si>
  <si>
    <t>b)       El incremento patrimonial producido por el revalúo de los bienes de uso podrá ser capitalizado, no pudiendo ser distribuido como dividendo, utilidad o beneficio.</t>
  </si>
  <si>
    <t>c)        A partir del 1 de enero de 2020 entró en vigencia la Ley N.º 6380/19 de la reforma tributaria, la cual crea, entre otros, el impuesto a la distribución de los dividendos y a las utilidades (IDU) y establece que las utilidades puestas a disposición de los accionistas estarán sujetas a retenciones a la tasa del 15% para los beneficiarios no residentes, y a la tasa del 8% para los beneficiarios residentes en el país.</t>
  </si>
  <si>
    <t>Ventas de mercaderías</t>
  </si>
  <si>
    <t>Ventas de combustibles</t>
  </si>
  <si>
    <t>Ingresos por producción de biocombustibles</t>
  </si>
  <si>
    <t>El costo de ventas se compone de la siguiente manera:</t>
  </si>
  <si>
    <t>Existencia inicial de inventarios</t>
  </si>
  <si>
    <t xml:space="preserve">Más: </t>
  </si>
  <si>
    <t>Compras de bienes y servicios</t>
  </si>
  <si>
    <t>Menos:</t>
  </si>
  <si>
    <t>Existencia final de inventarios</t>
  </si>
  <si>
    <t>16.1 Gastos de comercialización</t>
  </si>
  <si>
    <t xml:space="preserve">Fletes pagados a entidades tercerizadas </t>
  </si>
  <si>
    <t>Silo bolsa y servicios de embolsado</t>
  </si>
  <si>
    <t>Sub total gastos de comercialización</t>
  </si>
  <si>
    <t>16.2 Gastos de administración</t>
  </si>
  <si>
    <t>Sueldos y cargas sociales</t>
  </si>
  <si>
    <t>Aguinaldos</t>
  </si>
  <si>
    <t>Honorarios profesionales</t>
  </si>
  <si>
    <t>Servicios básicos</t>
  </si>
  <si>
    <t>Depreciación y amortización</t>
  </si>
  <si>
    <t>Gastos generales</t>
  </si>
  <si>
    <t>Gastos no deducibles</t>
  </si>
  <si>
    <t>Seguridad privada</t>
  </si>
  <si>
    <t>Combustible</t>
  </si>
  <si>
    <t>Gastos de uniformes</t>
  </si>
  <si>
    <t>Impresos y útiles</t>
  </si>
  <si>
    <t>Seguros</t>
  </si>
  <si>
    <t>Otros gastos de administración</t>
  </si>
  <si>
    <t>Sub total gastos de administración</t>
  </si>
  <si>
    <t>Resultado antes del impuesto a la renta</t>
  </si>
  <si>
    <t>Tasa</t>
  </si>
  <si>
    <t>Renta neta imponible</t>
  </si>
  <si>
    <t>(+) Gastos no deducibles</t>
  </si>
  <si>
    <t xml:space="preserve">La Entidad forma parte de un grupo de empresas cuyos saldos expuestos a continuación provienen de las transacciones significativas realizadas. </t>
  </si>
  <si>
    <t>Se exponen a continuación las transacciones con las compañías relacionadas:</t>
  </si>
  <si>
    <t>Ventas</t>
  </si>
  <si>
    <t>Entidad</t>
  </si>
  <si>
    <t>Operación</t>
  </si>
  <si>
    <t>Carga fabril, materia prima e insumos</t>
  </si>
  <si>
    <t xml:space="preserve">Intereses </t>
  </si>
  <si>
    <t>Compras</t>
  </si>
  <si>
    <t>Inmueble</t>
  </si>
  <si>
    <t xml:space="preserve">Obras civiles y electromecánicas </t>
  </si>
  <si>
    <t>Combustible e insumos</t>
  </si>
  <si>
    <t>Fletes</t>
  </si>
  <si>
    <t>Intereses</t>
  </si>
  <si>
    <t>Los siguientes bienes de propiedad de la Entidad han sido hipotecados y prendados en garantía de obligaciones financieras al cierre de cada año.</t>
  </si>
  <si>
    <t>Tipo de activo</t>
  </si>
  <si>
    <t>Datos del activo</t>
  </si>
  <si>
    <t>Ciudad</t>
  </si>
  <si>
    <t>Tipo de garantía</t>
  </si>
  <si>
    <t>Importe en US$</t>
  </si>
  <si>
    <t>A favor de</t>
  </si>
  <si>
    <t>Matrícula S07/4391</t>
  </si>
  <si>
    <t>Francisco Caballero Álvarez</t>
  </si>
  <si>
    <t>Hipotecaria</t>
  </si>
  <si>
    <t>Sociedad:</t>
  </si>
  <si>
    <t>ENERSUR S.A.</t>
  </si>
  <si>
    <t>&lt;-- Colocar Nombre de la Sociedad</t>
  </si>
  <si>
    <t>Fecha Presentación:</t>
  </si>
  <si>
    <t>&lt;-- Completar Fecha en formato (DD/MM/AAA)</t>
  </si>
  <si>
    <t>INDICE</t>
  </si>
  <si>
    <t>REF.</t>
  </si>
  <si>
    <t>Informacion General</t>
  </si>
  <si>
    <t>Descripción de la naturaleza y del negocio de la Sociedad</t>
  </si>
  <si>
    <t>Nota 1</t>
  </si>
  <si>
    <t>Resumen de las principales políticas contables</t>
  </si>
  <si>
    <t>Nota 2</t>
  </si>
  <si>
    <t>Balance General</t>
  </si>
  <si>
    <t>Efectivo y equivalente de efectivo</t>
  </si>
  <si>
    <t>Nota 3</t>
  </si>
  <si>
    <t>Inversiones temporales</t>
  </si>
  <si>
    <t>Nota 4</t>
  </si>
  <si>
    <t>Cuentas por cobrar comerciales</t>
  </si>
  <si>
    <t>Nota 5</t>
  </si>
  <si>
    <t>Nota 6</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</si>
  <si>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</si>
  <si>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</si>
  <si>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</si>
  <si>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</si>
  <si>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</si>
  <si>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</si>
  <si>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</si>
  <si>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</si>
  <si>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</si>
  <si>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</si>
  <si>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</si>
  <si>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</si>
  <si>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</si>
  <si>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</si>
  <si>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</si>
  <si>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</si>
  <si>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</si>
  <si>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</si>
  <si>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</si>
  <si>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</si>
  <si>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</si>
  <si>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</si>
  <si>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</si>
  <si>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</si>
  <si>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</si>
  <si>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</si>
  <si>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</si>
  <si>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Nota 20</t>
  </si>
  <si>
    <t>Reserva de revalúo</t>
  </si>
  <si>
    <t>Nota 21</t>
  </si>
  <si>
    <t>Reservas estatutarias</t>
  </si>
  <si>
    <t>Reservas facultativas</t>
  </si>
  <si>
    <t>Diferencia transitoria por conversión</t>
  </si>
  <si>
    <t>Nota 22</t>
  </si>
  <si>
    <t>Nota 23</t>
  </si>
  <si>
    <t>Interés minoritario</t>
  </si>
  <si>
    <t>Nota 24</t>
  </si>
  <si>
    <t xml:space="preserve">Estado de Resultados </t>
  </si>
  <si>
    <t>Nota 25</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</si>
  <si>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</si>
  <si>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</si>
  <si>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</si>
  <si>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</si>
  <si>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</si>
  <si>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</si>
  <si>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</si>
  <si>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</si>
  <si>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</si>
  <si>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</si>
  <si>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</si>
  <si>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</si>
  <si>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</si>
  <si>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</si>
  <si>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</si>
  <si>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</si>
  <si>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</si>
  <si>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</si>
  <si>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</si>
  <si>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</si>
  <si>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</si>
  <si>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</si>
  <si>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</si>
  <si>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</si>
  <si>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</si>
  <si>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</si>
  <si>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</si>
  <si>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</si>
  <si>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</si>
  <si>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</si>
  <si>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Nota 38</t>
  </si>
  <si>
    <t>Hechos posteriores</t>
  </si>
  <si>
    <t>Nota 39</t>
  </si>
  <si>
    <t>Saldos y transacciones con partes relacionadas</t>
  </si>
  <si>
    <t>Nota 40</t>
  </si>
  <si>
    <t>Información General de la Entidad</t>
  </si>
  <si>
    <t>1. IDENTIFICACIÓN</t>
  </si>
  <si>
    <t>Nombre o Razón Social:</t>
  </si>
  <si>
    <t>Enersur S.A.</t>
  </si>
  <si>
    <t>Antecedentes de la Constitución y Reformas Estatutarias:</t>
  </si>
  <si>
    <t>RUC:</t>
  </si>
  <si>
    <t>80125530-9</t>
  </si>
  <si>
    <t>Actividad Principal según registro de inscripción en el RUC:</t>
  </si>
  <si>
    <t>Fabricación de biocombustibles N.C.P.</t>
  </si>
  <si>
    <t>Actividad/es Secundaria/s según inscripción en el RUC:</t>
  </si>
  <si>
    <t>Elaboración de combustibles, Comercio al por mayor de materias primas agrícolas, Comercio al por mayor de combustibles sólidos, líquidos y gaseosos y de productos conexos.</t>
  </si>
  <si>
    <t>Domicilio Legal:</t>
  </si>
  <si>
    <t>Ruta Nº 03 Km 370, Ciudad de Francisco Caballero Alvarez</t>
  </si>
  <si>
    <t>Telefono:</t>
  </si>
  <si>
    <t>(0974)698503</t>
  </si>
  <si>
    <t>Fax:</t>
  </si>
  <si>
    <t>---</t>
  </si>
  <si>
    <t>E-mail:</t>
  </si>
  <si>
    <t>contabilidad@enersur.com.py</t>
  </si>
  <si>
    <t>Sitio web:</t>
  </si>
  <si>
    <t>https://enersur.com.py/</t>
  </si>
  <si>
    <t>2. ADMINISTRACIÓN</t>
  </si>
  <si>
    <t>Cargo</t>
  </si>
  <si>
    <t>Nombre y Apellido</t>
  </si>
  <si>
    <t>Representante(s) Legal(es)</t>
  </si>
  <si>
    <t>Omar Esteban Bustos Adi</t>
  </si>
  <si>
    <t>Presidente</t>
  </si>
  <si>
    <t>Vicepresidente</t>
  </si>
  <si>
    <t>Síndico Titular</t>
  </si>
  <si>
    <t>Nathalie Gomez Garozzo</t>
  </si>
  <si>
    <t>3.CAPITAL Y PROPIEDAD</t>
  </si>
  <si>
    <t>En Guaraníes</t>
  </si>
  <si>
    <t>Capital Social</t>
  </si>
  <si>
    <t>Capital emitido</t>
  </si>
  <si>
    <t>Capital Suscripto</t>
  </si>
  <si>
    <t>Valor nominal de las acciones</t>
  </si>
  <si>
    <t>3.1 COMPOSICIÓN ACCIONARIA (Accionistas que detentan el diez (10) por ciento o 
más de participación en el capital)</t>
  </si>
  <si>
    <t>N°</t>
  </si>
  <si>
    <t>Cantidad de acciones</t>
  </si>
  <si>
    <t>Clase</t>
  </si>
  <si>
    <t>Voto</t>
  </si>
  <si>
    <t>Monto</t>
  </si>
  <si>
    <t>% de partcipación del Capital integrado</t>
  </si>
  <si>
    <t>1 al 190</t>
  </si>
  <si>
    <t>Ordinarias, Nominativas</t>
  </si>
  <si>
    <t>191 al 200</t>
  </si>
  <si>
    <t>201 al 27.754</t>
  </si>
  <si>
    <t>27.755 al 27.759</t>
  </si>
  <si>
    <t>27.760 al 27.760</t>
  </si>
  <si>
    <t>27.761 al 28.554</t>
  </si>
  <si>
    <t>La composición de la cuenta es la siguiente:</t>
  </si>
  <si>
    <t>Concepto</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</si>
  <si>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</si>
  <si>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</si>
  <si>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</si>
  <si>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</si>
  <si>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</si>
  <si>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</si>
  <si>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</si>
  <si>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</si>
  <si>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</si>
  <si>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En miles de guaraníes</t>
  </si>
  <si>
    <t>Las inversiones en sociedades donde no se ejerce control se describen a continuación</t>
  </si>
  <si>
    <t>Periodo</t>
  </si>
  <si>
    <t>Total Inversión</t>
  </si>
  <si>
    <t>&lt;-- Indicar Monto</t>
  </si>
  <si>
    <t>a) Datos sobre la sociedad: ENERSUR S.A.</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</si>
  <si>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</si>
  <si>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</si>
  <si>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</si>
  <si>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</si>
  <si>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</si>
  <si>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</si>
  <si>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</si>
  <si>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</si>
  <si>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</si>
  <si>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</si>
  <si>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Propiedad, planta y equipo</t>
  </si>
  <si>
    <t>(Detallar bienes de uso)</t>
  </si>
  <si>
    <t>(Detallar activos intangibles)</t>
  </si>
  <si>
    <t>Inversiones</t>
  </si>
  <si>
    <t>(Detallar Inversiones</t>
  </si>
  <si>
    <t>Total general</t>
  </si>
  <si>
    <t>Menos amortización acumulada</t>
  </si>
  <si>
    <t>Nota 9 - Bienes de Uso</t>
  </si>
  <si>
    <t>Nota 5 – Créditos por ventas</t>
  </si>
  <si>
    <t>Corrientes</t>
  </si>
  <si>
    <t>Préstamos bancarios</t>
  </si>
  <si>
    <t>Bonos bursátiles</t>
  </si>
  <si>
    <t>Intereses bancarios a pagar</t>
  </si>
  <si>
    <t>Intereses bursatiles a pagar</t>
  </si>
  <si>
    <t>(nuevas cuentas a incluir)</t>
  </si>
  <si>
    <t>Sueldo y otras remuneraciones a pagar</t>
  </si>
  <si>
    <t>Aportes y retenciones a pagar</t>
  </si>
  <si>
    <t>Remuneraciones al personal superior a pagar</t>
  </si>
  <si>
    <t>(Indicar otras cuentas)</t>
  </si>
  <si>
    <t>Nota 17 – Obligaciones fiscales</t>
  </si>
  <si>
    <t>Alquileres a Pagar</t>
  </si>
  <si>
    <t>Servicios Basicos a Pagar</t>
  </si>
  <si>
    <t>Honorarios Profesionales a Pagar</t>
  </si>
  <si>
    <t>(Indicar cuentas)</t>
  </si>
  <si>
    <t>Retencion de IVA a pagar</t>
  </si>
  <si>
    <t>Retencion Impuesto a la renta a Pagar</t>
  </si>
  <si>
    <t>Impuestos diferidos</t>
  </si>
  <si>
    <t xml:space="preserve">Otros Pasivos con Entidades relacionadas </t>
  </si>
  <si>
    <t>Previsiones para contingencias/Indemnizaciones y despidos</t>
  </si>
  <si>
    <t>Dividendos a Pagar</t>
  </si>
  <si>
    <t>Otros Pasivos</t>
  </si>
  <si>
    <t>No Corrientes</t>
  </si>
  <si>
    <t>Ingresos No Realizados</t>
  </si>
  <si>
    <t>Nota 20 – Patrimonio neto</t>
  </si>
  <si>
    <t>a  Reserva de revalúo</t>
  </si>
  <si>
    <t>b Reserva legal</t>
  </si>
  <si>
    <t>c Reservas estatutarias</t>
  </si>
  <si>
    <t>d Reservas facultativas</t>
  </si>
  <si>
    <t>d.1. (nuevas cuentas a incluir)</t>
  </si>
  <si>
    <t>d.2. (nuevas cuentas a incluir)</t>
  </si>
  <si>
    <t>Resultado de ejercicios anteriores</t>
  </si>
  <si>
    <t>Resultado del ejercicio actual</t>
  </si>
  <si>
    <t>Totales</t>
  </si>
  <si>
    <t>Interes Minoritario</t>
  </si>
  <si>
    <t>Otros gastos</t>
  </si>
  <si>
    <t>(Detallar cuenta)</t>
  </si>
  <si>
    <t>Ingresos Financieros netos</t>
  </si>
  <si>
    <t>Gastos Financieros netos</t>
  </si>
  <si>
    <t>Total ingresos financieros</t>
  </si>
  <si>
    <t>Total gastos financieros</t>
  </si>
  <si>
    <t>Nota 30 - Resultado de inversiones en asociadas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</si>
  <si>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</si>
  <si>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</si>
  <si>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</si>
  <si>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</si>
  <si>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</si>
  <si>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</si>
  <si>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</si>
  <si>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</si>
  <si>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Cantidad de Acciones Ordinarias en Circulación</t>
  </si>
  <si>
    <t>Utilidad Neta</t>
  </si>
  <si>
    <t>Utilidad Neta por Acción Ordinaria</t>
  </si>
  <si>
    <t>Nota 36 – Activos gravados</t>
  </si>
  <si>
    <t>Nota 37 – Contingencias y compromisos</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</si>
  <si>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</si>
  <si>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</si>
  <si>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</si>
  <si>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</si>
  <si>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</si>
  <si>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</si>
  <si>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</si>
  <si>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</si>
  <si>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</si>
  <si>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</si>
  <si>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</si>
  <si>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</si>
  <si>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</si>
  <si>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</si>
  <si>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38 - Impuesto Diferido</t>
  </si>
  <si>
    <t>Nota 40 – Saldos y transacciones con partes relacionadas</t>
  </si>
  <si>
    <t>Nota 12 – Goodwill</t>
  </si>
  <si>
    <t>Nota 11 – Activos Intangibles</t>
  </si>
  <si>
    <t>Nota 10 – Activos Disponibles para la Venta</t>
  </si>
  <si>
    <t>Nota 8 - Inversiones en Asociadas</t>
  </si>
  <si>
    <t>Nota 4 - Inversiones Temporales</t>
  </si>
  <si>
    <t>Nota 13 – Deudas Comerciales</t>
  </si>
  <si>
    <t>Nota 14 – Préstamos Financieros</t>
  </si>
  <si>
    <t>Nota 15 – Porción Corriente de la Deuda a Largo Plazo</t>
  </si>
  <si>
    <t>Nota 16 – Remuneraciones y Cargas Sociales a Pagar</t>
  </si>
  <si>
    <t>Nota 18 -  Provisiones</t>
  </si>
  <si>
    <t>Nota 19 – Otros Pasivos Corrientes y No Corrientes</t>
  </si>
  <si>
    <t>Nota 21 – Reservas</t>
  </si>
  <si>
    <t>Nota 22 –  Diferencia Transitoria por Conversión</t>
  </si>
  <si>
    <t>Nota 23 –  Resultados Acumulados</t>
  </si>
  <si>
    <t>Nota 24 –  Interés Minoritario</t>
  </si>
  <si>
    <t>Nota 25 – Ventas Netas</t>
  </si>
  <si>
    <t>Nota 26 – Costos de Ventas</t>
  </si>
  <si>
    <t>Nota 27 – Gastos de Administración</t>
  </si>
  <si>
    <t>Nota 28 - Otros Ingresos y Gastos Operativos</t>
  </si>
  <si>
    <t>Nota 29 - Ingresos y Gastos Financieros Netos</t>
  </si>
  <si>
    <t>Nota 35 - Uttilidad (Pérdida) Neta del Año y por Ordinaria</t>
  </si>
  <si>
    <t>Otros Ingresos</t>
  </si>
  <si>
    <t>Las notas 1 a 40 que se acompañan forman parte integral de los estados financieros.</t>
  </si>
  <si>
    <t xml:space="preserve">4. </t>
  </si>
  <si>
    <t xml:space="preserve">AUDITOR EXTERNO INDEPENDIENTE </t>
  </si>
  <si>
    <t>4.1</t>
  </si>
  <si>
    <t>AUDITOR EXTERNO INDEPENDIENTE DESIGNADO</t>
  </si>
  <si>
    <t>4.2</t>
  </si>
  <si>
    <t>NUMERO DE INSCRIPCIÓN EN EL REGISTRO DE LA CNV</t>
  </si>
  <si>
    <t>: PricewaterhouseCoopers S.R.L. - RUC: 80022518-0</t>
  </si>
  <si>
    <t>Saldo al 01 de enero de 2023</t>
  </si>
  <si>
    <t>Saldo al 31 de Diciembre de 2023</t>
  </si>
  <si>
    <t>Dividendos pagados</t>
  </si>
  <si>
    <t>28.555 al 28.608</t>
  </si>
  <si>
    <t>28.609 al 27.711</t>
  </si>
  <si>
    <t>28.612 al 36.400</t>
  </si>
  <si>
    <t>Relacionadas (Ver Nota 40)</t>
  </si>
  <si>
    <t>Total 2024</t>
  </si>
  <si>
    <t>Relacionadas (Ver nota 40)</t>
  </si>
  <si>
    <t>Fletes pagados a entidades relacionadas (Nota 40)</t>
  </si>
  <si>
    <t>Aumento de Capital (Capital. Resultado) (iii)</t>
  </si>
  <si>
    <t>Integración (iv)</t>
  </si>
  <si>
    <t>Aumento de capital (i)</t>
  </si>
  <si>
    <t>Dividendos pagados (ii)</t>
  </si>
  <si>
    <t>(i)               Aprobado según Acta General Extraordinaria N° 3 de fecha 10 de febrero de 2023.</t>
  </si>
  <si>
    <t>(ii)              Aprobado según Acta General Ordinaria N° 4 de fecha 10 de febrero de 2023.</t>
  </si>
  <si>
    <t>(iii)              Aprobado según Acta General Extraordinaria N° 6 de fecha 23 de Abril de 2024.</t>
  </si>
  <si>
    <t>(iv)              Aprobado según Acta General Ordinaria N° 7 de fecha 23 de Abril de 2024.</t>
  </si>
  <si>
    <t>Créditos por ventas (Nota 5)</t>
  </si>
  <si>
    <t>Deudas comerciales (Nota 13)</t>
  </si>
  <si>
    <t>Relacionadas</t>
  </si>
  <si>
    <r>
      <t xml:space="preserve">: Reg. CNV AE </t>
    </r>
    <r>
      <rPr>
        <sz val="10"/>
        <color indexed="8"/>
        <rFont val="Arial"/>
        <family val="2"/>
      </rPr>
      <t>- Reg. Prof. SET Nº 137/2020</t>
    </r>
  </si>
  <si>
    <t>30 de setiembre de</t>
  </si>
  <si>
    <t>Banco GNB</t>
  </si>
  <si>
    <t>Notas a los estados financieros al 31 de Diciembre de 2024 y 31 de Diciembre de 2023</t>
  </si>
  <si>
    <t>MODIFICACIÓN DE ESTATUTO SOCIAL: Por Escritura Pública N.º 186, Civil “A”, de fecha 02 de Agosto del año 2024 pasada ante el Escribana Pública KATJA SCHULZ KRONG se modificaron los Estatutos Sociales, la cual fuera inscripta en la Dirección General de los Registros Públicos, sección Personas Jurídicas y Asociaciones, con Matrícula Jurídica N.º 37.002, Serie Comercial, Entrada N.º 14262649, Inscripto bajo el N.º 4, folio 35, en fecha 31 de Octubre de 2024.</t>
  </si>
  <si>
    <t>De haberse aplicado una corrección monetaria integral de los estados financieros, podrían haber surgido diferencias en la presentación de la situación patrimonial y financiera de la Entidad, en los resultados de sus operaciones y en los flujos de efectivo al 31 de diciembre de 2023 y Setiembre de 2024. Según el índice general de precios del consumo (IPC) publicado por el Banco Central del Paraguay, la inflación del ejercicio finalizado al 31 de diciembre de 2023 y Diciembre de 2024 fue de 3,7% y 3,8% respectivamente.
El cierre del ejercicio coincide con el año civil, el 31 de diciembre de cada año.</t>
  </si>
  <si>
    <t>31 de diciembre de 2024</t>
  </si>
  <si>
    <t>Balance general al 31 de Diciembre de 2024 y 31 de Diciembre de 2023</t>
  </si>
  <si>
    <t>Estado de resultados por los ejercicios 31 de Diciembre de 2024 y 31 de Diciembre de 2023</t>
  </si>
  <si>
    <t>Estado de evolución del patrimonio neto por los ejercicios 31 de Diciembre de 2024 y 31 de Diciembre de 2023</t>
  </si>
  <si>
    <t>Estado de flujos de efectivo por los ejercicios 31 de Diciembre de 2024 y 31 de diciembre de 2023</t>
  </si>
  <si>
    <t>Al 31 de Diciembre 2024 la Sociedad constituyó una provisión para impuesto diferido de Guaraníes  3.007.542.057.-</t>
  </si>
  <si>
    <t>Entre la fecha de cierre del ejercicio y la fecha de preparación de estos estados financieros, no han ocurrido otros hechos significativos de carácter financiero o de otra índole que afecten la situación patrimonial o financiera o los resultados de la Entidad al 31 de diciembre de 2024</t>
  </si>
  <si>
    <t>Al 31 de diciembre de 2024 y 31 de diciembre de 2023 no existen situaciones contingentes, ni reclamos que pudieran resultar en la generación de obligaciones para la Entidad adicionales a las que se presentan en estos estados financieros.</t>
  </si>
  <si>
    <t>La Sociedad calcula la utilidad neta por acción sobre la base de la utilidad del año Diciembre 2024 y Diciembre 2023;  36.400 y 28.554 respectivamente de acciones ordinarias nominativas de valor nominal Gs. 5.000.000.- cada una con derecho a 36.400 y 28.554 voto por acción respectivamente.-</t>
  </si>
  <si>
    <t>El capital social e integrado de la Compañía asciende a ₲ 182.000.000.000 al 31 de diciembre de 2024 y Gs. 142.770.000.000 al 31 de diciembre de 2023 respectivamente. El capital se encuentra representado por 36.400 acciones al 30 de setiembre de 2024 y 28.554 acciones al 31 de diciembre de 2023 acciones ordinarias nominativas de valor nominal de ₲ 5.000.000 cada una, respectivamente.</t>
  </si>
  <si>
    <t>Se expone a continuación, la composición accionaria al 31 de diciembre de 2024:</t>
  </si>
  <si>
    <t xml:space="preserve">Mediante Escritura Pública N°224 fue constituida en fecha 30/12/2021 registrada en los Registros Públicos el 21/01/2022.
Fue modificada en fecha 17/10/2022 mediante Escritura Pública N° 251, registrada en fecha 20/10/2022                                                             Fue modificada en fecha 02 de Junio de 2023 mediante Escritura Pública Nº 65 de fecha 22 de Junio de 2023.                                      Fue modificada en fecha 12/08/2024 mediante Escritura Pública N° 182, registrada en fecha 31/10/2024              </t>
  </si>
  <si>
    <t>Capital integrado al 31 de Diciembre de 2024</t>
  </si>
  <si>
    <t>Valor neto contable al 31 de diciembre de 2024</t>
  </si>
  <si>
    <t>Saldo al 31 de Diciembre de 2024</t>
  </si>
  <si>
    <t>Obligaciones a Pagar</t>
  </si>
  <si>
    <t>Información al 31 de Diciembre de 2024.-</t>
  </si>
  <si>
    <t>Descuentos Obtenidos</t>
  </si>
  <si>
    <t>La Entidad tiene por actividad principal la Fabricación de Biocombustibles, su domicilio legal actual está ubicado en Ruta 03 Km 370 de la ciudad de Francisco Caballero Álvarez. Al 31 de diciembre de 2024 la Entidad contaba con 91 empleados en su nómina de personal. Al cierre del año 2023 la Entidad contaba con 90 empleados en su nómina de personal.</t>
  </si>
  <si>
    <t>Cheques diferidos a Proveedores Locales</t>
  </si>
  <si>
    <t>16.3 Gastos de fabricación</t>
  </si>
  <si>
    <t>Repuestos y Mantenimientos</t>
  </si>
  <si>
    <t>Otros ingresos y Egresos - Neto</t>
  </si>
  <si>
    <t>Gastos por rescisión de contrato con ADM</t>
  </si>
  <si>
    <t>Préstamos Pagados</t>
  </si>
  <si>
    <t>Préstamos Obtenidos</t>
  </si>
  <si>
    <t>Aquisición de inversiones - CDA</t>
  </si>
  <si>
    <t>Anticipo compra de fábrica</t>
  </si>
  <si>
    <t>Emisión de Bonos</t>
  </si>
  <si>
    <t>Las compras se valúan a su costo de adquisición más los gastos necesarios para su puesta en condiciones para el proceso de elaboración.
La existencia final, así como el costo de las ventas, se valúan por el sistema de primero en entrar, primero en salir (First in first out - FIFO). Las previsiones para desvalorización y deterioro de inventarios han sido estimadas tomando como base la valorización del stock deteriorado existente al cierre del ejercicio. Ver nota 7.</t>
  </si>
  <si>
    <t>La compañía aplicó el principio de contabilidad de lo devengado en el ejercicio con el propósito de la asignación de ingresos y gastos incurridos.
Los ingresos operativos representan el importe de los bienes y servicios vendidos a terceros y son reconocidos en el Estado de Resultados cuando los riesgos y beneficios significativos asociados a la propiedad de los mismos han sido transferidos al comprador.
Los resultados financieros incluyen las diferencias de cambio según se indica en la nota 2.b.
El gasto por impuesto a las rentas comprende el Impuesto a la Renta Empresarial (IRE), según se indica en la nota 2.l.</t>
  </si>
  <si>
    <t>El Impuesto a la renta se basa en la utilidad contable antes de este concepto, ajustada por las partidas que la ley incluye o excluye para la determinación de la renta neta imponible, a la que se le aplica la tasa vigente del 10%.
A partir del ejercicio 2021, entró en vigor el Capítulo III de la Ley N° 6380/19 sobre Normas Especiales de Valoración de Operaciones – Precios de transferencia, en el cual se establece la obligación de realizar un estudio técnico a las entidades que realizan operaciones con sus partes vinculadas o relacionadas, en base a determinados parámetros, los cuales establecen el nacimiento de la obligación a fin de determinar el efecto en el impuesto a la renta de estas operaciones. Al 31 de diciembre de 2023 no se han determinado ajustes bajo este concepto.
La Entidad contabiliza el impuesto a la renta por el método de lo diferido (método pasivo). El mencionado método establece la determinación de activos o pasivos impositivos diferidos netos basados en las diferencias temporarias, con cargo a la línea de impuesto a la renta del estado de resultados.</t>
  </si>
  <si>
    <t>Activo corriente</t>
  </si>
  <si>
    <t>Activo no corriente</t>
  </si>
  <si>
    <t>Anticipo por Construccón de Fábrica (nota 40)</t>
  </si>
  <si>
    <t>Otros Créditos (Nota 6)</t>
  </si>
  <si>
    <t>Pasivo Corriente</t>
  </si>
  <si>
    <t>Cheques diferidos a relacionadas (Ver nota 40)</t>
  </si>
  <si>
    <t>LT S.A. - Cuentas a Pagar</t>
  </si>
  <si>
    <t>LT S.A. - Cheques Diferidos</t>
  </si>
  <si>
    <t>Inicialado solo a efectos de su identificación con nuestro dictamen de fecha 31/03/2025 PriceWaterhouseCoopers S.R.L.</t>
  </si>
  <si>
    <t>ANEXO C</t>
  </si>
  <si>
    <t>COMPOSICION DE LA CARTEA DE CREDITOS AL 31/12/2024</t>
  </si>
  <si>
    <t>SITUACION</t>
  </si>
  <si>
    <t>MONTO (EN G.)</t>
  </si>
  <si>
    <t>PREVISIONES</t>
  </si>
  <si>
    <t>EN G.</t>
  </si>
  <si>
    <t>% PREV. S/CARTERA</t>
  </si>
  <si>
    <t>A. Total Cartera no Vencida</t>
  </si>
  <si>
    <t>B. Total Cartera Vencida</t>
  </si>
  <si>
    <t>Normal</t>
  </si>
  <si>
    <t>En Gestión de Cobro</t>
  </si>
  <si>
    <t>En Gestión de Cobro Judicial</t>
  </si>
  <si>
    <t>TOTAL DE LA CARTERA DE CREDITOS AL 31/12/2024 (A+B)</t>
  </si>
  <si>
    <t>(-) TOTAL DE PREVISIONES AL 31/12/2024</t>
  </si>
  <si>
    <t>TOTAL NETO CARTERA DE CREDITOS AL 31/12/2024</t>
  </si>
  <si>
    <t>OBSERVACIONES</t>
  </si>
  <si>
    <t>CRITERIOS DE LA CLASIFICACIÓN UTILIZADOS</t>
  </si>
  <si>
    <t>de 90 a 365 días de atraso</t>
  </si>
  <si>
    <t>de 365 a 720 días de atraso</t>
  </si>
  <si>
    <t>de 721 días de atraso en adelante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</si>
</sst>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 #,##0_ ;_ * \-#,##0_ ;_ * &quot;-&quot;??_ ;_ @_ "/>
    <numFmt numFmtId="165" formatCode="dd/mm/yyyy;@"/>
    <numFmt numFmtId="166" formatCode="_(* #,##0_);_(* \(#,##0\);_(* &quot;-&quot;??_);_(@_)"/>
    <numFmt numFmtId="167" formatCode="#,###,##0"/>
    <numFmt numFmtId="168" formatCode="_(* #,##0.00_);_(* \(#,##0.00\);_(* &quot;-&quot;??_);_(@_)"/>
    <numFmt numFmtId="169" formatCode="_-* #,##0_-;\-* #,##0_-;_-* &quot;-&quot;_-;_-@_-"/>
    <numFmt numFmtId="170" formatCode="_-* #,##0.00_-;\-* #,##0.00_-;_-* &quot;-&quot;??_-;_-@_-"/>
  </numFmts>
  <fonts count="71">
    <font>
      <sz val="11"/>
      <color theme="1"/>
      <name val="Calibri"/>
      <family val="2"/>
      <scheme val="minor"/>
    </font>
    <font>
      <b/>
      <sz val="10"/>
      <name val="Arial"/>
      <family val="2"/>
    </font>
    <font>
      <sz val="10"/>
      <name val="Arial"/>
      <family val="2"/>
    </font>
    <font>
      <sz val="10"/>
      <name val="Arial Black"/>
      <family val="2"/>
    </font>
    <font>
      <b/>
      <sz val="11"/>
      <name val="Arial"/>
      <family val="2"/>
    </font>
    <font>
      <sz val="11"/>
      <name val="Arial"/>
      <family val="2"/>
    </font>
    <font>
      <b/>
      <u/>
      <sz val="10"/>
      <name val="Arial"/>
      <family val="2"/>
    </font>
    <font>
      <sz val="11"/>
      <color indexed="8"/>
      <name val="Calibri"/>
      <family val="2"/>
    </font>
    <font>
      <sz val="9"/>
      <name val="Arial"/>
      <family val="2"/>
    </font>
    <font>
      <b/>
      <sz val="9"/>
      <name val="Arial"/>
      <family val="2"/>
    </font>
    <font>
      <sz val="10"/>
      <color indexed="8"/>
      <name val="Arial"/>
      <family val="2"/>
    </font>
    <font>
      <b/>
      <sz val="8"/>
      <name val="Arial"/>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sz val="10"/>
      <color theme="0"/>
      <name val="Arial"/>
      <family val="2"/>
    </font>
    <font>
      <b/>
      <sz val="10"/>
      <color theme="1"/>
      <name val="Arial"/>
      <family val="2"/>
    </font>
    <font>
      <sz val="8"/>
      <color theme="1"/>
      <name val="Arial"/>
      <family val="2"/>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rgb="FFFF0000"/>
      <name val="Arial"/>
      <family val="2"/>
    </font>
    <font>
      <b/>
      <sz val="9"/>
      <color theme="3"/>
      <name val="Arial"/>
      <family val="2"/>
    </font>
    <font>
      <b/>
      <sz val="11"/>
      <name val="Calibri"/>
      <family val="2"/>
      <scheme val="minor"/>
    </font>
    <font>
      <b/>
      <sz val="10"/>
      <name val="Calibri"/>
      <family val="2"/>
      <scheme val="minor"/>
    </font>
    <font>
      <sz val="11"/>
      <name val="Calibri"/>
      <family val="2"/>
      <scheme val="minor"/>
    </font>
    <font>
      <sz val="10"/>
      <color rgb="FFFF0000"/>
      <name val="Arial"/>
      <family val="2"/>
    </font>
    <font>
      <b/>
      <sz val="11"/>
      <color theme="0"/>
      <name val="Arial"/>
      <family val="2"/>
    </font>
    <font>
      <i/>
      <sz val="11"/>
      <color theme="1"/>
      <name val="Arial"/>
      <family val="2"/>
    </font>
    <font>
      <sz val="11"/>
      <color theme="0"/>
      <name val="Arial"/>
      <family val="2"/>
    </font>
    <font>
      <sz val="11"/>
      <color rgb="FFFF0000"/>
      <name val="Arial"/>
      <family val="2"/>
    </font>
    <font>
      <sz val="8"/>
      <color theme="0"/>
      <name val="Arial"/>
      <family val="2"/>
    </font>
    <font>
      <sz val="9"/>
      <color rgb="FF000000"/>
      <name val="Arial"/>
      <family val="2"/>
    </font>
    <font>
      <b/>
      <sz val="9"/>
      <color rgb="FF000000"/>
      <name val="Arial"/>
      <family val="2"/>
    </font>
    <font>
      <b/>
      <sz val="11"/>
      <color theme="1"/>
      <name val="Garamond"/>
      <family val="1"/>
    </font>
    <font>
      <sz val="11"/>
      <color theme="1"/>
      <name val="Garamond"/>
      <family val="1"/>
    </font>
    <font>
      <sz val="10"/>
      <color rgb="FF000000"/>
      <name val="Arial"/>
      <family val="2"/>
    </font>
    <font>
      <sz val="9"/>
      <color theme="1"/>
      <name val="Calibri"/>
      <family val="2"/>
      <scheme val="minor"/>
    </font>
    <font>
      <sz val="10"/>
      <color theme="1"/>
      <name val="Calibri"/>
      <family val="2"/>
      <scheme val="minor"/>
    </font>
    <font>
      <b/>
      <sz val="9"/>
      <color rgb="FFFFFFFF"/>
      <name val="Arial"/>
      <family val="2"/>
    </font>
    <font>
      <b/>
      <sz val="10"/>
      <color theme="0"/>
      <name val="Arial"/>
      <family val="2"/>
    </font>
    <font>
      <b/>
      <sz val="11"/>
      <color rgb="FF000000"/>
      <name val="Calibri"/>
      <family val="2"/>
      <scheme val="minor"/>
    </font>
    <font>
      <b/>
      <sz val="10"/>
      <color rgb="FF000000"/>
      <name val="Arial"/>
      <family val="2"/>
    </font>
    <font>
      <sz val="10"/>
      <color rgb="FF000000"/>
      <name val="Calibri"/>
      <family val="2"/>
      <scheme val="minor"/>
    </font>
    <font>
      <b/>
      <sz val="11"/>
      <color theme="1"/>
      <name val="Arial"/>
      <family val="2"/>
    </font>
    <font>
      <sz val="10"/>
      <color theme="0"/>
      <name val="Arial Black"/>
      <family val="2"/>
    </font>
    <font>
      <b/>
      <sz val="11"/>
      <color theme="0"/>
      <name val="Arial Black"/>
      <family val="2"/>
    </font>
    <font>
      <b/>
      <sz val="10"/>
      <color rgb="FFFFFFFF"/>
      <name val="Arian"/>
    </font>
    <font>
      <b/>
      <sz val="10"/>
      <color rgb="FFFFFFFF"/>
      <name val="Arial"/>
      <family val="2"/>
    </font>
    <font>
      <u/>
      <sz val="10"/>
      <color theme="10"/>
      <name val="Arial"/>
      <family val="2"/>
    </font>
    <font>
      <b/>
      <sz val="12"/>
      <color theme="0"/>
      <name val="Arial"/>
      <family val="2"/>
    </font>
    <font>
      <b/>
      <u/>
      <sz val="10"/>
      <color theme="1"/>
      <name val="Arial"/>
      <family val="2"/>
    </font>
    <font>
      <sz val="9"/>
      <color theme="1"/>
      <name val="Book Antiqua"/>
      <family val="1"/>
    </font>
    <font>
      <sz val="9"/>
      <color theme="4"/>
      <name val="Book Antiqua"/>
      <family val="1"/>
    </font>
    <font>
      <i/>
      <sz val="9"/>
      <color rgb="FF000000"/>
      <name val="Arial"/>
      <family val="2"/>
    </font>
    <font>
      <i/>
      <sz val="10"/>
      <color theme="1"/>
      <name val="Arial"/>
      <family val="2"/>
    </font>
    <font>
      <i/>
      <sz val="9"/>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0"/>
      <color theme="0"/>
      <name val="Calibri"/>
      <family val="2"/>
      <scheme val="minor"/>
    </font>
    <font>
      <b/>
      <sz val="14"/>
      <color theme="1"/>
      <name val="Calibri"/>
      <family val="2"/>
      <scheme val="minor"/>
    </font>
    <font>
      <sz val="9"/>
      <name val="Calibri"/>
      <family val="2"/>
      <scheme val="minor"/>
    </font>
  </fonts>
  <fills count="8">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0"/>
        <bgColor rgb="FF000000"/>
      </patternFill>
    </fill>
    <fill>
      <patternFill patternType="solid">
        <fgColor theme="4" tint="-0.249977111117893"/>
        <bgColor indexed="64"/>
      </patternFill>
    </fill>
    <fill>
      <patternFill patternType="solid">
        <fgColor rgb="FFA6A6A6"/>
        <bgColor rgb="FF000000"/>
      </patternFill>
    </fill>
    <fill>
      <patternFill patternType="solid">
        <fgColor rgb="FFFFC000"/>
        <bgColor indexed="64"/>
      </patternFill>
    </fill>
  </fills>
  <borders count="31">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right style="thin">
        <color indexed="64"/>
      </right>
      <top/>
      <bottom/>
      <diagonal/>
    </border>
    <border>
      <left style="thin">
        <color indexed="64"/>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s>
  <cellStyleXfs count="91">
    <xf numFmtId="0" fontId="0" fillId="0" borderId="0"/>
    <xf numFmtId="168" fontId="2"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169" fontId="2" fillId="0" borderId="0" applyFont="0" applyFill="0" applyBorder="0" applyAlignment="0" applyProtection="0"/>
    <xf numFmtId="168" fontId="12" fillId="0" borderId="0" applyFont="0" applyFill="0" applyBorder="0" applyAlignment="0" applyProtection="0"/>
    <xf numFmtId="168" fontId="2"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70" fontId="12" fillId="0" borderId="0" applyFont="0" applyFill="0" applyBorder="0" applyAlignment="0" applyProtection="0"/>
    <xf numFmtId="168" fontId="2" fillId="0" borderId="0" applyFont="0" applyFill="0" applyBorder="0" applyAlignment="0" applyProtection="0"/>
    <xf numFmtId="168" fontId="12" fillId="0" borderId="0" applyFont="0" applyFill="0" applyBorder="0" applyAlignment="0" applyProtection="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2" fillId="0" borderId="0"/>
    <xf numFmtId="0" fontId="2" fillId="0" borderId="0"/>
    <xf numFmtId="0" fontId="2" fillId="0" borderId="0"/>
    <xf numFmtId="0" fontId="2" fillId="0" borderId="0"/>
    <xf numFmtId="0" fontId="12" fillId="0" borderId="0"/>
    <xf numFmtId="0" fontId="12" fillId="0" borderId="0"/>
    <xf numFmtId="0" fontId="2" fillId="0" borderId="0" applyNumberFormat="0" applyFill="0" applyBorder="0" applyAlignment="0" applyProtection="0"/>
    <xf numFmtId="0" fontId="15" fillId="0" borderId="0"/>
    <xf numFmtId="0" fontId="2" fillId="0" borderId="0" applyNumberFormat="0" applyFill="0" applyBorder="0" applyAlignment="0" applyProtection="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cellStyleXfs>
  <cellXfs count="557">
    <xf numFmtId="0" fontId="0" fillId="0" borderId="0" xfId="0"/>
    <xf numFmtId="0" fontId="18" fillId="0" borderId="0" xfId="0" applyFont="1"/>
    <xf numFmtId="0" fontId="19" fillId="0" borderId="0" xfId="0" applyFont="1"/>
    <xf numFmtId="0" fontId="18" fillId="0" borderId="0" xfId="0" applyFont="1" applyAlignment="1">
      <alignment vertical="center"/>
    </xf>
    <xf numFmtId="0" fontId="20" fillId="0" borderId="0" xfId="0" applyFont="1" applyAlignment="1">
      <alignment vertical="center"/>
    </xf>
    <xf numFmtId="0" fontId="21" fillId="0" borderId="0" xfId="0" applyFont="1"/>
    <xf numFmtId="0" fontId="22" fillId="0" borderId="0" xfId="0" applyFont="1"/>
    <xf numFmtId="0" fontId="14" fillId="3" borderId="0" xfId="2" applyFill="1" applyAlignment="1">
      <alignment horizontal="center" vertical="center"/>
    </xf>
    <xf numFmtId="0" fontId="21" fillId="3" borderId="0" xfId="0" applyFont="1" applyFill="1"/>
    <xf numFmtId="0" fontId="23" fillId="0" borderId="0" xfId="0" applyFont="1"/>
    <xf numFmtId="41" fontId="21" fillId="0" borderId="0" xfId="0" applyNumberFormat="1" applyFont="1"/>
    <xf numFmtId="0" fontId="24" fillId="0" borderId="0" xfId="0" applyFont="1"/>
    <xf numFmtId="0" fontId="24" fillId="3" borderId="0" xfId="0" applyFont="1" applyFill="1"/>
    <xf numFmtId="0" fontId="25" fillId="3" borderId="0" xfId="0" applyFont="1" applyFill="1" applyAlignment="1">
      <alignment horizontal="center" vertical="center"/>
    </xf>
    <xf numFmtId="0" fontId="1" fillId="0" borderId="0" xfId="0" applyFont="1"/>
    <xf numFmtId="0" fontId="18" fillId="3" borderId="0" xfId="0" applyFont="1" applyFill="1" applyAlignment="1">
      <alignment horizontal="center" vertical="center"/>
    </xf>
    <xf numFmtId="164" fontId="18" fillId="0" borderId="0" xfId="4" applyNumberFormat="1" applyFont="1" applyFill="1"/>
    <xf numFmtId="0" fontId="14" fillId="0" borderId="0" xfId="2" applyAlignment="1">
      <alignment horizontal="center"/>
    </xf>
    <xf numFmtId="41" fontId="18" fillId="0" borderId="0" xfId="5" applyFont="1" applyFill="1"/>
    <xf numFmtId="164" fontId="24" fillId="0" borderId="0" xfId="0" applyNumberFormat="1" applyFont="1"/>
    <xf numFmtId="164" fontId="1" fillId="0" borderId="1" xfId="4" applyNumberFormat="1" applyFont="1" applyFill="1" applyBorder="1"/>
    <xf numFmtId="164" fontId="2" fillId="0" borderId="0" xfId="4" applyNumberFormat="1" applyFont="1" applyFill="1"/>
    <xf numFmtId="0" fontId="26" fillId="3" borderId="0" xfId="0" applyFont="1" applyFill="1" applyAlignment="1">
      <alignment horizontal="center" vertical="center"/>
    </xf>
    <xf numFmtId="165" fontId="27" fillId="3" borderId="0" xfId="4" applyNumberFormat="1" applyFont="1" applyFill="1" applyAlignment="1">
      <alignment horizontal="center"/>
    </xf>
    <xf numFmtId="165" fontId="27" fillId="3" borderId="0" xfId="4" applyNumberFormat="1" applyFont="1" applyFill="1" applyBorder="1" applyAlignment="1">
      <alignment horizontal="center"/>
    </xf>
    <xf numFmtId="164" fontId="18" fillId="0" borderId="0" xfId="0" applyNumberFormat="1" applyFont="1"/>
    <xf numFmtId="164" fontId="18" fillId="3" borderId="0" xfId="0" applyNumberFormat="1" applyFont="1" applyFill="1" applyAlignment="1">
      <alignment horizontal="center" vertical="center"/>
    </xf>
    <xf numFmtId="0" fontId="1" fillId="3" borderId="0" xfId="0" applyFont="1" applyFill="1" applyAlignment="1">
      <alignment horizontal="center" vertical="center"/>
    </xf>
    <xf numFmtId="41" fontId="20" fillId="0" borderId="1" xfId="5" applyFont="1" applyFill="1" applyBorder="1"/>
    <xf numFmtId="0" fontId="3" fillId="3" borderId="0" xfId="0" applyFont="1" applyFill="1" applyAlignment="1">
      <alignment horizontal="center" vertical="center"/>
    </xf>
    <xf numFmtId="164" fontId="28" fillId="0" borderId="0" xfId="0" applyNumberFormat="1" applyFont="1"/>
    <xf numFmtId="0" fontId="29" fillId="0" borderId="0" xfId="0" applyFont="1"/>
    <xf numFmtId="0" fontId="24" fillId="3" borderId="0" xfId="0" applyFont="1" applyFill="1" applyAlignment="1">
      <alignment horizontal="center" vertical="center"/>
    </xf>
    <xf numFmtId="3" fontId="18" fillId="0" borderId="0" xfId="0" applyNumberFormat="1" applyFont="1" applyAlignment="1">
      <alignment horizontal="center"/>
    </xf>
    <xf numFmtId="0" fontId="14" fillId="3" borderId="0" xfId="2" applyFill="1" applyAlignment="1">
      <alignment horizontal="right" vertical="center"/>
    </xf>
    <xf numFmtId="3" fontId="1" fillId="0" borderId="0" xfId="0" applyNumberFormat="1" applyFont="1" applyAlignment="1">
      <alignment horizontal="center"/>
    </xf>
    <xf numFmtId="43" fontId="18" fillId="0" borderId="0" xfId="4" applyFont="1" applyFill="1"/>
    <xf numFmtId="43" fontId="18" fillId="3" borderId="0" xfId="4" applyFont="1" applyFill="1" applyAlignment="1">
      <alignment horizontal="center" vertical="center"/>
    </xf>
    <xf numFmtId="3" fontId="18" fillId="0" borderId="0" xfId="4" applyNumberFormat="1" applyFont="1" applyFill="1" applyAlignment="1">
      <alignment horizontal="center"/>
    </xf>
    <xf numFmtId="3" fontId="18" fillId="0" borderId="0" xfId="5" applyNumberFormat="1" applyFont="1" applyFill="1" applyAlignment="1">
      <alignment horizontal="center"/>
    </xf>
    <xf numFmtId="3" fontId="18" fillId="0" borderId="2" xfId="5" applyNumberFormat="1" applyFont="1" applyFill="1" applyBorder="1" applyAlignment="1">
      <alignment horizontal="center"/>
    </xf>
    <xf numFmtId="0" fontId="20" fillId="0" borderId="0" xfId="0" applyFont="1"/>
    <xf numFmtId="0" fontId="30" fillId="0" borderId="0" xfId="0" applyFont="1"/>
    <xf numFmtId="3" fontId="20" fillId="0" borderId="0" xfId="4" applyNumberFormat="1" applyFont="1" applyFill="1" applyAlignment="1">
      <alignment horizontal="center"/>
    </xf>
    <xf numFmtId="0" fontId="31" fillId="0" borderId="0" xfId="0" applyFont="1"/>
    <xf numFmtId="0" fontId="32" fillId="0" borderId="0" xfId="0" applyFont="1"/>
    <xf numFmtId="3" fontId="18" fillId="0" borderId="2" xfId="4" applyNumberFormat="1" applyFont="1" applyFill="1" applyBorder="1" applyAlignment="1">
      <alignment horizontal="center"/>
    </xf>
    <xf numFmtId="0" fontId="30" fillId="0" borderId="0" xfId="0" applyFont="1" applyAlignment="1">
      <alignment wrapText="1"/>
    </xf>
    <xf numFmtId="3" fontId="20" fillId="0" borderId="3" xfId="4" applyNumberFormat="1" applyFont="1" applyFill="1" applyBorder="1" applyAlignment="1">
      <alignment horizontal="center"/>
    </xf>
    <xf numFmtId="3" fontId="1" fillId="0" borderId="0" xfId="4" applyNumberFormat="1" applyFont="1" applyFill="1" applyBorder="1" applyAlignment="1">
      <alignment horizontal="center"/>
    </xf>
    <xf numFmtId="0" fontId="18" fillId="0" borderId="0" xfId="0" applyFont="1" applyAlignment="1">
      <alignment horizontal="center"/>
    </xf>
    <xf numFmtId="164" fontId="18" fillId="0" borderId="0" xfId="4" applyNumberFormat="1" applyFont="1"/>
    <xf numFmtId="0" fontId="4" fillId="0" borderId="0" xfId="0" applyFont="1"/>
    <xf numFmtId="0" fontId="22" fillId="0" borderId="0" xfId="0" applyFont="1" applyAlignment="1">
      <alignment horizontal="center"/>
    </xf>
    <xf numFmtId="0" fontId="2" fillId="0" borderId="0" xfId="0" applyFont="1"/>
    <xf numFmtId="164" fontId="1" fillId="0" borderId="0" xfId="4" applyNumberFormat="1" applyFont="1" applyFill="1" applyBorder="1"/>
    <xf numFmtId="164" fontId="19" fillId="0" borderId="0" xfId="4" applyNumberFormat="1" applyFont="1"/>
    <xf numFmtId="164" fontId="2" fillId="0" borderId="2" xfId="4" applyNumberFormat="1" applyFont="1" applyFill="1" applyBorder="1"/>
    <xf numFmtId="164" fontId="1" fillId="0" borderId="2" xfId="4" applyNumberFormat="1" applyFont="1" applyFill="1" applyBorder="1"/>
    <xf numFmtId="166" fontId="2" fillId="0" borderId="0" xfId="4" applyNumberFormat="1" applyFont="1" applyFill="1"/>
    <xf numFmtId="164" fontId="2" fillId="0" borderId="0" xfId="4" applyNumberFormat="1" applyFont="1" applyFill="1" applyBorder="1"/>
    <xf numFmtId="164" fontId="1" fillId="0" borderId="4" xfId="4" applyNumberFormat="1" applyFont="1" applyFill="1" applyBorder="1" applyAlignment="1">
      <alignment vertical="center"/>
    </xf>
    <xf numFmtId="164" fontId="1" fillId="0" borderId="0" xfId="4" applyNumberFormat="1" applyFont="1"/>
    <xf numFmtId="164" fontId="33" fillId="0" borderId="0" xfId="4" applyNumberFormat="1" applyFont="1"/>
    <xf numFmtId="167" fontId="18" fillId="0" borderId="0" xfId="0" applyNumberFormat="1" applyFont="1" applyAlignment="1">
      <alignment horizontal="right"/>
    </xf>
    <xf numFmtId="164" fontId="22" fillId="0" borderId="0" xfId="4" applyNumberFormat="1" applyFont="1"/>
    <xf numFmtId="0" fontId="5" fillId="0" borderId="0" xfId="0" applyFont="1"/>
    <xf numFmtId="164" fontId="5" fillId="0" borderId="0" xfId="4" applyNumberFormat="1" applyFont="1"/>
    <xf numFmtId="0" fontId="5" fillId="0" borderId="0" xfId="0" applyFont="1" applyAlignment="1">
      <alignment horizontal="center"/>
    </xf>
    <xf numFmtId="164" fontId="22" fillId="0" borderId="0" xfId="4" applyNumberFormat="1" applyFont="1" applyAlignment="1">
      <alignment horizontal="center"/>
    </xf>
    <xf numFmtId="3" fontId="22" fillId="0" borderId="0" xfId="5" applyNumberFormat="1" applyFont="1"/>
    <xf numFmtId="3" fontId="18" fillId="0" borderId="0" xfId="5" applyNumberFormat="1" applyFont="1"/>
    <xf numFmtId="166" fontId="18" fillId="0" borderId="0" xfId="0" applyNumberFormat="1" applyFont="1"/>
    <xf numFmtId="166" fontId="22" fillId="0" borderId="0" xfId="4" applyNumberFormat="1" applyFont="1" applyBorder="1"/>
    <xf numFmtId="166" fontId="22" fillId="0" borderId="0" xfId="4" applyNumberFormat="1" applyFont="1"/>
    <xf numFmtId="0" fontId="34" fillId="0" borderId="0" xfId="0" applyFont="1"/>
    <xf numFmtId="166" fontId="34" fillId="0" borderId="0" xfId="4" applyNumberFormat="1" applyFont="1" applyFill="1" applyBorder="1"/>
    <xf numFmtId="0" fontId="35" fillId="0" borderId="0" xfId="0" applyFont="1"/>
    <xf numFmtId="164" fontId="36" fillId="0" borderId="0" xfId="4" applyNumberFormat="1" applyFont="1"/>
    <xf numFmtId="164" fontId="37" fillId="0" borderId="0" xfId="4" applyNumberFormat="1" applyFont="1"/>
    <xf numFmtId="0" fontId="14" fillId="0" borderId="0" xfId="2" applyAlignment="1">
      <alignment horizontal="right"/>
    </xf>
    <xf numFmtId="0" fontId="20" fillId="0" borderId="0" xfId="0" applyFont="1" applyAlignment="1">
      <alignment horizontal="left" vertical="center"/>
    </xf>
    <xf numFmtId="0" fontId="38" fillId="0" borderId="0" xfId="0" applyFont="1" applyAlignment="1">
      <alignment horizontal="justify" vertical="justify" wrapText="1"/>
    </xf>
    <xf numFmtId="0" fontId="38" fillId="0" borderId="5" xfId="0" applyFont="1" applyBorder="1" applyAlignment="1">
      <alignment horizontal="justify" vertical="justify" wrapText="1"/>
    </xf>
    <xf numFmtId="0" fontId="21" fillId="0" borderId="6" xfId="0" applyFont="1" applyBorder="1" applyAlignment="1">
      <alignment horizontal="justify" wrapText="1"/>
    </xf>
    <xf numFmtId="0" fontId="21" fillId="0" borderId="0" xfId="0" applyFont="1" applyAlignment="1">
      <alignment horizontal="justify" wrapText="1"/>
    </xf>
    <xf numFmtId="0" fontId="21" fillId="0" borderId="5" xfId="0" applyFont="1" applyBorder="1" applyAlignment="1">
      <alignment horizontal="justify" wrapText="1"/>
    </xf>
    <xf numFmtId="0" fontId="21" fillId="0" borderId="6" xfId="0" applyFont="1" applyBorder="1" applyAlignment="1">
      <alignment horizontal="justify" vertical="justify" wrapText="1"/>
    </xf>
    <xf numFmtId="0" fontId="21" fillId="0" borderId="0" xfId="0" applyFont="1" applyAlignment="1">
      <alignment horizontal="justify" vertical="justify" wrapText="1"/>
    </xf>
    <xf numFmtId="0" fontId="21" fillId="0" borderId="5" xfId="0" applyFont="1" applyBorder="1" applyAlignment="1">
      <alignment horizontal="justify" vertical="justify" wrapText="1"/>
    </xf>
    <xf numFmtId="0" fontId="18" fillId="0" borderId="6" xfId="0" applyFont="1" applyBorder="1"/>
    <xf numFmtId="0" fontId="18" fillId="0" borderId="5" xfId="0" applyFont="1" applyBorder="1"/>
    <xf numFmtId="0" fontId="39" fillId="0" borderId="6" xfId="0" applyFont="1" applyBorder="1" applyAlignment="1">
      <alignment horizontal="left" vertical="top" wrapText="1"/>
    </xf>
    <xf numFmtId="0" fontId="39" fillId="0" borderId="0" xfId="0" applyFont="1" applyAlignment="1">
      <alignment horizontal="left" vertical="top" wrapText="1"/>
    </xf>
    <xf numFmtId="0" fontId="39" fillId="0" borderId="5" xfId="0" applyFont="1" applyBorder="1" applyAlignment="1">
      <alignment horizontal="left" vertical="top" wrapText="1"/>
    </xf>
    <xf numFmtId="0" fontId="24" fillId="0" borderId="6" xfId="0" applyFont="1" applyBorder="1" applyAlignment="1">
      <alignment horizontal="justify" vertical="justify" wrapText="1"/>
    </xf>
    <xf numFmtId="0" fontId="24" fillId="0" borderId="0" xfId="0" applyFont="1" applyAlignment="1">
      <alignment horizontal="justify" vertical="justify" wrapText="1"/>
    </xf>
    <xf numFmtId="0" fontId="24" fillId="0" borderId="5" xfId="0" applyFont="1" applyBorder="1" applyAlignment="1">
      <alignment horizontal="justify" vertical="justify" wrapText="1"/>
    </xf>
    <xf numFmtId="0" fontId="40" fillId="0" borderId="7" xfId="0" applyFont="1" applyBorder="1" applyAlignment="1">
      <alignment horizontal="center"/>
    </xf>
    <xf numFmtId="0" fontId="39" fillId="0" borderId="0" xfId="0" applyFont="1" applyAlignment="1">
      <alignment horizontal="right"/>
    </xf>
    <xf numFmtId="4" fontId="39" fillId="0" borderId="0" xfId="0" applyNumberFormat="1" applyFont="1" applyAlignment="1">
      <alignment horizontal="center"/>
    </xf>
    <xf numFmtId="0" fontId="24" fillId="0" borderId="6" xfId="0" applyFont="1" applyBorder="1" applyAlignment="1">
      <alignment horizontal="left" vertical="justify" wrapText="1"/>
    </xf>
    <xf numFmtId="0" fontId="24" fillId="0" borderId="0" xfId="0" applyFont="1" applyAlignment="1">
      <alignment horizontal="left" vertical="justify" wrapText="1"/>
    </xf>
    <xf numFmtId="0" fontId="24" fillId="0" borderId="5" xfId="0" applyFont="1" applyBorder="1" applyAlignment="1">
      <alignment horizontal="left" vertical="justify" wrapText="1"/>
    </xf>
    <xf numFmtId="0" fontId="18" fillId="0" borderId="6" xfId="0" applyFont="1" applyBorder="1" applyAlignment="1">
      <alignment horizontal="left" vertical="justify" wrapText="1"/>
    </xf>
    <xf numFmtId="0" fontId="18" fillId="0" borderId="0" xfId="0" applyFont="1" applyAlignment="1">
      <alignment horizontal="left" vertical="justify" wrapText="1"/>
    </xf>
    <xf numFmtId="0" fontId="18" fillId="0" borderId="5" xfId="0" applyFont="1" applyBorder="1" applyAlignment="1">
      <alignment horizontal="left" vertical="justify" wrapText="1"/>
    </xf>
    <xf numFmtId="0" fontId="18" fillId="0" borderId="6" xfId="0" applyFont="1" applyBorder="1" applyAlignment="1">
      <alignment horizontal="justify" vertical="justify" wrapText="1"/>
    </xf>
    <xf numFmtId="0" fontId="18" fillId="0" borderId="0" xfId="0" applyFont="1" applyAlignment="1">
      <alignment horizontal="justify" vertical="justify" wrapText="1"/>
    </xf>
    <xf numFmtId="0" fontId="18" fillId="0" borderId="5" xfId="0" applyFont="1" applyBorder="1" applyAlignment="1">
      <alignment horizontal="justify" vertical="justify" wrapText="1"/>
    </xf>
    <xf numFmtId="0" fontId="41" fillId="0" borderId="8" xfId="0" applyFont="1" applyBorder="1" applyAlignment="1">
      <alignment horizontal="center" vertical="top" wrapText="1"/>
    </xf>
    <xf numFmtId="0" fontId="24" fillId="0" borderId="6" xfId="0" applyFont="1" applyBorder="1" applyAlignment="1">
      <alignment vertical="justify" wrapText="1"/>
    </xf>
    <xf numFmtId="0" fontId="42" fillId="0" borderId="9" xfId="0" applyFont="1" applyBorder="1" applyAlignment="1">
      <alignment horizontal="center" vertical="top" wrapText="1"/>
    </xf>
    <xf numFmtId="0" fontId="24" fillId="0" borderId="0" xfId="0" applyFont="1" applyAlignment="1">
      <alignment vertical="justify" wrapText="1"/>
    </xf>
    <xf numFmtId="0" fontId="24" fillId="0" borderId="5" xfId="0" applyFont="1" applyBorder="1" applyAlignment="1">
      <alignment vertical="justify" wrapText="1"/>
    </xf>
    <xf numFmtId="0" fontId="43" fillId="0" borderId="0" xfId="0" applyFont="1" applyAlignment="1">
      <alignment vertical="center"/>
    </xf>
    <xf numFmtId="0" fontId="1" fillId="3" borderId="0" xfId="33" applyFont="1" applyFill="1" applyBorder="1" applyAlignment="1">
      <alignment horizontal="left"/>
    </xf>
    <xf numFmtId="0" fontId="6" fillId="3" borderId="0" xfId="33" applyFont="1" applyFill="1" applyBorder="1" applyAlignment="1">
      <alignment horizontal="center"/>
    </xf>
    <xf numFmtId="0" fontId="2" fillId="3" borderId="10" xfId="35" applyFill="1" applyBorder="1"/>
    <xf numFmtId="3" fontId="2" fillId="3" borderId="10" xfId="35" applyNumberFormat="1" applyFill="1" applyBorder="1"/>
    <xf numFmtId="0" fontId="18" fillId="3" borderId="10" xfId="0" applyFont="1" applyFill="1" applyBorder="1"/>
    <xf numFmtId="0" fontId="1" fillId="3" borderId="10" xfId="35" applyFont="1" applyFill="1" applyBorder="1"/>
    <xf numFmtId="164" fontId="1" fillId="3" borderId="11" xfId="9" applyNumberFormat="1" applyFont="1" applyFill="1" applyBorder="1"/>
    <xf numFmtId="0" fontId="44" fillId="3" borderId="0" xfId="0" applyFont="1" applyFill="1"/>
    <xf numFmtId="0" fontId="45" fillId="3" borderId="0" xfId="0" applyFont="1" applyFill="1"/>
    <xf numFmtId="0" fontId="20" fillId="3" borderId="0" xfId="0" applyFont="1" applyFill="1"/>
    <xf numFmtId="0" fontId="18" fillId="3" borderId="0" xfId="0" applyFont="1" applyFill="1"/>
    <xf numFmtId="0" fontId="1" fillId="3" borderId="0" xfId="28" applyFont="1" applyFill="1" applyAlignment="1">
      <alignment horizontal="left"/>
    </xf>
    <xf numFmtId="3" fontId="18" fillId="3" borderId="10" xfId="0" applyNumberFormat="1" applyFont="1" applyFill="1" applyBorder="1"/>
    <xf numFmtId="3" fontId="2" fillId="3" borderId="10" xfId="28" quotePrefix="1" applyNumberFormat="1" applyFill="1" applyBorder="1" applyAlignment="1">
      <alignment horizontal="right"/>
    </xf>
    <xf numFmtId="0" fontId="20" fillId="3" borderId="10" xfId="0" applyFont="1" applyFill="1" applyBorder="1"/>
    <xf numFmtId="166" fontId="1" fillId="3" borderId="11" xfId="4" applyNumberFormat="1" applyFont="1" applyFill="1" applyBorder="1"/>
    <xf numFmtId="0" fontId="18" fillId="3" borderId="12" xfId="0" applyFont="1" applyFill="1" applyBorder="1"/>
    <xf numFmtId="0" fontId="20" fillId="3" borderId="13" xfId="0" applyFont="1" applyFill="1" applyBorder="1"/>
    <xf numFmtId="0" fontId="1" fillId="3" borderId="14" xfId="28" applyFont="1" applyFill="1" applyBorder="1" applyAlignment="1">
      <alignment horizontal="left"/>
    </xf>
    <xf numFmtId="166" fontId="2" fillId="3" borderId="10" xfId="7" applyNumberFormat="1" applyFont="1" applyFill="1" applyBorder="1"/>
    <xf numFmtId="166" fontId="1" fillId="3" borderId="0" xfId="4" applyNumberFormat="1" applyFont="1" applyFill="1" applyBorder="1"/>
    <xf numFmtId="164" fontId="1" fillId="3" borderId="0" xfId="11" applyNumberFormat="1" applyFont="1" applyFill="1" applyBorder="1"/>
    <xf numFmtId="3" fontId="1" fillId="3" borderId="11" xfId="4" applyNumberFormat="1" applyFont="1" applyFill="1" applyBorder="1"/>
    <xf numFmtId="0" fontId="2" fillId="3" borderId="10" xfId="28" applyFill="1" applyBorder="1" applyAlignment="1">
      <alignment horizontal="left"/>
    </xf>
    <xf numFmtId="166" fontId="2" fillId="3" borderId="10" xfId="4" applyNumberFormat="1" applyFont="1" applyFill="1" applyBorder="1"/>
    <xf numFmtId="164" fontId="1" fillId="3" borderId="11" xfId="11" applyNumberFormat="1" applyFont="1" applyFill="1" applyBorder="1"/>
    <xf numFmtId="41" fontId="1" fillId="3" borderId="11" xfId="5" applyFont="1" applyFill="1" applyBorder="1"/>
    <xf numFmtId="0" fontId="0" fillId="2" borderId="0" xfId="0" applyFill="1"/>
    <xf numFmtId="0" fontId="14" fillId="2" borderId="0" xfId="2" applyFill="1"/>
    <xf numFmtId="0" fontId="8" fillId="4" borderId="28" xfId="16" applyFont="1" applyFill="1" applyBorder="1" applyAlignment="1">
      <alignment vertical="center"/>
    </xf>
    <xf numFmtId="0" fontId="8" fillId="2" borderId="0" xfId="16" applyFont="1" applyFill="1"/>
    <xf numFmtId="0" fontId="0" fillId="3" borderId="0" xfId="0" applyFill="1"/>
    <xf numFmtId="0" fontId="46" fillId="4" borderId="28" xfId="16" applyFont="1" applyFill="1" applyBorder="1" applyAlignment="1">
      <alignment vertical="center"/>
    </xf>
    <xf numFmtId="0" fontId="0" fillId="5" borderId="0" xfId="0" applyFill="1"/>
    <xf numFmtId="0" fontId="46" fillId="0" borderId="10" xfId="16" applyFont="1" applyBorder="1" applyAlignment="1">
      <alignment horizontal="center" vertical="center"/>
    </xf>
    <xf numFmtId="0" fontId="9" fillId="0" borderId="10" xfId="16" applyFont="1" applyBorder="1" applyAlignment="1">
      <alignment horizontal="center" vertical="center" wrapText="1"/>
    </xf>
    <xf numFmtId="0" fontId="46" fillId="0" borderId="10" xfId="16" applyFont="1" applyBorder="1" applyAlignment="1">
      <alignment horizontal="center" vertical="center" wrapText="1"/>
    </xf>
    <xf numFmtId="0" fontId="8" fillId="2" borderId="6" xfId="16" applyFont="1" applyFill="1" applyBorder="1"/>
    <xf numFmtId="166" fontId="9" fillId="2" borderId="13" xfId="12" applyNumberFormat="1" applyFont="1" applyFill="1" applyBorder="1"/>
    <xf numFmtId="166" fontId="9" fillId="2" borderId="13" xfId="12" applyNumberFormat="1" applyFont="1" applyFill="1" applyBorder="1" applyAlignment="1">
      <alignment horizontal="center"/>
    </xf>
    <xf numFmtId="3" fontId="9" fillId="2" borderId="6" xfId="12" applyNumberFormat="1" applyFont="1" applyFill="1" applyBorder="1" applyAlignment="1">
      <alignment horizontal="right"/>
    </xf>
    <xf numFmtId="166" fontId="8" fillId="2" borderId="13" xfId="12" applyNumberFormat="1" applyFont="1" applyFill="1" applyBorder="1"/>
    <xf numFmtId="166" fontId="8" fillId="2" borderId="5" xfId="12" applyNumberFormat="1" applyFont="1" applyFill="1" applyBorder="1"/>
    <xf numFmtId="166" fontId="9" fillId="2" borderId="5" xfId="12" applyNumberFormat="1" applyFont="1" applyFill="1" applyBorder="1"/>
    <xf numFmtId="3" fontId="9" fillId="2" borderId="12" xfId="12" applyNumberFormat="1" applyFont="1" applyFill="1" applyBorder="1" applyAlignment="1">
      <alignment horizontal="center"/>
    </xf>
    <xf numFmtId="3" fontId="9" fillId="2" borderId="6" xfId="12" applyNumberFormat="1" applyFont="1" applyFill="1" applyBorder="1"/>
    <xf numFmtId="3" fontId="9" fillId="2" borderId="13" xfId="12" applyNumberFormat="1" applyFont="1" applyFill="1" applyBorder="1" applyAlignment="1">
      <alignment horizontal="center"/>
    </xf>
    <xf numFmtId="4" fontId="9" fillId="2" borderId="13" xfId="12" applyNumberFormat="1" applyFont="1" applyFill="1" applyBorder="1" applyAlignment="1">
      <alignment horizontal="center"/>
    </xf>
    <xf numFmtId="3" fontId="9" fillId="2" borderId="14" xfId="12" applyNumberFormat="1" applyFont="1" applyFill="1" applyBorder="1" applyAlignment="1">
      <alignment horizontal="center"/>
    </xf>
    <xf numFmtId="0" fontId="9" fillId="6" borderId="10" xfId="16" applyFont="1" applyFill="1" applyBorder="1" applyAlignment="1">
      <alignment horizontal="left"/>
    </xf>
    <xf numFmtId="166" fontId="9" fillId="6" borderId="10" xfId="12" applyNumberFormat="1" applyFont="1" applyFill="1" applyBorder="1"/>
    <xf numFmtId="166" fontId="0" fillId="2" borderId="0" xfId="0" applyNumberFormat="1" applyFill="1"/>
    <xf numFmtId="0" fontId="17" fillId="0" borderId="0" xfId="0" applyFont="1"/>
    <xf numFmtId="0" fontId="0" fillId="0" borderId="10" xfId="0" applyBorder="1"/>
    <xf numFmtId="3" fontId="2" fillId="3" borderId="10" xfId="4" applyNumberFormat="1" applyFont="1" applyFill="1" applyBorder="1"/>
    <xf numFmtId="166" fontId="2" fillId="3" borderId="0" xfId="4" applyNumberFormat="1" applyFont="1" applyFill="1" applyBorder="1"/>
    <xf numFmtId="0" fontId="14" fillId="2" borderId="0" xfId="2" applyFill="1" applyAlignment="1">
      <alignment horizontal="right"/>
    </xf>
    <xf numFmtId="0" fontId="47" fillId="3" borderId="0" xfId="0" applyFont="1" applyFill="1" applyAlignment="1">
      <alignment horizontal="left" vertical="center"/>
    </xf>
    <xf numFmtId="0" fontId="17" fillId="2" borderId="0" xfId="0" applyFont="1" applyFill="1" applyAlignment="1">
      <alignment horizontal="center" vertical="center"/>
    </xf>
    <xf numFmtId="0" fontId="0" fillId="2" borderId="10" xfId="0" applyFill="1" applyBorder="1"/>
    <xf numFmtId="3" fontId="0" fillId="2" borderId="10" xfId="0" applyNumberFormat="1" applyFill="1" applyBorder="1"/>
    <xf numFmtId="0" fontId="17" fillId="2" borderId="10" xfId="0" applyFont="1" applyFill="1" applyBorder="1"/>
    <xf numFmtId="3" fontId="17" fillId="2" borderId="11" xfId="5" applyNumberFormat="1" applyFont="1" applyFill="1" applyBorder="1"/>
    <xf numFmtId="0" fontId="2" fillId="3" borderId="10" xfId="0" applyFont="1" applyFill="1" applyBorder="1"/>
    <xf numFmtId="0" fontId="1" fillId="3" borderId="0" xfId="29" applyFont="1" applyFill="1"/>
    <xf numFmtId="0" fontId="0" fillId="0" borderId="12" xfId="0" applyBorder="1"/>
    <xf numFmtId="0" fontId="17" fillId="0" borderId="13" xfId="0" applyFont="1" applyBorder="1"/>
    <xf numFmtId="0" fontId="17" fillId="0" borderId="14" xfId="0" applyFont="1" applyBorder="1"/>
    <xf numFmtId="166" fontId="1" fillId="3" borderId="11" xfId="4" applyNumberFormat="1" applyFont="1" applyFill="1" applyBorder="1" applyAlignment="1">
      <alignment horizontal="center"/>
    </xf>
    <xf numFmtId="0" fontId="47" fillId="0" borderId="0" xfId="0" applyFont="1" applyAlignment="1">
      <alignment vertical="center"/>
    </xf>
    <xf numFmtId="0" fontId="0" fillId="0" borderId="0" xfId="0" applyAlignment="1">
      <alignment horizontal="left" wrapText="1"/>
    </xf>
    <xf numFmtId="0" fontId="0" fillId="0" borderId="2" xfId="0" applyBorder="1" applyAlignment="1">
      <alignment horizontal="left" wrapText="1"/>
    </xf>
    <xf numFmtId="0" fontId="15" fillId="0" borderId="10" xfId="0" applyFont="1" applyBorder="1" applyAlignment="1">
      <alignment vertical="center"/>
    </xf>
    <xf numFmtId="0" fontId="15" fillId="0" borderId="10" xfId="0" applyFont="1" applyBorder="1" applyAlignment="1">
      <alignment horizontal="center" vertical="center"/>
    </xf>
    <xf numFmtId="10" fontId="15" fillId="0" borderId="10" xfId="0" applyNumberFormat="1" applyFont="1" applyBorder="1" applyAlignment="1">
      <alignment horizontal="center" vertical="center"/>
    </xf>
    <xf numFmtId="3" fontId="15" fillId="0" borderId="10" xfId="0" applyNumberFormat="1" applyFont="1" applyBorder="1" applyAlignment="1">
      <alignment horizontal="right" vertical="center"/>
    </xf>
    <xf numFmtId="3" fontId="15" fillId="0" borderId="10" xfId="0" applyNumberFormat="1" applyFont="1" applyBorder="1" applyAlignment="1">
      <alignment horizontal="center" vertical="center"/>
    </xf>
    <xf numFmtId="0" fontId="48" fillId="0" borderId="10" xfId="0" applyFont="1" applyBorder="1" applyAlignment="1">
      <alignment vertical="center"/>
    </xf>
    <xf numFmtId="3" fontId="48" fillId="0" borderId="11" xfId="0" applyNumberFormat="1" applyFont="1" applyBorder="1" applyAlignment="1">
      <alignment horizontal="center" vertical="center"/>
    </xf>
    <xf numFmtId="9" fontId="48" fillId="0" borderId="11" xfId="0" applyNumberFormat="1" applyFont="1" applyBorder="1" applyAlignment="1">
      <alignment horizontal="center" vertical="center"/>
    </xf>
    <xf numFmtId="3" fontId="48" fillId="0" borderId="11" xfId="0" applyNumberFormat="1" applyFont="1" applyBorder="1" applyAlignment="1">
      <alignment horizontal="right" vertical="center"/>
    </xf>
    <xf numFmtId="41" fontId="12" fillId="0" borderId="0" xfId="5" applyFont="1"/>
    <xf numFmtId="0" fontId="15" fillId="0" borderId="0" xfId="0" applyFont="1" applyAlignment="1">
      <alignment vertical="center"/>
    </xf>
    <xf numFmtId="0" fontId="48" fillId="0" borderId="0" xfId="0" applyFont="1" applyAlignment="1">
      <alignment vertical="center"/>
    </xf>
    <xf numFmtId="0" fontId="17" fillId="3" borderId="0" xfId="0" applyFont="1" applyFill="1"/>
    <xf numFmtId="0" fontId="0" fillId="3" borderId="15" xfId="0" applyFill="1" applyBorder="1"/>
    <xf numFmtId="3" fontId="0" fillId="3" borderId="1" xfId="0" applyNumberFormat="1" applyFill="1" applyBorder="1"/>
    <xf numFmtId="3" fontId="0" fillId="3" borderId="16" xfId="0" applyNumberFormat="1" applyFill="1" applyBorder="1"/>
    <xf numFmtId="0" fontId="0" fillId="3" borderId="17" xfId="0" applyFill="1" applyBorder="1"/>
    <xf numFmtId="0" fontId="0" fillId="2" borderId="18" xfId="0" applyFill="1" applyBorder="1"/>
    <xf numFmtId="0" fontId="0" fillId="2" borderId="19" xfId="0" applyFill="1" applyBorder="1"/>
    <xf numFmtId="0" fontId="0" fillId="3" borderId="20" xfId="0" applyFill="1" applyBorder="1"/>
    <xf numFmtId="3" fontId="0" fillId="3" borderId="2" xfId="0" applyNumberFormat="1" applyFill="1" applyBorder="1"/>
    <xf numFmtId="3" fontId="0" fillId="3" borderId="21" xfId="0" applyNumberFormat="1" applyFill="1" applyBorder="1"/>
    <xf numFmtId="3" fontId="0" fillId="3" borderId="18" xfId="0" applyNumberFormat="1" applyFill="1" applyBorder="1"/>
    <xf numFmtId="3" fontId="0" fillId="3" borderId="19" xfId="0" applyNumberFormat="1" applyFill="1" applyBorder="1"/>
    <xf numFmtId="0" fontId="17" fillId="3" borderId="10" xfId="0" applyFont="1" applyFill="1" applyBorder="1"/>
    <xf numFmtId="3" fontId="17" fillId="3" borderId="11" xfId="0" applyNumberFormat="1" applyFont="1" applyFill="1" applyBorder="1"/>
    <xf numFmtId="0" fontId="17" fillId="2" borderId="0" xfId="0" applyFont="1" applyFill="1"/>
    <xf numFmtId="0" fontId="17" fillId="2" borderId="0" xfId="0" applyFont="1" applyFill="1" applyAlignment="1">
      <alignment horizontal="center" vertical="center" wrapText="1"/>
    </xf>
    <xf numFmtId="0" fontId="17" fillId="0" borderId="0" xfId="0" applyFont="1" applyAlignment="1">
      <alignment horizontal="justify" vertical="center"/>
    </xf>
    <xf numFmtId="3" fontId="48" fillId="0" borderId="10" xfId="0" applyNumberFormat="1" applyFont="1" applyBorder="1" applyAlignment="1">
      <alignment horizontal="right" vertical="center"/>
    </xf>
    <xf numFmtId="3" fontId="48" fillId="0" borderId="4" xfId="0" applyNumberFormat="1" applyFont="1" applyBorder="1" applyAlignment="1">
      <alignment horizontal="right" vertical="center"/>
    </xf>
    <xf numFmtId="3" fontId="0" fillId="2" borderId="0" xfId="0" applyNumberFormat="1" applyFill="1"/>
    <xf numFmtId="0" fontId="43" fillId="2" borderId="0" xfId="0" applyFont="1" applyFill="1"/>
    <xf numFmtId="0" fontId="39" fillId="2" borderId="0" xfId="0" applyFont="1" applyFill="1"/>
    <xf numFmtId="9" fontId="43" fillId="2" borderId="0" xfId="90" applyFont="1" applyFill="1" applyBorder="1"/>
    <xf numFmtId="166" fontId="43" fillId="2" borderId="0" xfId="8" applyNumberFormat="1" applyFont="1" applyFill="1" applyBorder="1"/>
    <xf numFmtId="0" fontId="49" fillId="2" borderId="0" xfId="0" applyFont="1" applyFill="1"/>
    <xf numFmtId="9" fontId="15" fillId="0" borderId="22" xfId="0" applyNumberFormat="1" applyFont="1" applyBorder="1" applyAlignment="1">
      <alignment horizontal="right" vertical="center"/>
    </xf>
    <xf numFmtId="3" fontId="48" fillId="0" borderId="14" xfId="0" applyNumberFormat="1" applyFont="1" applyBorder="1" applyAlignment="1">
      <alignment horizontal="right" vertical="center"/>
    </xf>
    <xf numFmtId="3" fontId="15" fillId="0" borderId="22" xfId="0" applyNumberFormat="1" applyFont="1" applyBorder="1" applyAlignment="1">
      <alignment horizontal="right" vertical="center"/>
    </xf>
    <xf numFmtId="3" fontId="48" fillId="0" borderId="23" xfId="0" applyNumberFormat="1" applyFont="1" applyBorder="1" applyAlignment="1">
      <alignment horizontal="right" vertical="center"/>
    </xf>
    <xf numFmtId="0" fontId="14" fillId="0" borderId="0" xfId="2" applyAlignment="1">
      <alignment horizontal="right" vertical="center"/>
    </xf>
    <xf numFmtId="0" fontId="15" fillId="2" borderId="0" xfId="0" applyFont="1" applyFill="1"/>
    <xf numFmtId="0" fontId="48" fillId="2" borderId="0" xfId="0" applyFont="1" applyFill="1"/>
    <xf numFmtId="0" fontId="15" fillId="0" borderId="14" xfId="0" applyFont="1" applyBorder="1" applyAlignment="1">
      <alignment vertical="center"/>
    </xf>
    <xf numFmtId="3" fontId="15" fillId="0" borderId="14" xfId="0" applyNumberFormat="1" applyFont="1" applyBorder="1" applyAlignment="1">
      <alignment horizontal="right" vertical="center"/>
    </xf>
    <xf numFmtId="0" fontId="0" fillId="0" borderId="0" xfId="0" applyAlignment="1">
      <alignment vertical="center"/>
    </xf>
    <xf numFmtId="0" fontId="0" fillId="0" borderId="12" xfId="0" applyBorder="1" applyAlignment="1">
      <alignment vertical="center"/>
    </xf>
    <xf numFmtId="0" fontId="48" fillId="0" borderId="10" xfId="0" applyFont="1" applyBorder="1" applyAlignment="1">
      <alignment horizontal="center" vertical="center"/>
    </xf>
    <xf numFmtId="0" fontId="48" fillId="0" borderId="15" xfId="0" applyFont="1" applyBorder="1" applyAlignment="1">
      <alignment vertical="center"/>
    </xf>
    <xf numFmtId="0" fontId="0" fillId="0" borderId="16" xfId="0" applyBorder="1" applyAlignment="1">
      <alignment vertical="center"/>
    </xf>
    <xf numFmtId="0" fontId="48" fillId="0" borderId="12" xfId="0" applyFont="1" applyBorder="1" applyAlignment="1">
      <alignment horizontal="center" vertical="center"/>
    </xf>
    <xf numFmtId="0" fontId="0" fillId="0" borderId="10" xfId="0" applyBorder="1" applyAlignment="1">
      <alignment vertical="center"/>
    </xf>
    <xf numFmtId="0" fontId="0" fillId="0" borderId="16" xfId="0" applyBorder="1"/>
    <xf numFmtId="0" fontId="16" fillId="2" borderId="0" xfId="0" applyFont="1" applyFill="1"/>
    <xf numFmtId="0" fontId="17" fillId="0" borderId="0" xfId="0" applyFont="1" applyAlignment="1">
      <alignment vertical="center"/>
    </xf>
    <xf numFmtId="0" fontId="50" fillId="0" borderId="0" xfId="0" applyFont="1" applyAlignment="1">
      <alignment vertical="center"/>
    </xf>
    <xf numFmtId="0" fontId="48" fillId="0" borderId="24" xfId="0" applyFont="1" applyBorder="1" applyAlignment="1">
      <alignment horizontal="center" vertical="center" wrapText="1"/>
    </xf>
    <xf numFmtId="0" fontId="48" fillId="0" borderId="8"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9" xfId="0" applyFont="1" applyBorder="1" applyAlignment="1">
      <alignment horizontal="center" vertical="center" wrapText="1"/>
    </xf>
    <xf numFmtId="3" fontId="15" fillId="0" borderId="9" xfId="0" applyNumberFormat="1" applyFont="1" applyBorder="1" applyAlignment="1">
      <alignment horizontal="center" vertical="center" wrapText="1"/>
    </xf>
    <xf numFmtId="0" fontId="32" fillId="2" borderId="0" xfId="0" applyFont="1" applyFill="1"/>
    <xf numFmtId="0" fontId="51" fillId="0" borderId="0" xfId="0" applyFont="1"/>
    <xf numFmtId="0" fontId="24" fillId="5" borderId="0" xfId="0" applyFont="1" applyFill="1"/>
    <xf numFmtId="0" fontId="25" fillId="5" borderId="0" xfId="4" applyNumberFormat="1" applyFont="1" applyFill="1" applyBorder="1" applyAlignment="1">
      <alignment horizontal="center"/>
    </xf>
    <xf numFmtId="1" fontId="25" fillId="5" borderId="0" xfId="4" applyNumberFormat="1" applyFont="1" applyFill="1" applyBorder="1" applyAlignment="1">
      <alignment horizontal="center"/>
    </xf>
    <xf numFmtId="164" fontId="25" fillId="5" borderId="0" xfId="4" applyNumberFormat="1" applyFont="1" applyFill="1" applyBorder="1"/>
    <xf numFmtId="164" fontId="25" fillId="5" borderId="18" xfId="4" applyNumberFormat="1" applyFont="1" applyFill="1" applyBorder="1"/>
    <xf numFmtId="164" fontId="47" fillId="5" borderId="0" xfId="4" applyNumberFormat="1" applyFont="1" applyFill="1" applyBorder="1"/>
    <xf numFmtId="164" fontId="52" fillId="5" borderId="0" xfId="0" applyNumberFormat="1" applyFont="1" applyFill="1" applyAlignment="1">
      <alignment horizontal="center" vertical="center"/>
    </xf>
    <xf numFmtId="165" fontId="25" fillId="5" borderId="0" xfId="4" applyNumberFormat="1" applyFont="1" applyFill="1" applyAlignment="1">
      <alignment horizontal="center" vertical="center"/>
    </xf>
    <xf numFmtId="1" fontId="25" fillId="5" borderId="0" xfId="4" applyNumberFormat="1" applyFont="1" applyFill="1" applyAlignment="1">
      <alignment horizontal="center"/>
    </xf>
    <xf numFmtId="0" fontId="52" fillId="5" borderId="0" xfId="0" applyFont="1" applyFill="1" applyAlignment="1">
      <alignment horizontal="center" vertical="center"/>
    </xf>
    <xf numFmtId="0" fontId="25" fillId="5" borderId="0" xfId="4" applyNumberFormat="1" applyFont="1" applyFill="1" applyAlignment="1">
      <alignment horizontal="center"/>
    </xf>
    <xf numFmtId="0" fontId="34" fillId="5" borderId="0" xfId="0" applyFont="1" applyFill="1"/>
    <xf numFmtId="166" fontId="34" fillId="5" borderId="0" xfId="4" applyNumberFormat="1" applyFont="1" applyFill="1" applyBorder="1"/>
    <xf numFmtId="0" fontId="53" fillId="5" borderId="0" xfId="0" applyFont="1" applyFill="1"/>
    <xf numFmtId="166" fontId="53" fillId="5" borderId="0" xfId="4" applyNumberFormat="1" applyFont="1" applyFill="1" applyBorder="1"/>
    <xf numFmtId="0" fontId="47" fillId="5" borderId="17" xfId="0" applyFont="1" applyFill="1" applyBorder="1" applyAlignment="1">
      <alignment vertical="center"/>
    </xf>
    <xf numFmtId="0" fontId="47" fillId="5" borderId="18" xfId="0" applyFont="1" applyFill="1" applyBorder="1" applyAlignment="1">
      <alignment vertical="center"/>
    </xf>
    <xf numFmtId="0" fontId="47" fillId="5" borderId="19" xfId="0" applyFont="1" applyFill="1" applyBorder="1" applyAlignment="1">
      <alignment vertical="center"/>
    </xf>
    <xf numFmtId="0" fontId="47" fillId="5" borderId="0" xfId="0" applyFont="1" applyFill="1"/>
    <xf numFmtId="0" fontId="47" fillId="5" borderId="0" xfId="0" applyFont="1" applyFill="1" applyAlignment="1">
      <alignment vertical="center"/>
    </xf>
    <xf numFmtId="0" fontId="46" fillId="5" borderId="29" xfId="16" applyFont="1" applyFill="1" applyBorder="1" applyAlignment="1">
      <alignment horizontal="center" vertical="center"/>
    </xf>
    <xf numFmtId="0" fontId="46" fillId="5" borderId="30" xfId="16" applyFont="1" applyFill="1" applyBorder="1" applyAlignment="1">
      <alignment horizontal="center" vertical="center" wrapText="1"/>
    </xf>
    <xf numFmtId="0" fontId="47" fillId="5" borderId="15" xfId="0" applyFont="1" applyFill="1" applyBorder="1" applyAlignment="1">
      <alignment vertical="center"/>
    </xf>
    <xf numFmtId="0" fontId="47" fillId="5" borderId="1" xfId="0" applyFont="1" applyFill="1" applyBorder="1" applyAlignment="1">
      <alignment vertical="center"/>
    </xf>
    <xf numFmtId="0" fontId="47" fillId="5" borderId="16" xfId="0" applyFont="1" applyFill="1" applyBorder="1" applyAlignment="1">
      <alignment vertical="center"/>
    </xf>
    <xf numFmtId="0" fontId="34" fillId="5" borderId="0" xfId="0" applyFont="1" applyFill="1" applyAlignment="1">
      <alignment vertical="center"/>
    </xf>
    <xf numFmtId="0" fontId="47" fillId="5" borderId="0" xfId="0" applyFont="1" applyFill="1" applyAlignment="1">
      <alignment horizontal="left" vertical="center"/>
    </xf>
    <xf numFmtId="0" fontId="54" fillId="5" borderId="0" xfId="0" applyFont="1" applyFill="1"/>
    <xf numFmtId="0" fontId="55" fillId="5" borderId="0" xfId="0" applyFont="1" applyFill="1"/>
    <xf numFmtId="0" fontId="13" fillId="5" borderId="0" xfId="0" applyFont="1" applyFill="1" applyAlignment="1">
      <alignment horizontal="center" vertical="center"/>
    </xf>
    <xf numFmtId="0" fontId="32" fillId="2" borderId="0" xfId="0" applyFont="1" applyFill="1" applyAlignment="1">
      <alignment horizontal="left" vertical="center" wrapText="1"/>
    </xf>
    <xf numFmtId="0" fontId="20" fillId="0" borderId="0" xfId="0" applyFont="1" applyAlignment="1">
      <alignment horizontal="right"/>
    </xf>
    <xf numFmtId="0" fontId="18" fillId="0" borderId="0" xfId="0" applyFont="1" applyAlignment="1">
      <alignment horizontal="left"/>
    </xf>
    <xf numFmtId="0" fontId="18" fillId="7" borderId="0" xfId="0" applyFont="1" applyFill="1"/>
    <xf numFmtId="0" fontId="18" fillId="7" borderId="0" xfId="0" applyFont="1" applyFill="1" applyAlignment="1">
      <alignment horizontal="left"/>
    </xf>
    <xf numFmtId="0" fontId="21" fillId="0" borderId="0" xfId="0" applyFont="1" applyAlignment="1">
      <alignment horizontal="center" vertical="center"/>
    </xf>
    <xf numFmtId="0" fontId="18" fillId="0" borderId="17" xfId="0" applyFont="1" applyBorder="1"/>
    <xf numFmtId="0" fontId="1" fillId="3" borderId="18" xfId="0" applyFont="1" applyFill="1" applyBorder="1" applyAlignment="1">
      <alignment horizontal="center" vertical="center"/>
    </xf>
    <xf numFmtId="0" fontId="20" fillId="0" borderId="12" xfId="0" applyFont="1" applyBorder="1" applyAlignment="1">
      <alignment horizontal="center" vertical="center"/>
    </xf>
    <xf numFmtId="0" fontId="1" fillId="3" borderId="6" xfId="0" applyFont="1" applyFill="1" applyBorder="1" applyAlignment="1">
      <alignment vertical="center"/>
    </xf>
    <xf numFmtId="0" fontId="1" fillId="3" borderId="0" xfId="0" applyFont="1" applyFill="1" applyAlignment="1">
      <alignment vertical="center"/>
    </xf>
    <xf numFmtId="0" fontId="20" fillId="0" borderId="13" xfId="0" applyFont="1" applyBorder="1" applyAlignment="1">
      <alignment horizontal="center" vertical="center"/>
    </xf>
    <xf numFmtId="0" fontId="14" fillId="0" borderId="13" xfId="2" applyBorder="1" applyAlignment="1">
      <alignment horizontal="center"/>
    </xf>
    <xf numFmtId="0" fontId="14" fillId="0" borderId="13" xfId="2" quotePrefix="1" applyBorder="1" applyAlignment="1">
      <alignment horizontal="center"/>
    </xf>
    <xf numFmtId="0" fontId="56" fillId="0" borderId="13" xfId="2" quotePrefix="1" applyFont="1" applyBorder="1" applyAlignment="1">
      <alignment horizontal="center"/>
    </xf>
    <xf numFmtId="0" fontId="18" fillId="0" borderId="20" xfId="0" applyFont="1" applyBorder="1"/>
    <xf numFmtId="0" fontId="18" fillId="0" borderId="2" xfId="0" applyFont="1" applyBorder="1"/>
    <xf numFmtId="0" fontId="14" fillId="0" borderId="14" xfId="2" applyBorder="1" applyAlignment="1">
      <alignment horizontal="center" vertical="center"/>
    </xf>
    <xf numFmtId="0" fontId="20" fillId="0" borderId="0" xfId="0" applyFont="1" applyAlignment="1">
      <alignment horizontal="center"/>
    </xf>
    <xf numFmtId="0" fontId="56" fillId="0" borderId="0" xfId="2" quotePrefix="1" applyFont="1" applyBorder="1" applyAlignment="1">
      <alignment horizontal="left"/>
    </xf>
    <xf numFmtId="14" fontId="47" fillId="5" borderId="0" xfId="0" applyNumberFormat="1" applyFont="1" applyFill="1"/>
    <xf numFmtId="0" fontId="57" fillId="5" borderId="0" xfId="0" applyFont="1" applyFill="1"/>
    <xf numFmtId="0" fontId="58" fillId="0" borderId="0" xfId="0" applyFont="1" applyAlignment="1">
      <alignment vertical="center"/>
    </xf>
    <xf numFmtId="0" fontId="20" fillId="0" borderId="15" xfId="0" applyFont="1" applyBorder="1" applyAlignment="1">
      <alignment horizontal="center" vertical="center"/>
    </xf>
    <xf numFmtId="0" fontId="18" fillId="0" borderId="16" xfId="0" applyFont="1" applyBorder="1" applyAlignment="1">
      <alignment horizontal="center" vertical="center"/>
    </xf>
    <xf numFmtId="0" fontId="20" fillId="0" borderId="10" xfId="0" applyFont="1" applyBorder="1" applyAlignment="1">
      <alignment horizontal="center" vertical="center"/>
    </xf>
    <xf numFmtId="0" fontId="18" fillId="0" borderId="15" xfId="0" applyFont="1" applyBorder="1" applyAlignment="1">
      <alignment vertical="center"/>
    </xf>
    <xf numFmtId="0" fontId="18" fillId="0" borderId="16" xfId="0" applyFont="1" applyBorder="1" applyAlignment="1">
      <alignment vertical="center"/>
    </xf>
    <xf numFmtId="0" fontId="18" fillId="0" borderId="10" xfId="0" applyFont="1" applyBorder="1" applyAlignment="1">
      <alignment vertical="center"/>
    </xf>
    <xf numFmtId="0" fontId="20" fillId="0" borderId="10" xfId="0" applyFont="1" applyBorder="1" applyAlignment="1">
      <alignment horizontal="centerContinuous" vertical="center"/>
    </xf>
    <xf numFmtId="0" fontId="20" fillId="0" borderId="10" xfId="0" applyFont="1" applyBorder="1" applyAlignment="1">
      <alignment horizontal="center" vertical="center" wrapText="1"/>
    </xf>
    <xf numFmtId="41" fontId="18" fillId="0" borderId="10" xfId="5" applyFont="1" applyBorder="1" applyAlignment="1">
      <alignment vertical="center"/>
    </xf>
    <xf numFmtId="0" fontId="18" fillId="0" borderId="10" xfId="0" applyFont="1" applyBorder="1" applyAlignment="1">
      <alignment horizontal="center" vertical="center"/>
    </xf>
    <xf numFmtId="41" fontId="18" fillId="0" borderId="10" xfId="5" applyFont="1" applyBorder="1" applyAlignment="1">
      <alignment horizontal="center" vertical="center"/>
    </xf>
    <xf numFmtId="41" fontId="18" fillId="0" borderId="10" xfId="0" applyNumberFormat="1" applyFont="1" applyBorder="1" applyAlignment="1">
      <alignment vertical="center"/>
    </xf>
    <xf numFmtId="10" fontId="18" fillId="0" borderId="10" xfId="90" applyNumberFormat="1" applyFont="1" applyBorder="1" applyAlignment="1">
      <alignment horizontal="center" vertical="center"/>
    </xf>
    <xf numFmtId="41" fontId="18" fillId="0" borderId="0" xfId="0" applyNumberFormat="1" applyFont="1" applyAlignment="1">
      <alignment vertical="center"/>
    </xf>
    <xf numFmtId="41" fontId="20" fillId="0" borderId="0" xfId="5" applyFont="1" applyAlignment="1">
      <alignment vertical="center"/>
    </xf>
    <xf numFmtId="41" fontId="20" fillId="0" borderId="3" xfId="0" applyNumberFormat="1" applyFont="1" applyBorder="1" applyAlignment="1">
      <alignment vertical="center"/>
    </xf>
    <xf numFmtId="0" fontId="18" fillId="2" borderId="0" xfId="0" applyFont="1" applyFill="1"/>
    <xf numFmtId="0" fontId="43" fillId="2" borderId="0" xfId="0" applyFont="1" applyFill="1" applyAlignment="1">
      <alignment vertical="center"/>
    </xf>
    <xf numFmtId="0" fontId="1" fillId="3" borderId="2" xfId="33" applyFont="1" applyFill="1" applyBorder="1" applyAlignment="1">
      <alignment horizontal="left"/>
    </xf>
    <xf numFmtId="0" fontId="1" fillId="3" borderId="0" xfId="35" applyFont="1" applyFill="1"/>
    <xf numFmtId="164" fontId="1" fillId="3" borderId="3" xfId="9" applyNumberFormat="1" applyFont="1" applyFill="1" applyBorder="1"/>
    <xf numFmtId="0" fontId="14" fillId="0" borderId="0" xfId="2"/>
    <xf numFmtId="0" fontId="0" fillId="0" borderId="0" xfId="0" applyAlignment="1">
      <alignment horizontal="center"/>
    </xf>
    <xf numFmtId="0" fontId="32" fillId="2" borderId="0" xfId="0" applyFont="1" applyFill="1" applyAlignment="1">
      <alignment horizontal="center"/>
    </xf>
    <xf numFmtId="0" fontId="0" fillId="2" borderId="12" xfId="0" applyFill="1" applyBorder="1" applyAlignment="1">
      <alignment vertical="center" wrapText="1"/>
    </xf>
    <xf numFmtId="0" fontId="0" fillId="2" borderId="12" xfId="0" applyFill="1" applyBorder="1" applyAlignment="1">
      <alignment horizontal="center" vertical="center" wrapText="1"/>
    </xf>
    <xf numFmtId="0" fontId="0" fillId="2" borderId="10" xfId="0" applyFill="1" applyBorder="1" applyAlignment="1">
      <alignment vertical="center" wrapText="1"/>
    </xf>
    <xf numFmtId="0" fontId="59" fillId="0" borderId="10" xfId="0" applyFont="1" applyBorder="1" applyAlignment="1">
      <alignment horizontal="center" vertical="center" wrapText="1"/>
    </xf>
    <xf numFmtId="0" fontId="60" fillId="0" borderId="10" xfId="0" applyFont="1" applyBorder="1" applyAlignment="1">
      <alignment horizontal="center" vertical="center" wrapText="1"/>
    </xf>
    <xf numFmtId="0" fontId="18" fillId="0" borderId="0" xfId="0" applyFont="1" applyAlignment="1">
      <alignment vertical="justify" wrapText="1"/>
    </xf>
    <xf numFmtId="0" fontId="18" fillId="0" borderId="0" xfId="0" applyFont="1" applyAlignment="1">
      <alignment vertical="top" wrapText="1"/>
    </xf>
    <xf numFmtId="0" fontId="20" fillId="0" borderId="0" xfId="0" applyFont="1" applyAlignment="1">
      <alignment vertical="top" wrapText="1"/>
    </xf>
    <xf numFmtId="0" fontId="20" fillId="2" borderId="0" xfId="0" applyFont="1" applyFill="1" applyAlignment="1">
      <alignment vertical="justify" wrapText="1"/>
    </xf>
    <xf numFmtId="0" fontId="18" fillId="2" borderId="0" xfId="0" applyFont="1" applyFill="1" applyAlignment="1">
      <alignment vertical="justify" wrapText="1"/>
    </xf>
    <xf numFmtId="0" fontId="18" fillId="2" borderId="0" xfId="0" applyFont="1" applyFill="1" applyAlignment="1">
      <alignment horizontal="left" vertical="top" wrapText="1"/>
    </xf>
    <xf numFmtId="0" fontId="18" fillId="2" borderId="0" xfId="0" applyFont="1" applyFill="1" applyAlignment="1">
      <alignment vertical="top" wrapText="1"/>
    </xf>
    <xf numFmtId="0" fontId="20" fillId="2" borderId="0" xfId="0" applyFont="1" applyFill="1" applyAlignment="1">
      <alignment vertical="top" wrapText="1"/>
    </xf>
    <xf numFmtId="0" fontId="47" fillId="5" borderId="0" xfId="0" applyFont="1" applyFill="1" applyAlignment="1">
      <alignment horizontal="center" vertical="center"/>
    </xf>
    <xf numFmtId="0" fontId="47" fillId="5" borderId="2" xfId="28" quotePrefix="1" applyFont="1" applyFill="1" applyBorder="1" applyAlignment="1">
      <alignment horizontal="right"/>
    </xf>
    <xf numFmtId="0" fontId="13" fillId="5" borderId="0" xfId="0" applyFont="1" applyFill="1" applyAlignment="1">
      <alignment vertical="center"/>
    </xf>
    <xf numFmtId="0" fontId="13" fillId="5" borderId="0" xfId="0" applyFont="1" applyFill="1" applyAlignment="1">
      <alignment horizontal="center"/>
    </xf>
    <xf numFmtId="0" fontId="20" fillId="2" borderId="0" xfId="0" applyFont="1" applyFill="1" applyAlignment="1">
      <alignment horizontal="center" vertical="center" wrapText="1"/>
    </xf>
    <xf numFmtId="41" fontId="20" fillId="3" borderId="0" xfId="0" applyNumberFormat="1" applyFont="1" applyFill="1"/>
    <xf numFmtId="164" fontId="1" fillId="3" borderId="0" xfId="29" applyNumberFormat="1" applyFont="1" applyFill="1"/>
    <xf numFmtId="0" fontId="17" fillId="2" borderId="2" xfId="0" applyFont="1" applyFill="1" applyBorder="1"/>
    <xf numFmtId="3" fontId="0" fillId="2" borderId="2" xfId="0" applyNumberFormat="1" applyFill="1" applyBorder="1"/>
    <xf numFmtId="0" fontId="0" fillId="2" borderId="2" xfId="0" applyFill="1" applyBorder="1"/>
    <xf numFmtId="0" fontId="14" fillId="3" borderId="0" xfId="2" applyFill="1"/>
    <xf numFmtId="0" fontId="14" fillId="3" borderId="0" xfId="2" applyFill="1" applyAlignment="1">
      <alignment horizontal="right"/>
    </xf>
    <xf numFmtId="3" fontId="43" fillId="2" borderId="0" xfId="0" applyNumberFormat="1" applyFont="1" applyFill="1"/>
    <xf numFmtId="9" fontId="39" fillId="2" borderId="0" xfId="90" applyFont="1" applyFill="1" applyBorder="1" applyAlignment="1"/>
    <xf numFmtId="166" fontId="43" fillId="2" borderId="0" xfId="8" applyNumberFormat="1" applyFont="1" applyFill="1" applyBorder="1" applyAlignment="1">
      <alignment horizontal="center"/>
    </xf>
    <xf numFmtId="0" fontId="49" fillId="2" borderId="0" xfId="0" applyFont="1" applyFill="1" applyAlignment="1">
      <alignment horizontal="center"/>
    </xf>
    <xf numFmtId="0" fontId="44" fillId="2" borderId="0" xfId="0" applyFont="1" applyFill="1" applyAlignment="1">
      <alignment horizontal="center"/>
    </xf>
    <xf numFmtId="9" fontId="61" fillId="2" borderId="0" xfId="90" applyFont="1" applyFill="1" applyBorder="1" applyAlignment="1"/>
    <xf numFmtId="0" fontId="47" fillId="3" borderId="0" xfId="0" applyFont="1" applyFill="1" applyAlignment="1">
      <alignment horizontal="left"/>
    </xf>
    <xf numFmtId="0" fontId="49" fillId="2" borderId="0" xfId="0" applyFont="1" applyFill="1" applyAlignment="1">
      <alignment vertical="center" wrapText="1"/>
    </xf>
    <xf numFmtId="0" fontId="44" fillId="2" borderId="0" xfId="0" applyFont="1" applyFill="1"/>
    <xf numFmtId="0" fontId="13" fillId="0" borderId="0" xfId="0" applyFont="1" applyAlignment="1">
      <alignment horizontal="center" vertical="center"/>
    </xf>
    <xf numFmtId="0" fontId="16" fillId="2" borderId="0" xfId="0" applyFont="1" applyFill="1" applyAlignment="1">
      <alignment wrapText="1"/>
    </xf>
    <xf numFmtId="0" fontId="32" fillId="2" borderId="10" xfId="0" applyFont="1" applyFill="1" applyBorder="1"/>
    <xf numFmtId="3" fontId="32" fillId="2" borderId="10" xfId="0" applyNumberFormat="1" applyFont="1" applyFill="1" applyBorder="1" applyAlignment="1">
      <alignment horizontal="center" wrapText="1"/>
    </xf>
    <xf numFmtId="3" fontId="32" fillId="2" borderId="10" xfId="0" applyNumberFormat="1" applyFont="1" applyFill="1" applyBorder="1" applyAlignment="1">
      <alignment horizontal="center"/>
    </xf>
    <xf numFmtId="0" fontId="30" fillId="2" borderId="10" xfId="0" applyFont="1" applyFill="1" applyBorder="1" applyAlignment="1">
      <alignment wrapText="1"/>
    </xf>
    <xf numFmtId="4" fontId="30" fillId="2" borderId="11" xfId="0" applyNumberFormat="1" applyFont="1" applyFill="1" applyBorder="1" applyAlignment="1">
      <alignment horizontal="center" wrapText="1"/>
    </xf>
    <xf numFmtId="0" fontId="43" fillId="2" borderId="10" xfId="0" applyFont="1" applyFill="1" applyBorder="1"/>
    <xf numFmtId="0" fontId="43" fillId="2" borderId="10" xfId="0" quotePrefix="1" applyFont="1" applyFill="1" applyBorder="1"/>
    <xf numFmtId="41" fontId="43" fillId="2" borderId="11" xfId="5" applyFont="1" applyFill="1" applyBorder="1"/>
    <xf numFmtId="41" fontId="43" fillId="2" borderId="4" xfId="5" applyFont="1" applyFill="1" applyBorder="1"/>
    <xf numFmtId="0" fontId="49" fillId="2" borderId="10" xfId="0" applyFont="1" applyFill="1" applyBorder="1"/>
    <xf numFmtId="0" fontId="61" fillId="2" borderId="10" xfId="0" applyFont="1" applyFill="1" applyBorder="1"/>
    <xf numFmtId="9" fontId="43" fillId="2" borderId="10" xfId="90" applyFont="1" applyFill="1" applyBorder="1"/>
    <xf numFmtId="41" fontId="49" fillId="2" borderId="4" xfId="5" applyFont="1" applyFill="1" applyBorder="1"/>
    <xf numFmtId="3" fontId="49" fillId="2" borderId="4" xfId="5" applyNumberFormat="1" applyFont="1" applyFill="1" applyBorder="1"/>
    <xf numFmtId="0" fontId="0" fillId="3" borderId="10" xfId="0" applyFill="1" applyBorder="1"/>
    <xf numFmtId="3" fontId="0" fillId="3" borderId="10" xfId="0" applyNumberFormat="1" applyFill="1" applyBorder="1"/>
    <xf numFmtId="41" fontId="49" fillId="2" borderId="4" xfId="5" applyFont="1" applyFill="1" applyBorder="1" applyAlignment="1">
      <alignment horizontal="center"/>
    </xf>
    <xf numFmtId="41" fontId="17" fillId="3" borderId="4" xfId="5" applyFont="1" applyFill="1" applyBorder="1"/>
    <xf numFmtId="0" fontId="1" fillId="3" borderId="0" xfId="29" applyFont="1" applyFill="1" applyAlignment="1">
      <alignment horizontal="left"/>
    </xf>
    <xf numFmtId="41" fontId="20" fillId="3" borderId="4" xfId="0" applyNumberFormat="1" applyFont="1" applyFill="1" applyBorder="1"/>
    <xf numFmtId="41" fontId="18" fillId="3" borderId="10" xfId="5" applyFont="1" applyFill="1" applyBorder="1"/>
    <xf numFmtId="164" fontId="1" fillId="3" borderId="4" xfId="29" applyNumberFormat="1" applyFont="1" applyFill="1" applyBorder="1"/>
    <xf numFmtId="0" fontId="62" fillId="3" borderId="10" xfId="0" applyFont="1" applyFill="1" applyBorder="1"/>
    <xf numFmtId="0" fontId="0" fillId="2" borderId="10" xfId="0" applyFill="1" applyBorder="1" applyAlignment="1">
      <alignment horizontal="left" vertical="center"/>
    </xf>
    <xf numFmtId="41" fontId="12" fillId="2" borderId="11" xfId="5" applyFont="1" applyFill="1" applyBorder="1"/>
    <xf numFmtId="0" fontId="18" fillId="2" borderId="10" xfId="0" applyFont="1" applyFill="1" applyBorder="1" applyAlignment="1">
      <alignment horizontal="left" vertical="top" wrapText="1"/>
    </xf>
    <xf numFmtId="0" fontId="18" fillId="2" borderId="10" xfId="0" applyFont="1" applyFill="1" applyBorder="1" applyAlignment="1">
      <alignment vertical="top" wrapText="1"/>
    </xf>
    <xf numFmtId="0" fontId="62" fillId="2" borderId="10" xfId="0" applyFont="1" applyFill="1" applyBorder="1" applyAlignment="1">
      <alignment horizontal="left" vertical="top" wrapText="1"/>
    </xf>
    <xf numFmtId="0" fontId="20" fillId="2" borderId="10" xfId="0" applyFont="1" applyFill="1" applyBorder="1" applyAlignment="1">
      <alignment vertical="top" wrapText="1"/>
    </xf>
    <xf numFmtId="0" fontId="0" fillId="2" borderId="10" xfId="0" applyFill="1" applyBorder="1" applyAlignment="1">
      <alignment horizontal="right"/>
    </xf>
    <xf numFmtId="41" fontId="18" fillId="0" borderId="0" xfId="5" applyFont="1" applyBorder="1" applyAlignment="1">
      <alignment vertical="top" wrapText="1"/>
    </xf>
    <xf numFmtId="0" fontId="20" fillId="0" borderId="10" xfId="0" applyFont="1" applyBorder="1" applyAlignment="1">
      <alignment horizontal="left" vertical="top" wrapText="1"/>
    </xf>
    <xf numFmtId="0" fontId="18" fillId="0" borderId="10" xfId="0" applyFont="1" applyBorder="1" applyAlignment="1">
      <alignment horizontal="right" vertical="top" wrapText="1"/>
    </xf>
    <xf numFmtId="0" fontId="18" fillId="0" borderId="10" xfId="0" applyFont="1" applyBorder="1" applyAlignment="1">
      <alignment vertical="top" wrapText="1"/>
    </xf>
    <xf numFmtId="0" fontId="20" fillId="0" borderId="10" xfId="0" applyFont="1" applyBorder="1" applyAlignment="1">
      <alignment vertical="top" wrapText="1"/>
    </xf>
    <xf numFmtId="41" fontId="12" fillId="0" borderId="0" xfId="5" applyFont="1" applyBorder="1"/>
    <xf numFmtId="0" fontId="17" fillId="0" borderId="10" xfId="0" applyFont="1" applyBorder="1"/>
    <xf numFmtId="0" fontId="18" fillId="0" borderId="10" xfId="0" applyFont="1" applyBorder="1" applyAlignment="1">
      <alignment vertical="justify" wrapText="1"/>
    </xf>
    <xf numFmtId="41" fontId="12" fillId="0" borderId="11" xfId="5" applyFont="1" applyBorder="1"/>
    <xf numFmtId="0" fontId="63" fillId="2" borderId="0" xfId="0" applyFont="1" applyFill="1"/>
    <xf numFmtId="0" fontId="64" fillId="0" borderId="0" xfId="0" applyFont="1" applyAlignment="1">
      <alignment vertical="center"/>
    </xf>
    <xf numFmtId="0" fontId="65" fillId="0" borderId="10" xfId="0" applyFont="1" applyBorder="1" applyAlignment="1">
      <alignment horizontal="justify" vertical="center" wrapText="1"/>
    </xf>
    <xf numFmtId="3" fontId="65" fillId="0" borderId="10" xfId="0" applyNumberFormat="1" applyFont="1" applyBorder="1" applyAlignment="1">
      <alignment horizontal="center" vertical="center" wrapText="1"/>
    </xf>
    <xf numFmtId="0" fontId="66" fillId="5" borderId="10" xfId="0" applyFont="1" applyFill="1" applyBorder="1" applyAlignment="1">
      <alignment horizontal="justify" vertical="center" wrapText="1"/>
    </xf>
    <xf numFmtId="3" fontId="67" fillId="5" borderId="10" xfId="0" applyNumberFormat="1" applyFont="1" applyFill="1" applyBorder="1" applyAlignment="1">
      <alignment horizontal="center" vertical="center" wrapText="1"/>
    </xf>
    <xf numFmtId="41" fontId="17" fillId="2" borderId="11" xfId="5" applyFont="1" applyFill="1" applyBorder="1"/>
    <xf numFmtId="41" fontId="18" fillId="0" borderId="10" xfId="5" applyFont="1" applyFill="1" applyBorder="1"/>
    <xf numFmtId="0" fontId="14" fillId="0" borderId="0" xfId="2" applyFill="1" applyAlignment="1">
      <alignment horizontal="center"/>
    </xf>
    <xf numFmtId="3" fontId="18" fillId="0" borderId="10" xfId="5" applyNumberFormat="1" applyFont="1" applyFill="1" applyBorder="1" applyAlignment="1">
      <alignment horizontal="center"/>
    </xf>
    <xf numFmtId="0" fontId="32" fillId="0" borderId="10" xfId="0" applyFont="1" applyBorder="1"/>
    <xf numFmtId="0" fontId="40" fillId="0" borderId="26" xfId="0" applyFont="1" applyBorder="1" applyAlignment="1">
      <alignment horizontal="center"/>
    </xf>
    <xf numFmtId="0" fontId="16" fillId="0" borderId="0" xfId="0" applyFont="1"/>
    <xf numFmtId="0" fontId="49" fillId="0" borderId="0" xfId="0" applyFont="1" applyAlignment="1">
      <alignment horizontal="center" vertical="center"/>
    </xf>
    <xf numFmtId="0" fontId="49" fillId="0" borderId="0" xfId="0" applyFont="1" applyAlignment="1">
      <alignment vertical="center"/>
    </xf>
    <xf numFmtId="0" fontId="49" fillId="0" borderId="0" xfId="0" applyFont="1" applyAlignment="1">
      <alignment horizontal="right" vertical="center"/>
    </xf>
    <xf numFmtId="0" fontId="18" fillId="0" borderId="0" xfId="0" applyFont="1" applyAlignment="1">
      <alignment horizontal="left" vertical="center"/>
    </xf>
    <xf numFmtId="0" fontId="33" fillId="0" borderId="0" xfId="0" applyFont="1"/>
    <xf numFmtId="0" fontId="30" fillId="0" borderId="10" xfId="0" applyFont="1" applyBorder="1" applyAlignment="1">
      <alignment horizontal="center" vertical="center"/>
    </xf>
    <xf numFmtId="0" fontId="1" fillId="0" borderId="0" xfId="0" applyFont="1" applyAlignment="1">
      <alignment vertical="center"/>
    </xf>
    <xf numFmtId="0" fontId="2" fillId="0" borderId="0" xfId="0" applyFont="1" applyAlignment="1">
      <alignment wrapText="1"/>
    </xf>
    <xf numFmtId="0" fontId="2" fillId="0" borderId="0" xfId="0" applyFont="1" applyAlignment="1">
      <alignment vertical="center"/>
    </xf>
    <xf numFmtId="166" fontId="2" fillId="3" borderId="0" xfId="7" applyNumberFormat="1" applyFont="1" applyFill="1"/>
    <xf numFmtId="3" fontId="18" fillId="0" borderId="10" xfId="4" applyNumberFormat="1" applyFont="1" applyFill="1" applyBorder="1" applyAlignment="1">
      <alignment horizontal="right"/>
    </xf>
    <xf numFmtId="3" fontId="18" fillId="0" borderId="0" xfId="4" applyNumberFormat="1" applyFont="1" applyFill="1" applyBorder="1" applyAlignment="1">
      <alignment horizontal="center"/>
    </xf>
    <xf numFmtId="0" fontId="14" fillId="3" borderId="10" xfId="2" applyFill="1" applyBorder="1"/>
    <xf numFmtId="3" fontId="18" fillId="0" borderId="0" xfId="0" applyNumberFormat="1" applyFont="1"/>
    <xf numFmtId="0" fontId="14" fillId="0" borderId="10" xfId="2" applyBorder="1"/>
    <xf numFmtId="0" fontId="14" fillId="0" borderId="10" xfId="2" applyBorder="1" applyAlignment="1">
      <alignment vertical="center"/>
    </xf>
    <xf numFmtId="0" fontId="14" fillId="0" borderId="12" xfId="2" applyBorder="1" applyAlignment="1">
      <alignment vertical="center"/>
    </xf>
    <xf numFmtId="3" fontId="18" fillId="0" borderId="2" xfId="0" applyNumberFormat="1" applyFont="1" applyBorder="1"/>
    <xf numFmtId="3" fontId="18" fillId="0" borderId="10" xfId="0" applyNumberFormat="1" applyFont="1" applyBorder="1"/>
    <xf numFmtId="43" fontId="18" fillId="3" borderId="10" xfId="4" applyFont="1" applyFill="1" applyBorder="1"/>
    <xf numFmtId="164" fontId="12" fillId="2" borderId="0" xfId="4" applyNumberFormat="1" applyFont="1" applyFill="1"/>
    <xf numFmtId="43" fontId="2" fillId="3" borderId="10" xfId="4" applyFont="1" applyFill="1" applyBorder="1"/>
    <xf numFmtId="0" fontId="68" fillId="5" borderId="10" xfId="0" applyFont="1" applyFill="1" applyBorder="1" applyAlignment="1">
      <alignment horizontal="center"/>
    </xf>
    <xf numFmtId="0" fontId="45" fillId="0" borderId="10" xfId="0" applyFont="1" applyBorder="1"/>
    <xf numFmtId="41" fontId="45" fillId="0" borderId="10" xfId="5" applyFont="1" applyBorder="1"/>
    <xf numFmtId="41" fontId="12" fillId="0" borderId="10" xfId="5" applyFont="1" applyBorder="1" applyAlignment="1">
      <alignment horizontal="center"/>
    </xf>
    <xf numFmtId="0" fontId="0" fillId="0" borderId="10" xfId="0" applyBorder="1" applyAlignment="1">
      <alignment horizontal="center"/>
    </xf>
    <xf numFmtId="41" fontId="12" fillId="0" borderId="10" xfId="5" applyFont="1" applyBorder="1"/>
    <xf numFmtId="0" fontId="20" fillId="0" borderId="10" xfId="0" applyFont="1" applyBorder="1" applyAlignment="1">
      <alignment vertical="center"/>
    </xf>
    <xf numFmtId="0" fontId="14" fillId="0" borderId="10" xfId="2" applyFill="1" applyBorder="1" applyAlignment="1">
      <alignment vertical="center"/>
    </xf>
    <xf numFmtId="0" fontId="2" fillId="0" borderId="0" xfId="0" applyFont="1" applyAlignment="1">
      <alignment horizontal="center"/>
    </xf>
    <xf numFmtId="14" fontId="2" fillId="0" borderId="0" xfId="0" applyNumberFormat="1" applyFont="1" applyAlignment="1">
      <alignment horizontal="center" wrapText="1"/>
    </xf>
    <xf numFmtId="0" fontId="1" fillId="0" borderId="0" xfId="0" applyFont="1" applyAlignment="1">
      <alignment horizontal="center"/>
    </xf>
    <xf numFmtId="0" fontId="18" fillId="0" borderId="10" xfId="0" applyFont="1" applyBorder="1" applyAlignment="1">
      <alignment vertical="center"/>
    </xf>
    <xf numFmtId="0" fontId="18" fillId="0" borderId="10" xfId="0" quotePrefix="1" applyFont="1" applyBorder="1" applyAlignment="1">
      <alignment vertical="center"/>
    </xf>
    <xf numFmtId="0" fontId="18" fillId="0" borderId="10" xfId="0" applyFont="1" applyBorder="1" applyAlignment="1">
      <alignment vertical="center" wrapText="1"/>
    </xf>
    <xf numFmtId="0" fontId="18" fillId="0" borderId="10" xfId="0" applyFont="1" applyBorder="1" applyAlignment="1">
      <alignment horizontal="left" vertical="center"/>
    </xf>
    <xf numFmtId="0" fontId="0" fillId="0" borderId="0" xfId="0"/>
    <xf numFmtId="0" fontId="0" fillId="0" borderId="0" xfId="0" applyAlignment="1">
      <alignment horizontal="left"/>
    </xf>
    <xf numFmtId="0" fontId="34" fillId="5" borderId="0" xfId="0" applyFont="1" applyFill="1" applyAlignment="1">
      <alignment horizontal="center"/>
    </xf>
    <xf numFmtId="0" fontId="1" fillId="0" borderId="0" xfId="0" applyFont="1" applyAlignment="1">
      <alignment horizontal="left" vertical="center"/>
    </xf>
    <xf numFmtId="0" fontId="25" fillId="5" borderId="0" xfId="0" applyFont="1" applyFill="1" applyAlignment="1">
      <alignment horizontal="left" vertical="center"/>
    </xf>
    <xf numFmtId="0" fontId="1" fillId="0" borderId="0" xfId="0" applyFont="1" applyAlignment="1">
      <alignment horizontal="left"/>
    </xf>
    <xf numFmtId="0" fontId="25" fillId="5" borderId="0" xfId="0" applyFont="1" applyFill="1" applyAlignment="1">
      <alignment horizontal="left"/>
    </xf>
    <xf numFmtId="14" fontId="1" fillId="0" borderId="0" xfId="0" applyNumberFormat="1" applyFont="1" applyAlignment="1">
      <alignment horizontal="center" wrapText="1"/>
    </xf>
    <xf numFmtId="0" fontId="20" fillId="0" borderId="0" xfId="0" applyFont="1" applyAlignment="1">
      <alignment horizontal="left"/>
    </xf>
    <xf numFmtId="0" fontId="20" fillId="0" borderId="0" xfId="0" applyFont="1" applyAlignment="1">
      <alignment horizontal="center"/>
    </xf>
    <xf numFmtId="0" fontId="18" fillId="0" borderId="0" xfId="0" applyFont="1" applyAlignment="1">
      <alignment horizontal="center"/>
    </xf>
    <xf numFmtId="3" fontId="18" fillId="0" borderId="0" xfId="0" applyNumberFormat="1" applyFont="1" applyAlignment="1">
      <alignment horizontal="center"/>
    </xf>
    <xf numFmtId="0" fontId="57" fillId="5" borderId="0" xfId="0" applyFont="1" applyFill="1" applyAlignment="1">
      <alignment horizontal="center"/>
    </xf>
    <xf numFmtId="0" fontId="51" fillId="0" borderId="0" xfId="0" applyFont="1" applyAlignment="1">
      <alignment horizontal="center"/>
    </xf>
    <xf numFmtId="0" fontId="1" fillId="0" borderId="0" xfId="0" applyFont="1" applyAlignment="1">
      <alignment horizontal="center" vertical="center" wrapText="1"/>
    </xf>
    <xf numFmtId="164" fontId="34" fillId="5" borderId="0" xfId="4" applyNumberFormat="1" applyFont="1" applyFill="1" applyAlignment="1">
      <alignment horizontal="center" vertical="center" wrapText="1"/>
    </xf>
    <xf numFmtId="164" fontId="34" fillId="5" borderId="2" xfId="4" applyNumberFormat="1" applyFont="1" applyFill="1" applyBorder="1" applyAlignment="1">
      <alignment horizontal="center" vertical="center" wrapText="1"/>
    </xf>
    <xf numFmtId="0" fontId="4" fillId="0" borderId="0" xfId="0" applyFont="1" applyAlignment="1">
      <alignment horizontal="center"/>
    </xf>
    <xf numFmtId="0" fontId="18" fillId="0" borderId="6" xfId="0" applyFont="1" applyBorder="1" applyAlignment="1">
      <alignment horizontal="justify" vertical="justify" wrapText="1"/>
    </xf>
    <xf numFmtId="0" fontId="18" fillId="0" borderId="0" xfId="0" applyFont="1" applyAlignment="1">
      <alignment horizontal="justify" vertical="justify" wrapText="1"/>
    </xf>
    <xf numFmtId="0" fontId="18" fillId="0" borderId="5" xfId="0" applyFont="1" applyBorder="1" applyAlignment="1">
      <alignment horizontal="justify" vertical="justify" wrapText="1"/>
    </xf>
    <xf numFmtId="0" fontId="18" fillId="0" borderId="6" xfId="0" applyFont="1" applyBorder="1" applyAlignment="1">
      <alignment horizontal="left" wrapText="1"/>
    </xf>
    <xf numFmtId="0" fontId="18" fillId="0" borderId="0" xfId="0" applyFont="1" applyAlignment="1">
      <alignment horizontal="left" wrapText="1"/>
    </xf>
    <xf numFmtId="0" fontId="18" fillId="0" borderId="5" xfId="0" applyFont="1" applyBorder="1" applyAlignment="1">
      <alignment horizontal="left" wrapText="1"/>
    </xf>
    <xf numFmtId="0" fontId="34" fillId="5" borderId="0" xfId="0" applyFont="1" applyFill="1" applyAlignment="1">
      <alignment horizontal="center" vertical="center" wrapText="1"/>
    </xf>
    <xf numFmtId="0" fontId="38" fillId="0" borderId="6" xfId="0" applyFont="1" applyBorder="1" applyAlignment="1">
      <alignment horizontal="justify" vertical="justify" wrapText="1"/>
    </xf>
    <xf numFmtId="0" fontId="38" fillId="0" borderId="0" xfId="0" applyFont="1" applyAlignment="1">
      <alignment horizontal="justify" vertical="justify" wrapText="1"/>
    </xf>
    <xf numFmtId="0" fontId="38" fillId="0" borderId="5" xfId="0" applyFont="1" applyBorder="1" applyAlignment="1">
      <alignment horizontal="justify" vertical="justify" wrapText="1"/>
    </xf>
    <xf numFmtId="0" fontId="1" fillId="0" borderId="6" xfId="0" applyFont="1" applyBorder="1" applyAlignment="1">
      <alignment horizontal="left" vertical="justify" wrapText="1"/>
    </xf>
    <xf numFmtId="0" fontId="1" fillId="0" borderId="0" xfId="0" applyFont="1" applyAlignment="1">
      <alignment horizontal="left" vertical="justify" wrapText="1"/>
    </xf>
    <xf numFmtId="0" fontId="18" fillId="0" borderId="6" xfId="0" applyFont="1" applyBorder="1" applyAlignment="1">
      <alignment horizontal="justify" wrapText="1"/>
    </xf>
    <xf numFmtId="0" fontId="18" fillId="0" borderId="0" xfId="0" applyFont="1" applyAlignment="1">
      <alignment horizontal="justify" wrapText="1"/>
    </xf>
    <xf numFmtId="0" fontId="18" fillId="0" borderId="5" xfId="0" applyFont="1" applyBorder="1" applyAlignment="1">
      <alignment horizontal="justify" wrapText="1"/>
    </xf>
    <xf numFmtId="0" fontId="18" fillId="0" borderId="6" xfId="0" applyFont="1" applyBorder="1" applyAlignment="1">
      <alignment horizontal="justify" vertical="center" wrapText="1"/>
    </xf>
    <xf numFmtId="0" fontId="18" fillId="0" borderId="0" xfId="0" applyFont="1" applyAlignment="1">
      <alignment horizontal="justify" vertical="center" wrapText="1"/>
    </xf>
    <xf numFmtId="0" fontId="18" fillId="0" borderId="5" xfId="0" applyFont="1" applyBorder="1" applyAlignment="1">
      <alignment horizontal="justify" vertical="center" wrapText="1"/>
    </xf>
    <xf numFmtId="0" fontId="18" fillId="0" borderId="20" xfId="0" applyFont="1" applyBorder="1" applyAlignment="1">
      <alignment horizontal="justify" vertical="justify" wrapText="1"/>
    </xf>
    <xf numFmtId="0" fontId="18" fillId="0" borderId="2" xfId="0" applyFont="1" applyBorder="1" applyAlignment="1">
      <alignment horizontal="justify" vertical="justify" wrapText="1"/>
    </xf>
    <xf numFmtId="0" fontId="18" fillId="0" borderId="21" xfId="0" applyFont="1" applyBorder="1" applyAlignment="1">
      <alignment horizontal="justify" vertical="justify" wrapText="1"/>
    </xf>
    <xf numFmtId="0" fontId="20" fillId="0" borderId="6" xfId="0" applyFont="1" applyBorder="1" applyAlignment="1">
      <alignment horizontal="left" vertical="justify" wrapText="1"/>
    </xf>
    <xf numFmtId="0" fontId="20" fillId="0" borderId="0" xfId="0" applyFont="1" applyAlignment="1">
      <alignment horizontal="left" vertical="justify" wrapText="1"/>
    </xf>
    <xf numFmtId="0" fontId="20" fillId="0" borderId="5" xfId="0" applyFont="1" applyBorder="1" applyAlignment="1">
      <alignment horizontal="left" vertical="justify" wrapText="1"/>
    </xf>
    <xf numFmtId="0" fontId="47" fillId="5" borderId="6" xfId="0" applyFont="1" applyFill="1" applyBorder="1" applyAlignment="1">
      <alignment horizontal="left" vertical="center"/>
    </xf>
    <xf numFmtId="0" fontId="47" fillId="5" borderId="0" xfId="0" applyFont="1" applyFill="1" applyAlignment="1">
      <alignment horizontal="left" vertical="center"/>
    </xf>
    <xf numFmtId="0" fontId="47" fillId="5" borderId="5" xfId="0" applyFont="1" applyFill="1" applyBorder="1" applyAlignment="1">
      <alignment horizontal="left" vertical="center"/>
    </xf>
    <xf numFmtId="0" fontId="1" fillId="0" borderId="5" xfId="0" applyFont="1" applyBorder="1" applyAlignment="1">
      <alignment horizontal="left" vertical="justify" wrapText="1"/>
    </xf>
    <xf numFmtId="0" fontId="24" fillId="0" borderId="6" xfId="0" applyFont="1" applyBorder="1" applyAlignment="1">
      <alignment horizontal="justify" vertical="justify" wrapText="1"/>
    </xf>
    <xf numFmtId="0" fontId="24" fillId="0" borderId="0" xfId="0" applyFont="1" applyAlignment="1">
      <alignment horizontal="justify" vertical="justify" wrapText="1"/>
    </xf>
    <xf numFmtId="0" fontId="24" fillId="0" borderId="5" xfId="0" applyFont="1" applyBorder="1" applyAlignment="1">
      <alignment horizontal="justify" vertical="justify" wrapText="1"/>
    </xf>
    <xf numFmtId="0" fontId="39" fillId="0" borderId="6" xfId="0" applyFont="1" applyBorder="1" applyAlignment="1">
      <alignment horizontal="left" vertical="top" wrapText="1"/>
    </xf>
    <xf numFmtId="0" fontId="39" fillId="0" borderId="0" xfId="0" applyFont="1" applyAlignment="1">
      <alignment horizontal="left" vertical="top" wrapText="1"/>
    </xf>
    <xf numFmtId="0" fontId="39" fillId="0" borderId="5" xfId="0" applyFont="1" applyBorder="1" applyAlignment="1">
      <alignment horizontal="left" vertical="top" wrapText="1"/>
    </xf>
    <xf numFmtId="0" fontId="18" fillId="0" borderId="6" xfId="0" applyFont="1" applyBorder="1" applyAlignment="1">
      <alignment horizontal="left" vertical="justify" wrapText="1"/>
    </xf>
    <xf numFmtId="0" fontId="18" fillId="0" borderId="0" xfId="0" applyFont="1" applyAlignment="1">
      <alignment horizontal="left" vertical="justify" wrapText="1"/>
    </xf>
    <xf numFmtId="0" fontId="18" fillId="0" borderId="5" xfId="0" applyFont="1" applyBorder="1" applyAlignment="1">
      <alignment horizontal="left" vertical="justify" wrapText="1"/>
    </xf>
    <xf numFmtId="0" fontId="24" fillId="0" borderId="6" xfId="0" applyFont="1" applyBorder="1" applyAlignment="1">
      <alignment horizontal="left" vertical="justify" wrapText="1"/>
    </xf>
    <xf numFmtId="0" fontId="24" fillId="0" borderId="0" xfId="0" applyFont="1" applyAlignment="1">
      <alignment horizontal="left" vertical="justify" wrapText="1"/>
    </xf>
    <xf numFmtId="0" fontId="24" fillId="0" borderId="5" xfId="0" applyFont="1" applyBorder="1" applyAlignment="1">
      <alignment horizontal="left" vertical="justify" wrapText="1"/>
    </xf>
    <xf numFmtId="0" fontId="40" fillId="0" borderId="26" xfId="0" applyFont="1" applyBorder="1" applyAlignment="1">
      <alignment horizontal="center"/>
    </xf>
    <xf numFmtId="0" fontId="2" fillId="0" borderId="20" xfId="0" applyFont="1" applyBorder="1" applyAlignment="1">
      <alignment horizontal="left" vertical="justify" wrapText="1"/>
    </xf>
    <xf numFmtId="0" fontId="2" fillId="0" borderId="2" xfId="0" applyFont="1" applyBorder="1" applyAlignment="1">
      <alignment horizontal="left" vertical="justify" wrapText="1"/>
    </xf>
    <xf numFmtId="0" fontId="2" fillId="0" borderId="21" xfId="0" applyFont="1" applyBorder="1" applyAlignment="1">
      <alignment horizontal="left" vertical="justify" wrapText="1"/>
    </xf>
    <xf numFmtId="0" fontId="41" fillId="0" borderId="27" xfId="0" applyFont="1" applyBorder="1" applyAlignment="1">
      <alignment horizontal="center" vertical="top" wrapText="1"/>
    </xf>
    <xf numFmtId="0" fontId="41" fillId="0" borderId="8" xfId="0" applyFont="1" applyBorder="1" applyAlignment="1">
      <alignment horizontal="center" vertical="top" wrapText="1"/>
    </xf>
    <xf numFmtId="0" fontId="42" fillId="0" borderId="27" xfId="0" applyFont="1" applyBorder="1" applyAlignment="1">
      <alignment horizontal="left" vertical="top" wrapText="1"/>
    </xf>
    <xf numFmtId="0" fontId="42" fillId="0" borderId="8" xfId="0" applyFont="1" applyBorder="1" applyAlignment="1">
      <alignment horizontal="left" vertical="top" wrapText="1"/>
    </xf>
    <xf numFmtId="0" fontId="1" fillId="0" borderId="0" xfId="0" applyFont="1" applyAlignment="1">
      <alignment horizontal="center" wrapText="1"/>
    </xf>
    <xf numFmtId="0" fontId="47" fillId="5" borderId="0" xfId="0" applyFont="1" applyFill="1" applyAlignment="1">
      <alignment horizontal="left"/>
    </xf>
    <xf numFmtId="0" fontId="69" fillId="0" borderId="10" xfId="0" applyFont="1" applyBorder="1" applyAlignment="1">
      <alignment horizontal="center"/>
    </xf>
    <xf numFmtId="0" fontId="0" fillId="0" borderId="10" xfId="0" applyBorder="1" applyAlignment="1">
      <alignment horizontal="center"/>
    </xf>
    <xf numFmtId="0" fontId="68" fillId="5" borderId="10" xfId="0" applyFont="1" applyFill="1" applyBorder="1" applyAlignment="1">
      <alignment horizontal="center" vertical="center"/>
    </xf>
    <xf numFmtId="0" fontId="68" fillId="5" borderId="10" xfId="0" applyFont="1" applyFill="1" applyBorder="1" applyAlignment="1">
      <alignment horizontal="center"/>
    </xf>
    <xf numFmtId="41" fontId="0" fillId="0" borderId="10" xfId="0" applyNumberFormat="1" applyBorder="1" applyAlignment="1">
      <alignment horizontal="center"/>
    </xf>
    <xf numFmtId="41" fontId="12" fillId="0" borderId="10" xfId="5" applyFont="1" applyBorder="1" applyAlignment="1">
      <alignment horizontal="center"/>
    </xf>
    <xf numFmtId="41" fontId="17" fillId="0" borderId="10" xfId="0" applyNumberFormat="1" applyFont="1" applyBorder="1" applyAlignment="1">
      <alignment horizontal="center"/>
    </xf>
    <xf numFmtId="0" fontId="17" fillId="0" borderId="10" xfId="0" applyFont="1" applyBorder="1" applyAlignment="1">
      <alignment horizontal="center"/>
    </xf>
    <xf numFmtId="0" fontId="45" fillId="0" borderId="10" xfId="0" applyFont="1" applyBorder="1" applyAlignment="1">
      <alignment horizontal="left"/>
    </xf>
    <xf numFmtId="0" fontId="45" fillId="3" borderId="0" xfId="0" applyFont="1" applyFill="1" applyAlignment="1">
      <alignment horizontal="center"/>
    </xf>
    <xf numFmtId="0" fontId="55" fillId="5" borderId="6" xfId="16" applyFont="1" applyFill="1" applyBorder="1" applyAlignment="1">
      <alignment horizontal="left" vertical="center"/>
    </xf>
    <xf numFmtId="0" fontId="55" fillId="5" borderId="0" xfId="16" applyFont="1" applyFill="1" applyAlignment="1">
      <alignment horizontal="left" vertical="center"/>
    </xf>
    <xf numFmtId="0" fontId="17" fillId="2" borderId="0" xfId="0" applyFont="1" applyFill="1" applyAlignment="1">
      <alignment horizontal="center" vertical="center"/>
    </xf>
    <xf numFmtId="0" fontId="63" fillId="3" borderId="0" xfId="0" applyFont="1" applyFill="1" applyAlignment="1">
      <alignment horizontal="left"/>
    </xf>
    <xf numFmtId="0" fontId="30" fillId="0" borderId="10" xfId="0" applyFont="1" applyBorder="1" applyAlignment="1">
      <alignment horizontal="center" vertical="center" wrapText="1"/>
    </xf>
    <xf numFmtId="0" fontId="30" fillId="0" borderId="10" xfId="0" applyFont="1" applyBorder="1" applyAlignment="1">
      <alignment horizontal="center" vertical="center"/>
    </xf>
    <xf numFmtId="0" fontId="0" fillId="0" borderId="0" xfId="0" applyAlignment="1">
      <alignment horizontal="left" wrapText="1"/>
    </xf>
    <xf numFmtId="0" fontId="15" fillId="0" borderId="0" xfId="0" applyFont="1" applyAlignment="1">
      <alignment vertical="center" wrapText="1"/>
    </xf>
    <xf numFmtId="0" fontId="0" fillId="2" borderId="0" xfId="0" applyFill="1" applyAlignment="1">
      <alignment horizontal="center"/>
    </xf>
    <xf numFmtId="0" fontId="11" fillId="0" borderId="0" xfId="0" applyFont="1" applyAlignment="1">
      <alignment horizontal="center" wrapText="1"/>
    </xf>
    <xf numFmtId="9" fontId="43" fillId="2" borderId="0" xfId="90" applyFont="1" applyFill="1" applyBorder="1" applyAlignment="1">
      <alignment horizontal="center"/>
    </xf>
    <xf numFmtId="9" fontId="61" fillId="2" borderId="0" xfId="90" applyFont="1" applyFill="1" applyBorder="1" applyAlignment="1">
      <alignment horizontal="left"/>
    </xf>
    <xf numFmtId="0" fontId="39" fillId="2" borderId="0" xfId="0" applyFont="1" applyFill="1" applyAlignment="1">
      <alignment horizontal="left"/>
    </xf>
    <xf numFmtId="0" fontId="70" fillId="2" borderId="0" xfId="0" applyFont="1" applyFill="1" applyAlignment="1">
      <alignment horizontal="left" wrapText="1"/>
    </xf>
    <xf numFmtId="0" fontId="48" fillId="0" borderId="26" xfId="0" applyFont="1" applyBorder="1" applyAlignment="1">
      <alignment vertical="center"/>
    </xf>
    <xf numFmtId="0" fontId="15" fillId="0" borderId="0" xfId="0" applyFont="1" applyAlignment="1">
      <alignment horizontal="left" vertical="center" wrapText="1"/>
    </xf>
    <xf numFmtId="0" fontId="13" fillId="5" borderId="0" xfId="0" applyFont="1" applyFill="1" applyAlignment="1">
      <alignment horizontal="left"/>
    </xf>
    <xf numFmtId="0" fontId="65" fillId="0" borderId="0" xfId="0" applyFont="1" applyAlignment="1">
      <alignment horizontal="left" vertical="center" wrapText="1"/>
    </xf>
    <xf numFmtId="0" fontId="65" fillId="2" borderId="0" xfId="0" applyFont="1" applyFill="1" applyAlignment="1">
      <alignment horizontal="left" vertical="center" wrapText="1"/>
    </xf>
    <xf numFmtId="0" fontId="65" fillId="2" borderId="0" xfId="0" applyFont="1" applyFill="1" applyAlignment="1">
      <alignment horizontal="left" vertical="center"/>
    </xf>
    <xf numFmtId="0" fontId="32" fillId="2" borderId="0" xfId="0" applyFont="1" applyFill="1" applyAlignment="1">
      <alignment horizontal="justify" vertical="center" wrapText="1"/>
    </xf>
    <xf numFmtId="0" fontId="48" fillId="0" borderId="17" xfId="0" applyFont="1" applyBorder="1" applyAlignment="1">
      <alignment horizontal="center" vertical="center"/>
    </xf>
    <xf numFmtId="0" fontId="48" fillId="0" borderId="19" xfId="0" applyFont="1" applyBorder="1" applyAlignment="1">
      <alignment horizontal="center" vertical="center"/>
    </xf>
    <xf numFmtId="0" fontId="48" fillId="0" borderId="20" xfId="0" applyFont="1" applyBorder="1" applyAlignment="1">
      <alignment horizontal="center" vertical="center"/>
    </xf>
    <xf numFmtId="0" fontId="48" fillId="0" borderId="21" xfId="0" applyFont="1" applyBorder="1" applyAlignment="1">
      <alignment horizontal="center" vertical="center"/>
    </xf>
  </cellXfs>
  <cellStyles count="91">
    <cellStyle name="Comma 4 2" xfId="1" xr:uid="{00000000-0005-0000-0000-000000000000}"/>
    <cellStyle name="Hipervínculo" xfId="2" builtinId="8"/>
    <cellStyle name="Hyperlink 2" xfId="3" xr:uid="{00000000-0005-0000-0000-000002000000}"/>
    <cellStyle name="Millares" xfId="4" builtinId="3"/>
    <cellStyle name="Millares [0]" xfId="5" builtinId="6"/>
    <cellStyle name="Millares [0] 3" xfId="6" xr:uid="{00000000-0005-0000-0000-000005000000}"/>
    <cellStyle name="Millares 100 11" xfId="7" xr:uid="{00000000-0005-0000-0000-000006000000}"/>
    <cellStyle name="Millares 174 2" xfId="8" xr:uid="{00000000-0005-0000-0000-000007000000}"/>
    <cellStyle name="Millares 2" xfId="9" xr:uid="{00000000-0005-0000-0000-000008000000}"/>
    <cellStyle name="Millares 2 2" xfId="10" xr:uid="{00000000-0005-0000-0000-000009000000}"/>
    <cellStyle name="Millares 212" xfId="11" xr:uid="{00000000-0005-0000-0000-00000A000000}"/>
    <cellStyle name="Millares 3 11" xfId="12" xr:uid="{00000000-0005-0000-0000-00000B000000}"/>
    <cellStyle name="Millares 654 2 2" xfId="13" xr:uid="{00000000-0005-0000-0000-00000C000000}"/>
    <cellStyle name="Millares 656" xfId="14" xr:uid="{00000000-0005-0000-0000-00000D000000}"/>
    <cellStyle name="Millares 657" xfId="15" xr:uid="{00000000-0005-0000-0000-00000E000000}"/>
    <cellStyle name="Normal" xfId="0" builtinId="0"/>
    <cellStyle name="Normal 10 10 2 2 2" xfId="16" xr:uid="{00000000-0005-0000-0000-000010000000}"/>
    <cellStyle name="Normal 1016" xfId="17" xr:uid="{00000000-0005-0000-0000-000011000000}"/>
    <cellStyle name="Normal 1018" xfId="18" xr:uid="{00000000-0005-0000-0000-000012000000}"/>
    <cellStyle name="Normal 1022" xfId="19" xr:uid="{00000000-0005-0000-0000-000013000000}"/>
    <cellStyle name="Normal 1024" xfId="20" xr:uid="{00000000-0005-0000-0000-000014000000}"/>
    <cellStyle name="Normal 1025" xfId="21" xr:uid="{00000000-0005-0000-0000-000015000000}"/>
    <cellStyle name="Normal 1026" xfId="22" xr:uid="{00000000-0005-0000-0000-000016000000}"/>
    <cellStyle name="Normal 1027" xfId="23" xr:uid="{00000000-0005-0000-0000-000017000000}"/>
    <cellStyle name="Normal 105" xfId="24" xr:uid="{00000000-0005-0000-0000-000018000000}"/>
    <cellStyle name="Normal 107" xfId="25" xr:uid="{00000000-0005-0000-0000-000019000000}"/>
    <cellStyle name="Normal 109" xfId="26" xr:uid="{00000000-0005-0000-0000-00001A000000}"/>
    <cellStyle name="Normal 12 10" xfId="27" xr:uid="{00000000-0005-0000-0000-00001B000000}"/>
    <cellStyle name="Normal 12 2 10" xfId="28" xr:uid="{00000000-0005-0000-0000-00001C000000}"/>
    <cellStyle name="Normal 12 2 2 4" xfId="29" xr:uid="{00000000-0005-0000-0000-00001D000000}"/>
    <cellStyle name="Normal 125" xfId="30" xr:uid="{00000000-0005-0000-0000-00001E000000}"/>
    <cellStyle name="Normal 126" xfId="31" xr:uid="{00000000-0005-0000-0000-00001F000000}"/>
    <cellStyle name="Normal 199 2 2" xfId="32" xr:uid="{00000000-0005-0000-0000-000020000000}"/>
    <cellStyle name="Normal 2" xfId="33" xr:uid="{00000000-0005-0000-0000-000021000000}"/>
    <cellStyle name="Normal 2 10 2 2 2" xfId="34" xr:uid="{00000000-0005-0000-0000-000022000000}"/>
    <cellStyle name="Normal 2 2 2 3" xfId="35" xr:uid="{00000000-0005-0000-0000-000023000000}"/>
    <cellStyle name="Normal 601" xfId="36" xr:uid="{00000000-0005-0000-0000-000024000000}"/>
    <cellStyle name="Normal 605" xfId="37" xr:uid="{00000000-0005-0000-0000-000025000000}"/>
    <cellStyle name="Normal 606" xfId="38" xr:uid="{00000000-0005-0000-0000-000026000000}"/>
    <cellStyle name="Normal 636" xfId="39" xr:uid="{00000000-0005-0000-0000-000027000000}"/>
    <cellStyle name="Normal 640" xfId="40" xr:uid="{00000000-0005-0000-0000-000028000000}"/>
    <cellStyle name="Normal 643" xfId="41" xr:uid="{00000000-0005-0000-0000-000029000000}"/>
    <cellStyle name="Normal 646" xfId="42" xr:uid="{00000000-0005-0000-0000-00002A000000}"/>
    <cellStyle name="Normal 647" xfId="43" xr:uid="{00000000-0005-0000-0000-00002B000000}"/>
    <cellStyle name="Normal 649" xfId="44" xr:uid="{00000000-0005-0000-0000-00002C000000}"/>
    <cellStyle name="Normal 650" xfId="45" xr:uid="{00000000-0005-0000-0000-00002D000000}"/>
    <cellStyle name="Normal 651" xfId="46" xr:uid="{00000000-0005-0000-0000-00002E000000}"/>
    <cellStyle name="Normal 652" xfId="47" xr:uid="{00000000-0005-0000-0000-00002F000000}"/>
    <cellStyle name="Normal 653" xfId="48" xr:uid="{00000000-0005-0000-0000-000030000000}"/>
    <cellStyle name="Normal 654" xfId="49" xr:uid="{00000000-0005-0000-0000-000031000000}"/>
    <cellStyle name="Normal 655" xfId="50" xr:uid="{00000000-0005-0000-0000-000032000000}"/>
    <cellStyle name="Normal 656" xfId="51" xr:uid="{00000000-0005-0000-0000-000033000000}"/>
    <cellStyle name="Normal 657" xfId="52" xr:uid="{00000000-0005-0000-0000-000034000000}"/>
    <cellStyle name="Normal 658" xfId="53" xr:uid="{00000000-0005-0000-0000-000035000000}"/>
    <cellStyle name="Normal 659" xfId="54" xr:uid="{00000000-0005-0000-0000-000036000000}"/>
    <cellStyle name="Normal 660" xfId="55" xr:uid="{00000000-0005-0000-0000-000037000000}"/>
    <cellStyle name="Normal 662" xfId="56" xr:uid="{00000000-0005-0000-0000-000038000000}"/>
    <cellStyle name="Normal 663" xfId="57" xr:uid="{00000000-0005-0000-0000-000039000000}"/>
    <cellStyle name="Normal 664" xfId="58" xr:uid="{00000000-0005-0000-0000-00003A000000}"/>
    <cellStyle name="Normal 665" xfId="59" xr:uid="{00000000-0005-0000-0000-00003B000000}"/>
    <cellStyle name="Normal 667" xfId="60" xr:uid="{00000000-0005-0000-0000-00003C000000}"/>
    <cellStyle name="Normal 673" xfId="61" xr:uid="{00000000-0005-0000-0000-00003D000000}"/>
    <cellStyle name="Normal 674" xfId="62" xr:uid="{00000000-0005-0000-0000-00003E000000}"/>
    <cellStyle name="Normal 675" xfId="63" xr:uid="{00000000-0005-0000-0000-00003F000000}"/>
    <cellStyle name="Normal 676" xfId="64" xr:uid="{00000000-0005-0000-0000-000040000000}"/>
    <cellStyle name="Normal 677" xfId="65" xr:uid="{00000000-0005-0000-0000-000041000000}"/>
    <cellStyle name="Normal 678" xfId="66" xr:uid="{00000000-0005-0000-0000-000042000000}"/>
    <cellStyle name="Normal 679" xfId="67" xr:uid="{00000000-0005-0000-0000-000043000000}"/>
    <cellStyle name="Normal 684" xfId="68" xr:uid="{00000000-0005-0000-0000-000044000000}"/>
    <cellStyle name="Normal 713" xfId="69" xr:uid="{00000000-0005-0000-0000-000045000000}"/>
    <cellStyle name="Normal 714" xfId="70" xr:uid="{00000000-0005-0000-0000-000046000000}"/>
    <cellStyle name="Normal 715" xfId="71" xr:uid="{00000000-0005-0000-0000-000047000000}"/>
    <cellStyle name="Normal 744" xfId="72" xr:uid="{00000000-0005-0000-0000-000048000000}"/>
    <cellStyle name="Normal 802" xfId="73" xr:uid="{00000000-0005-0000-0000-000049000000}"/>
    <cellStyle name="Normal 944" xfId="74" xr:uid="{00000000-0005-0000-0000-00004A000000}"/>
    <cellStyle name="Normal 947" xfId="75" xr:uid="{00000000-0005-0000-0000-00004B000000}"/>
    <cellStyle name="Normal 952" xfId="76" xr:uid="{00000000-0005-0000-0000-00004C000000}"/>
    <cellStyle name="Normal 957" xfId="77" xr:uid="{00000000-0005-0000-0000-00004D000000}"/>
    <cellStyle name="Normal 958" xfId="78" xr:uid="{00000000-0005-0000-0000-00004E000000}"/>
    <cellStyle name="Normal 959" xfId="79" xr:uid="{00000000-0005-0000-0000-00004F000000}"/>
    <cellStyle name="Normal 960" xfId="80" xr:uid="{00000000-0005-0000-0000-000050000000}"/>
    <cellStyle name="Normal 961" xfId="81" xr:uid="{00000000-0005-0000-0000-000051000000}"/>
    <cellStyle name="Normal 962" xfId="82" xr:uid="{00000000-0005-0000-0000-000052000000}"/>
    <cellStyle name="Normal 963" xfId="83" xr:uid="{00000000-0005-0000-0000-000053000000}"/>
    <cellStyle name="Normal 964" xfId="84" xr:uid="{00000000-0005-0000-0000-000054000000}"/>
    <cellStyle name="Normal 965" xfId="85" xr:uid="{00000000-0005-0000-0000-000055000000}"/>
    <cellStyle name="Normal 966" xfId="86" xr:uid="{00000000-0005-0000-0000-000056000000}"/>
    <cellStyle name="Normal 967" xfId="87" xr:uid="{00000000-0005-0000-0000-000057000000}"/>
    <cellStyle name="Normal 971" xfId="88" xr:uid="{00000000-0005-0000-0000-000058000000}"/>
    <cellStyle name="Normal 986" xfId="89" xr:uid="{00000000-0005-0000-0000-000059000000}"/>
    <cellStyle name="Porcentaje" xfId="90"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47625</xdr:rowOff>
    </xdr:from>
    <xdr:to>
      <xdr:col>1</xdr:col>
      <xdr:colOff>38100</xdr:colOff>
      <xdr:row>4</xdr:row>
      <xdr:rowOff>123825</xdr:rowOff>
    </xdr:to>
    <xdr:pic>
      <xdr:nvPicPr>
        <xdr:cNvPr id="27261" name="Imagen 1">
          <a:extLst>
            <a:ext uri="{FF2B5EF4-FFF2-40B4-BE49-F238E27FC236}">
              <a16:creationId xmlns:a16="http://schemas.microsoft.com/office/drawing/2014/main" id="{00000000-0008-0000-0000-00007D6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4762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0</xdr:row>
      <xdr:rowOff>19050</xdr:rowOff>
    </xdr:from>
    <xdr:to>
      <xdr:col>2</xdr:col>
      <xdr:colOff>0</xdr:colOff>
      <xdr:row>4</xdr:row>
      <xdr:rowOff>95250</xdr:rowOff>
    </xdr:to>
    <xdr:pic>
      <xdr:nvPicPr>
        <xdr:cNvPr id="28241" name="Imagen 1">
          <a:extLst>
            <a:ext uri="{FF2B5EF4-FFF2-40B4-BE49-F238E27FC236}">
              <a16:creationId xmlns:a16="http://schemas.microsoft.com/office/drawing/2014/main" id="{00000000-0008-0000-0100-0000516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28575</xdr:colOff>
      <xdr:row>0</xdr:row>
      <xdr:rowOff>47625</xdr:rowOff>
    </xdr:from>
    <xdr:to>
      <xdr:col>3</xdr:col>
      <xdr:colOff>1181100</xdr:colOff>
      <xdr:row>4</xdr:row>
      <xdr:rowOff>161925</xdr:rowOff>
    </xdr:to>
    <xdr:pic>
      <xdr:nvPicPr>
        <xdr:cNvPr id="1617" name="Imagen 1">
          <a:extLst>
            <a:ext uri="{FF2B5EF4-FFF2-40B4-BE49-F238E27FC236}">
              <a16:creationId xmlns:a16="http://schemas.microsoft.com/office/drawing/2014/main" id="{00000000-0008-0000-0200-000051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4762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641" name="Imagen 1">
          <a:extLst>
            <a:ext uri="{FF2B5EF4-FFF2-40B4-BE49-F238E27FC236}">
              <a16:creationId xmlns:a16="http://schemas.microsoft.com/office/drawing/2014/main" id="{00000000-0008-0000-0300-0000510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1466850</xdr:colOff>
      <xdr:row>4</xdr:row>
      <xdr:rowOff>85725</xdr:rowOff>
    </xdr:to>
    <xdr:pic>
      <xdr:nvPicPr>
        <xdr:cNvPr id="3665" name="Imagen 1">
          <a:extLst>
            <a:ext uri="{FF2B5EF4-FFF2-40B4-BE49-F238E27FC236}">
              <a16:creationId xmlns:a16="http://schemas.microsoft.com/office/drawing/2014/main" id="{00000000-0008-0000-0400-0000510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9050"/>
          <a:ext cx="14382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85725</xdr:rowOff>
    </xdr:to>
    <xdr:pic>
      <xdr:nvPicPr>
        <xdr:cNvPr id="4689" name="Imagen 1">
          <a:extLst>
            <a:ext uri="{FF2B5EF4-FFF2-40B4-BE49-F238E27FC236}">
              <a16:creationId xmlns:a16="http://schemas.microsoft.com/office/drawing/2014/main" id="{00000000-0008-0000-0500-0000511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14382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695325</xdr:colOff>
      <xdr:row>4</xdr:row>
      <xdr:rowOff>133350</xdr:rowOff>
    </xdr:to>
    <xdr:pic>
      <xdr:nvPicPr>
        <xdr:cNvPr id="5713" name="Imagen 1">
          <a:extLst>
            <a:ext uri="{FF2B5EF4-FFF2-40B4-BE49-F238E27FC236}">
              <a16:creationId xmlns:a16="http://schemas.microsoft.com/office/drawing/2014/main" id="{00000000-0008-0000-0600-0000511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304800</xdr:colOff>
      <xdr:row>4</xdr:row>
      <xdr:rowOff>133350</xdr:rowOff>
    </xdr:to>
    <xdr:pic>
      <xdr:nvPicPr>
        <xdr:cNvPr id="6737" name="Imagen 1">
          <a:extLst>
            <a:ext uri="{FF2B5EF4-FFF2-40B4-BE49-F238E27FC236}">
              <a16:creationId xmlns:a16="http://schemas.microsoft.com/office/drawing/2014/main" id="{00000000-0008-0000-0700-0000511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7761" name="Imagen 1">
          <a:extLst>
            <a:ext uri="{FF2B5EF4-FFF2-40B4-BE49-F238E27FC236}">
              <a16:creationId xmlns:a16="http://schemas.microsoft.com/office/drawing/2014/main" id="{00000000-0008-0000-0800-0000511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38100</xdr:colOff>
      <xdr:row>0</xdr:row>
      <xdr:rowOff>38100</xdr:rowOff>
    </xdr:from>
    <xdr:to>
      <xdr:col>0</xdr:col>
      <xdr:colOff>1476375</xdr:colOff>
      <xdr:row>4</xdr:row>
      <xdr:rowOff>114300</xdr:rowOff>
    </xdr:to>
    <xdr:pic>
      <xdr:nvPicPr>
        <xdr:cNvPr id="30283" name="Imagen 1">
          <a:extLst>
            <a:ext uri="{FF2B5EF4-FFF2-40B4-BE49-F238E27FC236}">
              <a16:creationId xmlns:a16="http://schemas.microsoft.com/office/drawing/2014/main" id="{00000000-0008-0000-0900-00004B7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3810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8785" name="Imagen 1">
          <a:extLst>
            <a:ext uri="{FF2B5EF4-FFF2-40B4-BE49-F238E27FC236}">
              <a16:creationId xmlns:a16="http://schemas.microsoft.com/office/drawing/2014/main" id="{00000000-0008-0000-0A00-0000512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0833" name="Imagen 1">
          <a:extLst>
            <a:ext uri="{FF2B5EF4-FFF2-40B4-BE49-F238E27FC236}">
              <a16:creationId xmlns:a16="http://schemas.microsoft.com/office/drawing/2014/main" id="{00000000-0008-0000-0B00-0000512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1857" name="Imagen 1">
          <a:extLst>
            <a:ext uri="{FF2B5EF4-FFF2-40B4-BE49-F238E27FC236}">
              <a16:creationId xmlns:a16="http://schemas.microsoft.com/office/drawing/2014/main" id="{00000000-0008-0000-0C00-0000512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95250</xdr:colOff>
      <xdr:row>4</xdr:row>
      <xdr:rowOff>95250</xdr:rowOff>
    </xdr:to>
    <xdr:pic>
      <xdr:nvPicPr>
        <xdr:cNvPr id="29259" name="Imagen 1">
          <a:extLst>
            <a:ext uri="{FF2B5EF4-FFF2-40B4-BE49-F238E27FC236}">
              <a16:creationId xmlns:a16="http://schemas.microsoft.com/office/drawing/2014/main" id="{00000000-0008-0000-0D00-00004B7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2881" name="Imagen 1">
          <a:extLst>
            <a:ext uri="{FF2B5EF4-FFF2-40B4-BE49-F238E27FC236}">
              <a16:creationId xmlns:a16="http://schemas.microsoft.com/office/drawing/2014/main" id="{00000000-0008-0000-0E00-0000513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32329" name="Imagen 1">
          <a:extLst>
            <a:ext uri="{FF2B5EF4-FFF2-40B4-BE49-F238E27FC236}">
              <a16:creationId xmlns:a16="http://schemas.microsoft.com/office/drawing/2014/main" id="{00000000-0008-0000-0F00-0000497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31305" name="Imagen 1">
          <a:extLst>
            <a:ext uri="{FF2B5EF4-FFF2-40B4-BE49-F238E27FC236}">
              <a16:creationId xmlns:a16="http://schemas.microsoft.com/office/drawing/2014/main" id="{00000000-0008-0000-1000-0000497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38100</xdr:colOff>
      <xdr:row>0</xdr:row>
      <xdr:rowOff>47625</xdr:rowOff>
    </xdr:from>
    <xdr:to>
      <xdr:col>0</xdr:col>
      <xdr:colOff>1476375</xdr:colOff>
      <xdr:row>4</xdr:row>
      <xdr:rowOff>114300</xdr:rowOff>
    </xdr:to>
    <xdr:pic>
      <xdr:nvPicPr>
        <xdr:cNvPr id="33352" name="Imagen 1">
          <a:extLst>
            <a:ext uri="{FF2B5EF4-FFF2-40B4-BE49-F238E27FC236}">
              <a16:creationId xmlns:a16="http://schemas.microsoft.com/office/drawing/2014/main" id="{00000000-0008-0000-1100-0000488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4382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3905" name="Imagen 1">
          <a:extLst>
            <a:ext uri="{FF2B5EF4-FFF2-40B4-BE49-F238E27FC236}">
              <a16:creationId xmlns:a16="http://schemas.microsoft.com/office/drawing/2014/main" id="{00000000-0008-0000-1200-0000513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6977" name="Imagen 1">
          <a:extLst>
            <a:ext uri="{FF2B5EF4-FFF2-40B4-BE49-F238E27FC236}">
              <a16:creationId xmlns:a16="http://schemas.microsoft.com/office/drawing/2014/main" id="{00000000-0008-0000-1300-0000514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34375" name="Imagen 1">
          <a:extLst>
            <a:ext uri="{FF2B5EF4-FFF2-40B4-BE49-F238E27FC236}">
              <a16:creationId xmlns:a16="http://schemas.microsoft.com/office/drawing/2014/main" id="{00000000-0008-0000-1400-0000478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104775</xdr:rowOff>
    </xdr:to>
    <xdr:pic>
      <xdr:nvPicPr>
        <xdr:cNvPr id="35398" name="Imagen 1">
          <a:extLst>
            <a:ext uri="{FF2B5EF4-FFF2-40B4-BE49-F238E27FC236}">
              <a16:creationId xmlns:a16="http://schemas.microsoft.com/office/drawing/2014/main" id="{00000000-0008-0000-1500-0000468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4929" name="Imagen 1">
          <a:extLst>
            <a:ext uri="{FF2B5EF4-FFF2-40B4-BE49-F238E27FC236}">
              <a16:creationId xmlns:a16="http://schemas.microsoft.com/office/drawing/2014/main" id="{00000000-0008-0000-1600-0000513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104775</xdr:rowOff>
    </xdr:to>
    <xdr:pic>
      <xdr:nvPicPr>
        <xdr:cNvPr id="36421" name="Imagen 1">
          <a:extLst>
            <a:ext uri="{FF2B5EF4-FFF2-40B4-BE49-F238E27FC236}">
              <a16:creationId xmlns:a16="http://schemas.microsoft.com/office/drawing/2014/main" id="{00000000-0008-0000-1700-0000458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104775</xdr:rowOff>
    </xdr:to>
    <xdr:pic>
      <xdr:nvPicPr>
        <xdr:cNvPr id="37442" name="Imagen 1">
          <a:extLst>
            <a:ext uri="{FF2B5EF4-FFF2-40B4-BE49-F238E27FC236}">
              <a16:creationId xmlns:a16="http://schemas.microsoft.com/office/drawing/2014/main" id="{00000000-0008-0000-1800-0000429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8001" name="Imagen 1">
          <a:extLst>
            <a:ext uri="{FF2B5EF4-FFF2-40B4-BE49-F238E27FC236}">
              <a16:creationId xmlns:a16="http://schemas.microsoft.com/office/drawing/2014/main" id="{00000000-0008-0000-1900-0000514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4</xdr:col>
      <xdr:colOff>714375</xdr:colOff>
      <xdr:row>12</xdr:row>
      <xdr:rowOff>171450</xdr:rowOff>
    </xdr:to>
    <xdr:sp macro="" textlink="">
      <xdr:nvSpPr>
        <xdr:cNvPr id="2" name="CuadroTexto 2">
          <a:extLst>
            <a:ext uri="{FF2B5EF4-FFF2-40B4-BE49-F238E27FC236}">
              <a16:creationId xmlns:a16="http://schemas.microsoft.com/office/drawing/2014/main" id="{00000000-0008-0000-1A00-000002000000}"/>
            </a:ext>
          </a:extLst>
        </xdr:cNvPr>
        <xdr:cNvSpPr txBox="1"/>
      </xdr:nvSpPr>
      <xdr:spPr>
        <a:xfrm>
          <a:off x="47625" y="1552575"/>
          <a:ext cx="54387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 REVALUO</a:t>
          </a:r>
          <a:r>
            <a:rPr lang="es-PY" sz="1100" baseline="0"/>
            <a:t> TECNICO</a:t>
          </a:r>
          <a:endParaRPr lang="es-PY" sz="1100"/>
        </a:p>
      </xdr:txBody>
    </xdr:sp>
    <xdr:clientData/>
  </xdr:twoCellAnchor>
  <xdr:twoCellAnchor>
    <xdr:from>
      <xdr:col>0</xdr:col>
      <xdr:colOff>47626</xdr:colOff>
      <xdr:row>14</xdr:row>
      <xdr:rowOff>38100</xdr:rowOff>
    </xdr:from>
    <xdr:to>
      <xdr:col>4</xdr:col>
      <xdr:colOff>704851</xdr:colOff>
      <xdr:row>16</xdr:row>
      <xdr:rowOff>180975</xdr:rowOff>
    </xdr:to>
    <xdr:sp macro="" textlink="">
      <xdr:nvSpPr>
        <xdr:cNvPr id="3" name="CuadroTexto 3">
          <a:extLst>
            <a:ext uri="{FF2B5EF4-FFF2-40B4-BE49-F238E27FC236}">
              <a16:creationId xmlns:a16="http://schemas.microsoft.com/office/drawing/2014/main" id="{00000000-0008-0000-1A00-000003000000}"/>
            </a:ext>
          </a:extLst>
        </xdr:cNvPr>
        <xdr:cNvSpPr txBox="1"/>
      </xdr:nvSpPr>
      <xdr:spPr>
        <a:xfrm>
          <a:off x="47626" y="2324100"/>
          <a:ext cx="542925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47626</xdr:colOff>
      <xdr:row>18</xdr:row>
      <xdr:rowOff>28575</xdr:rowOff>
    </xdr:from>
    <xdr:to>
      <xdr:col>4</xdr:col>
      <xdr:colOff>685801</xdr:colOff>
      <xdr:row>20</xdr:row>
      <xdr:rowOff>171450</xdr:rowOff>
    </xdr:to>
    <xdr:sp macro="" textlink="">
      <xdr:nvSpPr>
        <xdr:cNvPr id="4" name="CuadroTexto 4">
          <a:extLst>
            <a:ext uri="{FF2B5EF4-FFF2-40B4-BE49-F238E27FC236}">
              <a16:creationId xmlns:a16="http://schemas.microsoft.com/office/drawing/2014/main" id="{00000000-0008-0000-1A00-000004000000}"/>
            </a:ext>
          </a:extLst>
        </xdr:cNvPr>
        <xdr:cNvSpPr txBox="1"/>
      </xdr:nvSpPr>
      <xdr:spPr>
        <a:xfrm>
          <a:off x="47626" y="3076575"/>
          <a:ext cx="541020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r>
            <a:rPr lang="es-PY" sz="1100"/>
            <a:t>APLICA</a:t>
          </a:r>
          <a:r>
            <a:rPr lang="es-PY" sz="1100" baseline="0"/>
            <a:t> LA RESERVA DEL 5% DEL RESULTADO</a:t>
          </a:r>
        </a:p>
      </xdr:txBody>
    </xdr:sp>
    <xdr:clientData/>
  </xdr:twoCellAnchor>
  <xdr:twoCellAnchor>
    <xdr:from>
      <xdr:col>0</xdr:col>
      <xdr:colOff>47625</xdr:colOff>
      <xdr:row>25</xdr:row>
      <xdr:rowOff>85725</xdr:rowOff>
    </xdr:from>
    <xdr:to>
      <xdr:col>4</xdr:col>
      <xdr:colOff>733425</xdr:colOff>
      <xdr:row>28</xdr:row>
      <xdr:rowOff>38100</xdr:rowOff>
    </xdr:to>
    <xdr:sp macro="" textlink="">
      <xdr:nvSpPr>
        <xdr:cNvPr id="5" name="CuadroTexto 5">
          <a:extLst>
            <a:ext uri="{FF2B5EF4-FFF2-40B4-BE49-F238E27FC236}">
              <a16:creationId xmlns:a16="http://schemas.microsoft.com/office/drawing/2014/main" id="{00000000-0008-0000-1A00-000005000000}"/>
            </a:ext>
          </a:extLst>
        </xdr:cNvPr>
        <xdr:cNvSpPr txBox="1"/>
      </xdr:nvSpPr>
      <xdr:spPr>
        <a:xfrm>
          <a:off x="47625" y="4467225"/>
          <a:ext cx="54578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19050</xdr:colOff>
      <xdr:row>0</xdr:row>
      <xdr:rowOff>19050</xdr:rowOff>
    </xdr:from>
    <xdr:to>
      <xdr:col>0</xdr:col>
      <xdr:colOff>1457325</xdr:colOff>
      <xdr:row>4</xdr:row>
      <xdr:rowOff>95250</xdr:rowOff>
    </xdr:to>
    <xdr:pic>
      <xdr:nvPicPr>
        <xdr:cNvPr id="52032" name="Imagen 1">
          <a:extLst>
            <a:ext uri="{FF2B5EF4-FFF2-40B4-BE49-F238E27FC236}">
              <a16:creationId xmlns:a16="http://schemas.microsoft.com/office/drawing/2014/main" id="{00000000-0008-0000-1A00-000040CB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39487" name="Imagen 1">
          <a:extLst>
            <a:ext uri="{FF2B5EF4-FFF2-40B4-BE49-F238E27FC236}">
              <a16:creationId xmlns:a16="http://schemas.microsoft.com/office/drawing/2014/main" id="{00000000-0008-0000-1B00-00003F9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1534" name="Imagen 1">
          <a:extLst>
            <a:ext uri="{FF2B5EF4-FFF2-40B4-BE49-F238E27FC236}">
              <a16:creationId xmlns:a16="http://schemas.microsoft.com/office/drawing/2014/main" id="{00000000-0008-0000-1C00-00003EA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0510" name="Imagen 1">
          <a:extLst>
            <a:ext uri="{FF2B5EF4-FFF2-40B4-BE49-F238E27FC236}">
              <a16:creationId xmlns:a16="http://schemas.microsoft.com/office/drawing/2014/main" id="{00000000-0008-0000-1D00-00003E9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19025" name="Imagen 1">
          <a:extLst>
            <a:ext uri="{FF2B5EF4-FFF2-40B4-BE49-F238E27FC236}">
              <a16:creationId xmlns:a16="http://schemas.microsoft.com/office/drawing/2014/main" id="{00000000-0008-0000-1E00-0000514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0049" name="Imagen 1">
          <a:extLst>
            <a:ext uri="{FF2B5EF4-FFF2-40B4-BE49-F238E27FC236}">
              <a16:creationId xmlns:a16="http://schemas.microsoft.com/office/drawing/2014/main" id="{00000000-0008-0000-1F00-0000514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1073" name="Imagen 1">
          <a:extLst>
            <a:ext uri="{FF2B5EF4-FFF2-40B4-BE49-F238E27FC236}">
              <a16:creationId xmlns:a16="http://schemas.microsoft.com/office/drawing/2014/main" id="{00000000-0008-0000-2000-0000515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28575</xdr:colOff>
      <xdr:row>0</xdr:row>
      <xdr:rowOff>28575</xdr:rowOff>
    </xdr:from>
    <xdr:to>
      <xdr:col>1</xdr:col>
      <xdr:colOff>447675</xdr:colOff>
      <xdr:row>4</xdr:row>
      <xdr:rowOff>104775</xdr:rowOff>
    </xdr:to>
    <xdr:pic>
      <xdr:nvPicPr>
        <xdr:cNvPr id="42555" name="Imagen 1">
          <a:extLst>
            <a:ext uri="{FF2B5EF4-FFF2-40B4-BE49-F238E27FC236}">
              <a16:creationId xmlns:a16="http://schemas.microsoft.com/office/drawing/2014/main" id="{00000000-0008-0000-2100-00003BA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1466850</xdr:colOff>
      <xdr:row>4</xdr:row>
      <xdr:rowOff>104775</xdr:rowOff>
    </xdr:to>
    <xdr:pic>
      <xdr:nvPicPr>
        <xdr:cNvPr id="43577" name="Imagen 1">
          <a:extLst>
            <a:ext uri="{FF2B5EF4-FFF2-40B4-BE49-F238E27FC236}">
              <a16:creationId xmlns:a16="http://schemas.microsoft.com/office/drawing/2014/main" id="{00000000-0008-0000-2200-000039A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857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4600" name="Imagen 1">
          <a:extLst>
            <a:ext uri="{FF2B5EF4-FFF2-40B4-BE49-F238E27FC236}">
              <a16:creationId xmlns:a16="http://schemas.microsoft.com/office/drawing/2014/main" id="{00000000-0008-0000-2300-000038A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5623" name="Imagen 1">
          <a:extLst>
            <a:ext uri="{FF2B5EF4-FFF2-40B4-BE49-F238E27FC236}">
              <a16:creationId xmlns:a16="http://schemas.microsoft.com/office/drawing/2014/main" id="{00000000-0008-0000-2400-000037B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2097" name="Imagen 1">
          <a:extLst>
            <a:ext uri="{FF2B5EF4-FFF2-40B4-BE49-F238E27FC236}">
              <a16:creationId xmlns:a16="http://schemas.microsoft.com/office/drawing/2014/main" id="{00000000-0008-0000-2500-0000515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6645" name="Imagen 1">
          <a:extLst>
            <a:ext uri="{FF2B5EF4-FFF2-40B4-BE49-F238E27FC236}">
              <a16:creationId xmlns:a16="http://schemas.microsoft.com/office/drawing/2014/main" id="{00000000-0008-0000-2600-000035B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19050</xdr:colOff>
      <xdr:row>0</xdr:row>
      <xdr:rowOff>28575</xdr:rowOff>
    </xdr:from>
    <xdr:to>
      <xdr:col>0</xdr:col>
      <xdr:colOff>1457325</xdr:colOff>
      <xdr:row>4</xdr:row>
      <xdr:rowOff>104775</xdr:rowOff>
    </xdr:to>
    <xdr:pic>
      <xdr:nvPicPr>
        <xdr:cNvPr id="47668" name="Imagen 1">
          <a:extLst>
            <a:ext uri="{FF2B5EF4-FFF2-40B4-BE49-F238E27FC236}">
              <a16:creationId xmlns:a16="http://schemas.microsoft.com/office/drawing/2014/main" id="{00000000-0008-0000-2700-000034B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8575"/>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8687" name="Imagen 1">
          <a:extLst>
            <a:ext uri="{FF2B5EF4-FFF2-40B4-BE49-F238E27FC236}">
              <a16:creationId xmlns:a16="http://schemas.microsoft.com/office/drawing/2014/main" id="{00000000-0008-0000-2800-00002FB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57150</xdr:colOff>
      <xdr:row>4</xdr:row>
      <xdr:rowOff>133350</xdr:rowOff>
    </xdr:to>
    <xdr:pic>
      <xdr:nvPicPr>
        <xdr:cNvPr id="25169" name="Imagen 1">
          <a:extLst>
            <a:ext uri="{FF2B5EF4-FFF2-40B4-BE49-F238E27FC236}">
              <a16:creationId xmlns:a16="http://schemas.microsoft.com/office/drawing/2014/main" id="{00000000-0008-0000-2900-0000516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57150</xdr:colOff>
      <xdr:row>4</xdr:row>
      <xdr:rowOff>133350</xdr:rowOff>
    </xdr:to>
    <xdr:pic>
      <xdr:nvPicPr>
        <xdr:cNvPr id="24145" name="Imagen 1">
          <a:extLst>
            <a:ext uri="{FF2B5EF4-FFF2-40B4-BE49-F238E27FC236}">
              <a16:creationId xmlns:a16="http://schemas.microsoft.com/office/drawing/2014/main" id="{00000000-0008-0000-2A00-0000515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95250</xdr:rowOff>
    </xdr:to>
    <xdr:pic>
      <xdr:nvPicPr>
        <xdr:cNvPr id="49707" name="Imagen 1">
          <a:extLst>
            <a:ext uri="{FF2B5EF4-FFF2-40B4-BE49-F238E27FC236}">
              <a16:creationId xmlns:a16="http://schemas.microsoft.com/office/drawing/2014/main" id="{00000000-0008-0000-2B00-00002BC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1457325</xdr:colOff>
      <xdr:row>4</xdr:row>
      <xdr:rowOff>133350</xdr:rowOff>
    </xdr:to>
    <xdr:pic>
      <xdr:nvPicPr>
        <xdr:cNvPr id="26193" name="Imagen 1">
          <a:extLst>
            <a:ext uri="{FF2B5EF4-FFF2-40B4-BE49-F238E27FC236}">
              <a16:creationId xmlns:a16="http://schemas.microsoft.com/office/drawing/2014/main" id="{00000000-0008-0000-2C00-0000516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323850</xdr:colOff>
      <xdr:row>4</xdr:row>
      <xdr:rowOff>133350</xdr:rowOff>
    </xdr:to>
    <xdr:pic>
      <xdr:nvPicPr>
        <xdr:cNvPr id="23121" name="Imagen 1">
          <a:extLst>
            <a:ext uri="{FF2B5EF4-FFF2-40B4-BE49-F238E27FC236}">
              <a16:creationId xmlns:a16="http://schemas.microsoft.com/office/drawing/2014/main" id="{00000000-0008-0000-2D00-0000515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21431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enersur.com.py/" TargetMode="External"/><Relationship Id="rId1" Type="http://schemas.openxmlformats.org/officeDocument/2006/relationships/hyperlink" Target="mailto:contabilidad@enersur.com.py" TargetMode="Externa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D66"/>
  <sheetViews>
    <sheetView showGridLines="0" topLeftCell="A14" workbookViewId="0"/>
  </sheetViews>
  <sheetFormatPr baseColWidth="10" defaultRowHeight="12.75"/>
  <cols>
    <col min="1" max="1" width="21.42578125" style="1" bestFit="1" customWidth="1"/>
    <col min="2" max="2" width="10.140625" style="1" bestFit="1" customWidth="1"/>
    <col min="3" max="3" width="61.5703125" style="1" bestFit="1" customWidth="1"/>
    <col min="4" max="4" width="14.85546875" style="284" customWidth="1"/>
    <col min="5" max="16384" width="11.42578125" style="1"/>
  </cols>
  <sheetData>
    <row r="1" spans="1:4" ht="17.25" customHeight="1">
      <c r="B1" s="283" t="s">
        <v>248</v>
      </c>
      <c r="C1" s="303" t="s">
        <v>249</v>
      </c>
      <c r="D1" s="2" t="s">
        <v>250</v>
      </c>
    </row>
    <row r="2" spans="1:4" ht="17.25" customHeight="1"/>
    <row r="3" spans="1:4" ht="17.25" customHeight="1"/>
    <row r="4" spans="1:4" ht="17.25" customHeight="1"/>
    <row r="5" spans="1:4" ht="17.25" customHeight="1"/>
    <row r="6" spans="1:4">
      <c r="A6" s="283" t="s">
        <v>251</v>
      </c>
      <c r="B6" s="302">
        <v>45657</v>
      </c>
      <c r="C6" s="2" t="s">
        <v>252</v>
      </c>
    </row>
    <row r="7" spans="1:4" ht="12.75" hidden="1" customHeight="1">
      <c r="A7" s="285"/>
      <c r="B7" s="285"/>
      <c r="C7" s="285"/>
      <c r="D7" s="286"/>
    </row>
    <row r="8" spans="1:4">
      <c r="A8" s="287"/>
    </row>
    <row r="9" spans="1:4" ht="26.45" customHeight="1">
      <c r="B9" s="288"/>
      <c r="C9" s="289" t="s">
        <v>253</v>
      </c>
      <c r="D9" s="290" t="s">
        <v>254</v>
      </c>
    </row>
    <row r="10" spans="1:4" ht="26.45" customHeight="1">
      <c r="B10" s="291" t="s">
        <v>255</v>
      </c>
      <c r="C10" s="292"/>
      <c r="D10" s="293"/>
    </row>
    <row r="11" spans="1:4" ht="15">
      <c r="A11" s="284"/>
      <c r="B11" s="90"/>
      <c r="C11" s="1" t="s">
        <v>256</v>
      </c>
      <c r="D11" s="294" t="s">
        <v>257</v>
      </c>
    </row>
    <row r="12" spans="1:4" ht="15">
      <c r="A12" s="284"/>
      <c r="B12" s="90"/>
      <c r="C12" s="1" t="s">
        <v>258</v>
      </c>
      <c r="D12" s="295" t="s">
        <v>259</v>
      </c>
    </row>
    <row r="13" spans="1:4" ht="15">
      <c r="A13" s="284"/>
      <c r="B13" s="291" t="s">
        <v>260</v>
      </c>
      <c r="D13" s="294" t="s">
        <v>0</v>
      </c>
    </row>
    <row r="14" spans="1:4">
      <c r="A14" s="284"/>
      <c r="B14" s="90"/>
      <c r="C14" s="1" t="s">
        <v>261</v>
      </c>
      <c r="D14" s="296" t="s">
        <v>262</v>
      </c>
    </row>
    <row r="15" spans="1:4">
      <c r="A15" s="284"/>
      <c r="B15" s="90"/>
      <c r="C15" s="1" t="s">
        <v>263</v>
      </c>
      <c r="D15" s="296" t="s">
        <v>264</v>
      </c>
    </row>
    <row r="16" spans="1:4">
      <c r="A16" s="284"/>
      <c r="B16" s="90"/>
      <c r="C16" s="1" t="s">
        <v>265</v>
      </c>
      <c r="D16" s="296" t="s">
        <v>266</v>
      </c>
    </row>
    <row r="17" spans="1:4">
      <c r="A17" s="284"/>
      <c r="B17" s="90"/>
      <c r="C17" s="1" t="s">
        <v>2</v>
      </c>
      <c r="D17" s="296" t="s">
        <v>267</v>
      </c>
    </row>
    <row r="18" spans="1:4">
      <c r="A18" s="284"/>
      <c r="B18" s="90"/>
      <c r="C18" s="1" t="s">
        <v>3</v>
      </c>
      <c r="D18" s="296" t="s">
        <v>268</v>
      </c>
    </row>
    <row r="19" spans="1:4">
      <c r="A19" s="284"/>
      <c r="B19" s="90"/>
      <c r="C19" s="1" t="s">
        <v>269</v>
      </c>
      <c r="D19" s="296" t="s">
        <v>270</v>
      </c>
    </row>
    <row r="20" spans="1:4" ht="15">
      <c r="A20" s="284"/>
      <c r="B20" s="90"/>
      <c r="C20" s="1" t="s">
        <v>271</v>
      </c>
      <c r="D20" s="295" t="s">
        <v>272</v>
      </c>
    </row>
    <row r="21" spans="1:4">
      <c r="A21" s="284"/>
      <c r="B21" s="90"/>
      <c r="C21" s="1" t="s">
        <v>273</v>
      </c>
      <c r="D21" s="296" t="s">
        <v>274</v>
      </c>
    </row>
    <row r="22" spans="1:4" ht="15">
      <c r="A22" s="284"/>
      <c r="B22" s="90"/>
      <c r="C22" s="1" t="s">
        <v>275</v>
      </c>
      <c r="D22" s="295" t="s">
        <v>276</v>
      </c>
    </row>
    <row r="23" spans="1:4" ht="15">
      <c r="A23" s="284"/>
      <c r="B23" s="90"/>
      <c r="C23" s="1" t="s">
        <v>277</v>
      </c>
      <c r="D23" s="294" t="s">
        <v>278</v>
      </c>
    </row>
    <row r="24" spans="1:4" ht="15">
      <c r="A24" s="284"/>
      <c r="B24" s="90"/>
      <c r="C24" s="1" t="s">
        <v>279</v>
      </c>
      <c r="D24" s="295" t="s">
        <v>280</v>
      </c>
    </row>
    <row r="25" spans="1:4" ht="15">
      <c r="A25" s="284"/>
      <c r="B25" s="90"/>
      <c r="C25" s="1" t="s">
        <v>281</v>
      </c>
      <c r="D25" s="295" t="s">
        <v>282</v>
      </c>
    </row>
    <row r="26" spans="1:4">
      <c r="A26" s="284"/>
      <c r="B26" s="90"/>
      <c r="C26" s="1" t="s">
        <v>283</v>
      </c>
      <c r="D26" s="296" t="s">
        <v>284</v>
      </c>
    </row>
    <row r="27" spans="1:4" ht="15">
      <c r="A27" s="284"/>
      <c r="B27" s="90"/>
      <c r="C27" s="1" t="s">
        <v>285</v>
      </c>
      <c r="D27" s="295" t="s">
        <v>286</v>
      </c>
    </row>
    <row r="28" spans="1:4" ht="15">
      <c r="A28" s="284"/>
      <c r="B28" s="90"/>
      <c r="C28" s="1" t="s">
        <v>287</v>
      </c>
      <c r="D28" s="295" t="s">
        <v>288</v>
      </c>
    </row>
    <row r="29" spans="1:4" ht="15">
      <c r="A29" s="284"/>
      <c r="B29" s="90"/>
      <c r="C29" s="1" t="s">
        <v>289</v>
      </c>
      <c r="D29" s="295" t="s">
        <v>290</v>
      </c>
    </row>
    <row r="30" spans="1:4" ht="15">
      <c r="A30" s="284"/>
      <c r="B30" s="90"/>
      <c r="C30" s="1" t="s">
        <v>291</v>
      </c>
      <c r="D30" s="295" t="s">
        <v>292</v>
      </c>
    </row>
    <row r="31" spans="1:4" ht="15">
      <c r="A31" s="284"/>
      <c r="B31" s="90"/>
      <c r="C31" s="1" t="s">
        <v>293</v>
      </c>
      <c r="D31" s="295" t="s">
        <v>282</v>
      </c>
    </row>
    <row r="32" spans="1:4" ht="15">
      <c r="A32" s="284"/>
      <c r="B32" s="90"/>
      <c r="C32" s="1" t="s">
        <v>294</v>
      </c>
      <c r="D32" s="295" t="s">
        <v>292</v>
      </c>
    </row>
    <row r="33" spans="1:4" ht="15">
      <c r="A33" s="284"/>
      <c r="B33" s="90"/>
      <c r="C33" s="1" t="s">
        <v>9</v>
      </c>
      <c r="D33" s="295" t="s">
        <v>295</v>
      </c>
    </row>
    <row r="34" spans="1:4" ht="15">
      <c r="A34" s="284"/>
      <c r="B34" s="90"/>
      <c r="C34" s="1" t="s">
        <v>296</v>
      </c>
      <c r="D34" s="295" t="s">
        <v>297</v>
      </c>
    </row>
    <row r="35" spans="1:4" ht="15">
      <c r="A35" s="284"/>
      <c r="B35" s="90"/>
      <c r="C35" s="1" t="s">
        <v>37</v>
      </c>
      <c r="D35" s="295" t="s">
        <v>297</v>
      </c>
    </row>
    <row r="36" spans="1:4" ht="15">
      <c r="A36" s="284"/>
      <c r="B36" s="90"/>
      <c r="C36" s="1" t="s">
        <v>298</v>
      </c>
      <c r="D36" s="295" t="s">
        <v>297</v>
      </c>
    </row>
    <row r="37" spans="1:4" ht="15">
      <c r="A37" s="284"/>
      <c r="B37" s="90"/>
      <c r="C37" s="1" t="s">
        <v>299</v>
      </c>
      <c r="D37" s="295" t="s">
        <v>297</v>
      </c>
    </row>
    <row r="38" spans="1:4" ht="15">
      <c r="A38" s="284"/>
      <c r="B38" s="90"/>
      <c r="C38" s="1" t="s">
        <v>300</v>
      </c>
      <c r="D38" s="295" t="s">
        <v>301</v>
      </c>
    </row>
    <row r="39" spans="1:4" ht="15">
      <c r="A39" s="284"/>
      <c r="B39" s="90"/>
      <c r="C39" s="1" t="s">
        <v>61</v>
      </c>
      <c r="D39" s="295" t="s">
        <v>302</v>
      </c>
    </row>
    <row r="40" spans="1:4" ht="15">
      <c r="A40" s="284"/>
      <c r="B40" s="90"/>
      <c r="C40" s="1" t="s">
        <v>303</v>
      </c>
      <c r="D40" s="295" t="s">
        <v>304</v>
      </c>
    </row>
    <row r="41" spans="1:4" ht="15">
      <c r="A41" s="284"/>
      <c r="B41" s="291" t="s">
        <v>305</v>
      </c>
      <c r="D41" s="294" t="s">
        <v>6</v>
      </c>
    </row>
    <row r="42" spans="1:4" ht="15">
      <c r="A42" s="284"/>
      <c r="B42" s="90"/>
      <c r="C42" s="1" t="s">
        <v>227</v>
      </c>
      <c r="D42" s="295" t="s">
        <v>306</v>
      </c>
    </row>
    <row r="43" spans="1:4" ht="15">
      <c r="A43" s="284"/>
      <c r="B43" s="90"/>
      <c r="C43" s="1" t="s">
        <v>45</v>
      </c>
      <c r="D43" s="295" t="s">
        <v>307</v>
      </c>
    </row>
    <row r="44" spans="1:4" ht="15">
      <c r="A44" s="284"/>
      <c r="B44" s="90"/>
      <c r="C44" s="1" t="s">
        <v>308</v>
      </c>
      <c r="D44" s="295" t="s">
        <v>309</v>
      </c>
    </row>
    <row r="45" spans="1:4" ht="15">
      <c r="A45" s="284"/>
      <c r="B45" s="90"/>
      <c r="C45" s="1" t="s">
        <v>310</v>
      </c>
      <c r="D45" s="295" t="s">
        <v>309</v>
      </c>
    </row>
    <row r="46" spans="1:4" ht="15">
      <c r="A46" s="284"/>
      <c r="B46" s="90"/>
      <c r="C46" s="1" t="s">
        <v>311</v>
      </c>
      <c r="D46" s="295" t="s">
        <v>312</v>
      </c>
    </row>
    <row r="47" spans="1:4" ht="15">
      <c r="A47" s="284"/>
      <c r="B47" s="90"/>
      <c r="C47" s="1" t="s">
        <v>313</v>
      </c>
      <c r="D47" s="295" t="s">
        <v>314</v>
      </c>
    </row>
    <row r="48" spans="1:4" ht="15">
      <c r="A48" s="284"/>
      <c r="B48" s="90"/>
      <c r="C48" s="1" t="s">
        <v>315</v>
      </c>
      <c r="D48" s="295" t="s">
        <v>314</v>
      </c>
    </row>
    <row r="49" spans="1:4" ht="15">
      <c r="A49" s="284"/>
      <c r="B49" s="90"/>
      <c r="C49" s="1" t="s">
        <v>316</v>
      </c>
      <c r="D49" s="295" t="s">
        <v>317</v>
      </c>
    </row>
    <row r="50" spans="1:4" ht="15">
      <c r="A50" s="284"/>
      <c r="B50" s="90"/>
      <c r="C50" s="1" t="s">
        <v>318</v>
      </c>
      <c r="D50" s="295" t="s">
        <v>319</v>
      </c>
    </row>
    <row r="51" spans="1:4" ht="15">
      <c r="A51" s="284"/>
      <c r="B51" s="90"/>
      <c r="C51" s="1" t="s">
        <v>7</v>
      </c>
      <c r="D51" s="295" t="s">
        <v>320</v>
      </c>
    </row>
    <row r="52" spans="1:4" ht="15">
      <c r="A52" s="284"/>
      <c r="B52" s="90"/>
      <c r="C52" s="1" t="s">
        <v>321</v>
      </c>
      <c r="D52" s="295" t="s">
        <v>322</v>
      </c>
    </row>
    <row r="53" spans="1:4" ht="15">
      <c r="A53" s="284"/>
      <c r="B53" s="90"/>
      <c r="C53" s="1" t="s">
        <v>323</v>
      </c>
      <c r="D53" s="295" t="s">
        <v>324</v>
      </c>
    </row>
    <row r="54" spans="1:4" ht="15">
      <c r="A54" s="284"/>
      <c r="B54" s="90"/>
      <c r="C54" s="1" t="s">
        <v>325</v>
      </c>
      <c r="D54" s="295" t="s">
        <v>326</v>
      </c>
    </row>
    <row r="55" spans="1:4" ht="15">
      <c r="A55" s="284"/>
      <c r="B55" s="90"/>
      <c r="C55" s="1" t="s">
        <v>327</v>
      </c>
      <c r="D55" s="294" t="s">
        <v>326</v>
      </c>
    </row>
    <row r="56" spans="1:4" ht="15">
      <c r="A56" s="284"/>
      <c r="B56" s="291" t="s">
        <v>328</v>
      </c>
      <c r="D56" s="294" t="s">
        <v>329</v>
      </c>
    </row>
    <row r="57" spans="1:4" ht="15">
      <c r="A57" s="284"/>
      <c r="B57" s="291" t="s">
        <v>330</v>
      </c>
      <c r="D57" s="295" t="s">
        <v>331</v>
      </c>
    </row>
    <row r="58" spans="1:4" ht="15">
      <c r="A58" s="284"/>
      <c r="B58" s="291" t="s">
        <v>332</v>
      </c>
      <c r="D58" s="295"/>
    </row>
    <row r="59" spans="1:4" ht="15">
      <c r="A59" s="284"/>
      <c r="B59" s="90"/>
      <c r="C59" s="1" t="s">
        <v>333</v>
      </c>
      <c r="D59" s="294" t="s">
        <v>334</v>
      </c>
    </row>
    <row r="60" spans="1:4" ht="15">
      <c r="A60" s="284"/>
      <c r="B60" s="90"/>
      <c r="C60" s="1" t="s">
        <v>335</v>
      </c>
      <c r="D60" s="294" t="s">
        <v>336</v>
      </c>
    </row>
    <row r="61" spans="1:4" ht="15">
      <c r="A61" s="284"/>
      <c r="B61" s="90"/>
      <c r="C61" s="1" t="s">
        <v>33</v>
      </c>
      <c r="D61" s="294" t="s">
        <v>337</v>
      </c>
    </row>
    <row r="62" spans="1:4" ht="15">
      <c r="A62" s="284"/>
      <c r="B62" s="90"/>
      <c r="C62" s="1" t="s">
        <v>338</v>
      </c>
      <c r="D62" s="294" t="s">
        <v>339</v>
      </c>
    </row>
    <row r="63" spans="1:4" ht="15">
      <c r="A63" s="284"/>
      <c r="B63" s="297"/>
      <c r="C63" s="298" t="s">
        <v>340</v>
      </c>
      <c r="D63" s="299" t="s">
        <v>341</v>
      </c>
    </row>
    <row r="64" spans="1:4" ht="21.2" customHeight="1">
      <c r="A64" s="300"/>
      <c r="D64" s="301"/>
    </row>
    <row r="66" spans="2:2">
      <c r="B66" s="41" t="s">
        <v>596</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8" location="'Nota 7'!A1" display="'Nota 7'!A1" xr:uid="{00000000-0004-0000-0000-000004000000}"/>
    <hyperlink ref="D20" location="'Nota 9 '!A1" display="Nota 9" xr:uid="{00000000-0004-0000-0000-000005000000}"/>
    <hyperlink ref="D21" location="'Nota 10'!A1" display="'Nota 10'!A1" xr:uid="{00000000-0004-0000-0000-000006000000}"/>
    <hyperlink ref="D25" location="'Nota 14 '!A1" display="Nota 14" xr:uid="{00000000-0004-0000-0000-000007000000}"/>
    <hyperlink ref="D26" location="'Nota 15'!A1" display="'Nota 15'!A1" xr:uid="{00000000-0004-0000-0000-000008000000}"/>
    <hyperlink ref="D27" location="'Nota 16 '!A1" display="Nota 16" xr:uid="{00000000-0004-0000-0000-000009000000}"/>
    <hyperlink ref="D19" location="'Nota 8'!A1" display="'Nota 8'!A1" xr:uid="{00000000-0004-0000-0000-00000A000000}"/>
    <hyperlink ref="D13"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 '!A1" display="Nota 11" xr:uid="{00000000-0004-0000-0000-00000F000000}"/>
    <hyperlink ref="D23" location="'Nota 12 '!A1" display="Nota 12" xr:uid="{00000000-0004-0000-0000-000010000000}"/>
    <hyperlink ref="D24" location="'Nota 13 '!A1" display="Nota 13" xr:uid="{00000000-0004-0000-0000-000011000000}"/>
    <hyperlink ref="D28" location="'Nota 17 '!A1" display="Nota 17" xr:uid="{00000000-0004-0000-0000-000012000000}"/>
    <hyperlink ref="D29" location="'Nota 18 '!A1" display="Nota 18" xr:uid="{00000000-0004-0000-0000-000013000000}"/>
    <hyperlink ref="D30" location="'Nota 19 '!A1" display="Nota 19" xr:uid="{00000000-0004-0000-0000-000014000000}"/>
    <hyperlink ref="D33" location="'Nota 20 '!A1" display="Nota 20" xr:uid="{00000000-0004-0000-0000-000015000000}"/>
    <hyperlink ref="D34" location="'Nota 21 '!A1" display="Nota 21" xr:uid="{00000000-0004-0000-0000-000016000000}"/>
    <hyperlink ref="D38" location="'Nota 22'!A1" display="Nota 22" xr:uid="{00000000-0004-0000-0000-000017000000}"/>
    <hyperlink ref="D39" location="'Nota 23'!A1" display="Nota 23" xr:uid="{00000000-0004-0000-0000-000018000000}"/>
    <hyperlink ref="D40" location="'Nota 24'!A1" display="Nota 24" xr:uid="{00000000-0004-0000-0000-000019000000}"/>
    <hyperlink ref="D42" location="'Nota 25'!A1" display="Nota 25" xr:uid="{00000000-0004-0000-0000-00001A000000}"/>
    <hyperlink ref="D43" location="'Nota 26'!A1" display="Nota 26" xr:uid="{00000000-0004-0000-0000-00001B000000}"/>
    <hyperlink ref="D44" location="'Nota 27'!A1" display="Nota 27" xr:uid="{00000000-0004-0000-0000-00001C000000}"/>
    <hyperlink ref="D45" location="'Nota 27'!A1" display="N ota 27" xr:uid="{00000000-0004-0000-0000-00001D000000}"/>
    <hyperlink ref="D46" location="'Nota 28'!A1" display="Nota 28" xr:uid="{00000000-0004-0000-0000-00001E000000}"/>
    <hyperlink ref="D47" location="'Nota 29'!A1" display="Nota 29" xr:uid="{00000000-0004-0000-0000-00001F000000}"/>
    <hyperlink ref="D49" location="'Nota 30'!A1" display="Nota 30" xr:uid="{00000000-0004-0000-0000-000020000000}"/>
    <hyperlink ref="D50" location="'Nota 31'!A1" display="Nota 31" xr:uid="{00000000-0004-0000-0000-000021000000}"/>
    <hyperlink ref="D51" location="'Nota 32'!A1" display="Nota 32" xr:uid="{00000000-0004-0000-0000-000022000000}"/>
    <hyperlink ref="D52" location="'Nota 33'!A1" display="Nota 33" xr:uid="{00000000-0004-0000-0000-000023000000}"/>
    <hyperlink ref="D53" location="'Nota 34'!A1" display="Nota 34" xr:uid="{00000000-0004-0000-0000-000024000000}"/>
    <hyperlink ref="D54" location="'Nota 35'!A1" display="Nota 35" xr:uid="{00000000-0004-0000-0000-000025000000}"/>
    <hyperlink ref="D55" location="'Nota 35'!A1" display="Nota 35" xr:uid="{00000000-0004-0000-0000-000026000000}"/>
    <hyperlink ref="D60" location="'Nota 37'!A1" display="Nota 37" xr:uid="{00000000-0004-0000-0000-000027000000}"/>
    <hyperlink ref="D59" location="'Nota 36'!A1" display="Nota 36" xr:uid="{00000000-0004-0000-0000-000028000000}"/>
    <hyperlink ref="D12" location="'Nota 2'!A1" display="Nota 2" xr:uid="{00000000-0004-0000-0000-000029000000}"/>
    <hyperlink ref="D11" location="Nota1!A1" display="Nota 1" xr:uid="{00000000-0004-0000-0000-00002A000000}"/>
    <hyperlink ref="D63" location="'Nota 40'!A1" display="Nota 40" xr:uid="{00000000-0004-0000-0000-00002B000000}"/>
    <hyperlink ref="D62" location="'Nota 39'!A1" display="Nota 39" xr:uid="{00000000-0004-0000-0000-00002C000000}"/>
    <hyperlink ref="D61" location="'Nota 38'!A1" display="Nota 38" xr:uid="{00000000-0004-0000-0000-00002D000000}"/>
    <hyperlink ref="D31" location="'Nota 14 '!A1" display="Nota 14" xr:uid="{00000000-0004-0000-0000-00002E000000}"/>
    <hyperlink ref="D32" location="'Nota 19 '!A1" display="Nota 19" xr:uid="{00000000-0004-0000-0000-00002F000000}"/>
    <hyperlink ref="D35" location="'Nota 21 '!A1" display="Nota 21" xr:uid="{00000000-0004-0000-0000-000030000000}"/>
    <hyperlink ref="D36" location="'Nota 21 '!A1" display="Nota 21" xr:uid="{00000000-0004-0000-0000-000031000000}"/>
    <hyperlink ref="D37" location="'Nota 21 '!A1" display="Nota 21" xr:uid="{00000000-0004-0000-0000-000032000000}"/>
    <hyperlink ref="D48" location="'Nota 29'!A1" display="Nota 29" xr:uid="{00000000-0004-0000-0000-000033000000}"/>
  </hyperlinks>
  <pageMargins left="0.27559055118110237" right="0.19685039370078741" top="0.33" bottom="0.52" header="0.31496062992125984" footer="0.31496062992125984"/>
  <pageSetup paperSize="5" scale="85" fitToWidth="0"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78"/>
  <sheetViews>
    <sheetView tabSelected="1" topLeftCell="A53" workbookViewId="0">
      <selection activeCell="D60" sqref="D60"/>
    </sheetView>
  </sheetViews>
  <sheetFormatPr baseColWidth="10" defaultRowHeight="12.75"/>
  <cols>
    <col min="1" max="1" width="4.42578125" style="3" customWidth="1"/>
    <col min="2" max="2" width="22" style="3" customWidth="1"/>
    <col min="3" max="3" width="18.42578125" style="3" customWidth="1"/>
    <col min="4" max="4" width="23.85546875" style="3" customWidth="1"/>
    <col min="5" max="5" width="25.7109375" style="3" customWidth="1"/>
    <col min="6" max="6" width="20.7109375" style="3" customWidth="1"/>
    <col min="7" max="7" width="13.42578125" style="3" customWidth="1"/>
    <col min="8" max="8" width="13.85546875" style="3" customWidth="1"/>
    <col min="9" max="16384" width="11.42578125" style="3"/>
  </cols>
  <sheetData>
    <row r="1" spans="2:6" ht="17.25" customHeight="1"/>
    <row r="2" spans="2:6" ht="17.25" customHeight="1"/>
    <row r="3" spans="2:6" ht="17.25" customHeight="1"/>
    <row r="4" spans="2:6" ht="17.25" customHeight="1"/>
    <row r="5" spans="2:6" ht="17.25" customHeight="1"/>
    <row r="6" spans="2:6">
      <c r="B6" s="304" t="s">
        <v>342</v>
      </c>
      <c r="C6" s="304"/>
    </row>
    <row r="7" spans="2:6">
      <c r="B7" s="4" t="s">
        <v>572</v>
      </c>
    </row>
    <row r="9" spans="2:6">
      <c r="B9" s="4" t="s">
        <v>343</v>
      </c>
    </row>
    <row r="11" spans="2:6">
      <c r="B11" s="445" t="s">
        <v>344</v>
      </c>
      <c r="C11" s="445"/>
      <c r="D11" s="445"/>
      <c r="E11" s="453" t="s">
        <v>345</v>
      </c>
      <c r="F11" s="453"/>
    </row>
    <row r="12" spans="2:6" ht="153" customHeight="1">
      <c r="B12" s="445" t="s">
        <v>346</v>
      </c>
      <c r="C12" s="445"/>
      <c r="D12" s="445"/>
      <c r="E12" s="452" t="s">
        <v>567</v>
      </c>
      <c r="F12" s="452"/>
    </row>
    <row r="13" spans="2:6">
      <c r="B13" s="445" t="s">
        <v>347</v>
      </c>
      <c r="C13" s="445"/>
      <c r="D13" s="445"/>
      <c r="E13" s="450" t="s">
        <v>348</v>
      </c>
      <c r="F13" s="450"/>
    </row>
    <row r="14" spans="2:6">
      <c r="B14" s="445" t="s">
        <v>349</v>
      </c>
      <c r="C14" s="445"/>
      <c r="D14" s="445"/>
      <c r="E14" s="450" t="s">
        <v>350</v>
      </c>
      <c r="F14" s="450"/>
    </row>
    <row r="15" spans="2:6" ht="57.75" customHeight="1">
      <c r="B15" s="445" t="s">
        <v>351</v>
      </c>
      <c r="C15" s="445"/>
      <c r="D15" s="445"/>
      <c r="E15" s="452" t="s">
        <v>352</v>
      </c>
      <c r="F15" s="452"/>
    </row>
    <row r="16" spans="2:6">
      <c r="B16" s="445" t="s">
        <v>353</v>
      </c>
      <c r="C16" s="445"/>
      <c r="D16" s="445"/>
      <c r="E16" s="452" t="s">
        <v>354</v>
      </c>
      <c r="F16" s="452"/>
    </row>
    <row r="17" spans="2:6">
      <c r="B17" s="445" t="s">
        <v>355</v>
      </c>
      <c r="C17" s="445"/>
      <c r="D17" s="445"/>
      <c r="E17" s="450" t="s">
        <v>356</v>
      </c>
      <c r="F17" s="450"/>
    </row>
    <row r="18" spans="2:6">
      <c r="B18" s="445" t="s">
        <v>357</v>
      </c>
      <c r="C18" s="445"/>
      <c r="D18" s="445"/>
      <c r="E18" s="451" t="s">
        <v>358</v>
      </c>
      <c r="F18" s="450"/>
    </row>
    <row r="19" spans="2:6" ht="15">
      <c r="B19" s="445" t="s">
        <v>359</v>
      </c>
      <c r="C19" s="445"/>
      <c r="D19" s="445"/>
      <c r="E19" s="446" t="s">
        <v>360</v>
      </c>
      <c r="F19" s="446"/>
    </row>
    <row r="20" spans="2:6" ht="15">
      <c r="B20" s="445" t="s">
        <v>361</v>
      </c>
      <c r="C20" s="445"/>
      <c r="D20" s="445"/>
      <c r="E20" s="446" t="s">
        <v>362</v>
      </c>
      <c r="F20" s="446"/>
    </row>
    <row r="22" spans="2:6">
      <c r="B22" s="4" t="s">
        <v>363</v>
      </c>
    </row>
    <row r="24" spans="2:6">
      <c r="B24" s="305" t="s">
        <v>364</v>
      </c>
      <c r="C24" s="306"/>
      <c r="D24" s="307" t="s">
        <v>365</v>
      </c>
    </row>
    <row r="25" spans="2:6">
      <c r="B25" s="308" t="s">
        <v>366</v>
      </c>
      <c r="C25" s="309"/>
      <c r="D25" s="310" t="s">
        <v>367</v>
      </c>
    </row>
    <row r="26" spans="2:6">
      <c r="B26" s="308" t="s">
        <v>368</v>
      </c>
      <c r="C26" s="309"/>
      <c r="D26" s="310" t="s">
        <v>367</v>
      </c>
    </row>
    <row r="27" spans="2:6">
      <c r="B27" s="308" t="s">
        <v>369</v>
      </c>
      <c r="C27" s="309"/>
      <c r="D27" s="310" t="s">
        <v>8</v>
      </c>
    </row>
    <row r="28" spans="2:6">
      <c r="B28" s="308" t="s">
        <v>370</v>
      </c>
      <c r="C28" s="309"/>
      <c r="D28" s="310" t="s">
        <v>371</v>
      </c>
    </row>
    <row r="30" spans="2:6">
      <c r="B30" s="4" t="s">
        <v>372</v>
      </c>
    </row>
    <row r="32" spans="2:6">
      <c r="B32" s="311" t="s">
        <v>373</v>
      </c>
      <c r="C32" s="311"/>
      <c r="D32" s="311"/>
      <c r="E32" s="311"/>
      <c r="F32" s="311"/>
    </row>
    <row r="33" spans="1:8" ht="25.5">
      <c r="B33" s="307" t="s">
        <v>374</v>
      </c>
      <c r="C33" s="307" t="s">
        <v>375</v>
      </c>
      <c r="D33" s="307" t="s">
        <v>376</v>
      </c>
      <c r="E33" s="307" t="s">
        <v>9</v>
      </c>
      <c r="F33" s="312" t="s">
        <v>377</v>
      </c>
    </row>
    <row r="34" spans="1:8">
      <c r="B34" s="313">
        <v>182000000000</v>
      </c>
      <c r="C34" s="313">
        <f>+B34</f>
        <v>182000000000</v>
      </c>
      <c r="D34" s="313">
        <f>+C34</f>
        <v>182000000000</v>
      </c>
      <c r="E34" s="313">
        <f>+D34</f>
        <v>182000000000</v>
      </c>
      <c r="F34" s="313">
        <v>5000000</v>
      </c>
    </row>
    <row r="36" spans="1:8">
      <c r="B36" s="4" t="s">
        <v>378</v>
      </c>
    </row>
    <row r="38" spans="1:8" ht="63" customHeight="1">
      <c r="A38" s="307" t="s">
        <v>379</v>
      </c>
      <c r="B38" s="307" t="s">
        <v>10</v>
      </c>
      <c r="C38" s="307" t="s">
        <v>380</v>
      </c>
      <c r="D38" s="307" t="s">
        <v>381</v>
      </c>
      <c r="E38" s="307" t="s">
        <v>382</v>
      </c>
      <c r="F38" s="307" t="s">
        <v>383</v>
      </c>
      <c r="G38" s="312" t="s">
        <v>384</v>
      </c>
    </row>
    <row r="39" spans="1:8">
      <c r="A39" s="314">
        <v>1</v>
      </c>
      <c r="B39" s="310" t="s">
        <v>11</v>
      </c>
      <c r="C39" s="314" t="s">
        <v>385</v>
      </c>
      <c r="D39" s="314" t="s">
        <v>386</v>
      </c>
      <c r="E39" s="315">
        <v>190</v>
      </c>
      <c r="F39" s="316">
        <v>950000000</v>
      </c>
      <c r="G39" s="317">
        <f t="shared" ref="G39:G44" si="0">+F39/$F$48</f>
        <v>5.2197802197802195E-3</v>
      </c>
      <c r="H39" s="318"/>
    </row>
    <row r="40" spans="1:8">
      <c r="A40" s="314">
        <f t="shared" ref="A40:A47" si="1">+A39+1</f>
        <v>2</v>
      </c>
      <c r="B40" s="310" t="s">
        <v>8</v>
      </c>
      <c r="C40" s="314" t="s">
        <v>387</v>
      </c>
      <c r="D40" s="314" t="s">
        <v>386</v>
      </c>
      <c r="E40" s="315">
        <v>10</v>
      </c>
      <c r="F40" s="316">
        <v>50000000</v>
      </c>
      <c r="G40" s="317">
        <f t="shared" si="0"/>
        <v>2.7472527472527473E-4</v>
      </c>
      <c r="H40" s="318"/>
    </row>
    <row r="41" spans="1:8">
      <c r="A41" s="314">
        <f t="shared" si="1"/>
        <v>3</v>
      </c>
      <c r="B41" s="310" t="s">
        <v>12</v>
      </c>
      <c r="C41" s="315" t="s">
        <v>388</v>
      </c>
      <c r="D41" s="314" t="s">
        <v>386</v>
      </c>
      <c r="E41" s="315">
        <v>27554</v>
      </c>
      <c r="F41" s="316">
        <v>137770000000</v>
      </c>
      <c r="G41" s="317">
        <f t="shared" si="0"/>
        <v>0.756978021978022</v>
      </c>
      <c r="H41" s="318"/>
    </row>
    <row r="42" spans="1:8">
      <c r="A42" s="314">
        <f t="shared" si="1"/>
        <v>4</v>
      </c>
      <c r="B42" s="310" t="s">
        <v>11</v>
      </c>
      <c r="C42" s="314" t="s">
        <v>389</v>
      </c>
      <c r="D42" s="314" t="s">
        <v>386</v>
      </c>
      <c r="E42" s="315">
        <v>5</v>
      </c>
      <c r="F42" s="316">
        <f t="shared" ref="F42:F47" si="2">+E42*5000000</f>
        <v>25000000</v>
      </c>
      <c r="G42" s="317">
        <f t="shared" si="0"/>
        <v>1.3736263736263736E-4</v>
      </c>
      <c r="H42" s="318"/>
    </row>
    <row r="43" spans="1:8">
      <c r="A43" s="314">
        <f t="shared" si="1"/>
        <v>5</v>
      </c>
      <c r="B43" s="310" t="s">
        <v>8</v>
      </c>
      <c r="C43" s="314" t="s">
        <v>390</v>
      </c>
      <c r="D43" s="314" t="s">
        <v>386</v>
      </c>
      <c r="E43" s="315">
        <v>1</v>
      </c>
      <c r="F43" s="316">
        <f t="shared" si="2"/>
        <v>5000000</v>
      </c>
      <c r="G43" s="317">
        <f t="shared" si="0"/>
        <v>2.7472527472527473E-5</v>
      </c>
      <c r="H43" s="318"/>
    </row>
    <row r="44" spans="1:8">
      <c r="A44" s="314">
        <f t="shared" si="1"/>
        <v>6</v>
      </c>
      <c r="B44" s="310" t="s">
        <v>12</v>
      </c>
      <c r="C44" s="315" t="s">
        <v>391</v>
      </c>
      <c r="D44" s="314" t="s">
        <v>386</v>
      </c>
      <c r="E44" s="315">
        <v>794</v>
      </c>
      <c r="F44" s="316">
        <f t="shared" si="2"/>
        <v>3970000000</v>
      </c>
      <c r="G44" s="317">
        <f t="shared" si="0"/>
        <v>2.1813186813186815E-2</v>
      </c>
      <c r="H44" s="318"/>
    </row>
    <row r="45" spans="1:8">
      <c r="A45" s="314">
        <f t="shared" si="1"/>
        <v>7</v>
      </c>
      <c r="B45" s="310" t="s">
        <v>11</v>
      </c>
      <c r="C45" s="314" t="s">
        <v>532</v>
      </c>
      <c r="D45" s="314" t="s">
        <v>386</v>
      </c>
      <c r="E45" s="315">
        <v>54</v>
      </c>
      <c r="F45" s="316">
        <f t="shared" si="2"/>
        <v>270000000</v>
      </c>
      <c r="G45" s="317">
        <f>+F45/$F$48</f>
        <v>1.4835164835164836E-3</v>
      </c>
      <c r="H45" s="318"/>
    </row>
    <row r="46" spans="1:8">
      <c r="A46" s="314">
        <f t="shared" si="1"/>
        <v>8</v>
      </c>
      <c r="B46" s="310" t="s">
        <v>8</v>
      </c>
      <c r="C46" s="314" t="s">
        <v>533</v>
      </c>
      <c r="D46" s="314" t="s">
        <v>386</v>
      </c>
      <c r="E46" s="315">
        <v>3</v>
      </c>
      <c r="F46" s="316">
        <f t="shared" si="2"/>
        <v>15000000</v>
      </c>
      <c r="G46" s="317">
        <f>+F46/$F$48</f>
        <v>8.2417582417582418E-5</v>
      </c>
      <c r="H46" s="318"/>
    </row>
    <row r="47" spans="1:8">
      <c r="A47" s="314">
        <f t="shared" si="1"/>
        <v>9</v>
      </c>
      <c r="B47" s="310" t="s">
        <v>12</v>
      </c>
      <c r="C47" s="315" t="s">
        <v>534</v>
      </c>
      <c r="D47" s="314" t="s">
        <v>386</v>
      </c>
      <c r="E47" s="315">
        <v>7789</v>
      </c>
      <c r="F47" s="316">
        <f t="shared" si="2"/>
        <v>38945000000</v>
      </c>
      <c r="G47" s="317">
        <f>+F47/$F$48</f>
        <v>0.21398351648351649</v>
      </c>
      <c r="H47" s="318"/>
    </row>
    <row r="48" spans="1:8" ht="13.5" thickBot="1">
      <c r="C48" s="319"/>
      <c r="E48" s="320">
        <f>SUM(E39:E47)</f>
        <v>36400</v>
      </c>
      <c r="F48" s="320">
        <f>SUM(F39:F47)</f>
        <v>182000000000</v>
      </c>
    </row>
    <row r="49" spans="1:7" ht="13.5" thickTop="1"/>
    <row r="50" spans="1:7" ht="15">
      <c r="A50" s="417" t="s">
        <v>522</v>
      </c>
      <c r="B50" s="418" t="s">
        <v>523</v>
      </c>
      <c r="C50" s="1"/>
      <c r="D50" s="1"/>
      <c r="E50" s="1"/>
      <c r="F50" s="1"/>
      <c r="G50"/>
    </row>
    <row r="51" spans="1:7" ht="15">
      <c r="A51" s="419" t="s">
        <v>524</v>
      </c>
      <c r="B51" s="418" t="s">
        <v>525</v>
      </c>
      <c r="E51" s="420" t="s">
        <v>528</v>
      </c>
      <c r="F51" s="421"/>
      <c r="G51" s="416"/>
    </row>
    <row r="52" spans="1:7" ht="15">
      <c r="A52" s="419" t="s">
        <v>526</v>
      </c>
      <c r="B52" s="418" t="s">
        <v>527</v>
      </c>
      <c r="E52" s="420" t="s">
        <v>550</v>
      </c>
      <c r="F52" s="421"/>
      <c r="G52" s="416"/>
    </row>
    <row r="56" spans="1:7">
      <c r="A56" s="447"/>
      <c r="B56" s="447"/>
      <c r="C56" s="447"/>
      <c r="D56" s="447"/>
      <c r="E56" s="447"/>
    </row>
    <row r="57" spans="1:7">
      <c r="A57" s="448"/>
      <c r="B57" s="448"/>
      <c r="C57" s="448"/>
      <c r="D57" s="448"/>
      <c r="E57" s="448"/>
    </row>
    <row r="58" spans="1:7">
      <c r="A58" s="449"/>
      <c r="B58" s="449"/>
      <c r="C58" s="449"/>
      <c r="D58" s="449"/>
      <c r="E58" s="449"/>
    </row>
    <row r="78" spans="2:2">
      <c r="B78" s="41" t="s">
        <v>596</v>
      </c>
    </row>
  </sheetData>
  <mergeCells count="23">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A56:E56"/>
    <mergeCell ref="A57:E57"/>
    <mergeCell ref="A58:E58"/>
  </mergeCells>
  <hyperlinks>
    <hyperlink ref="E19" r:id="rId1" xr:uid="{00000000-0004-0000-0100-000000000000}"/>
    <hyperlink ref="E20" r:id="rId2" xr:uid="{00000000-0004-0000-0100-000001000000}"/>
  </hyperlinks>
  <pageMargins left="0.19685039370078741" right="0.19685039370078741" top="0.74803149606299213" bottom="0.74803149606299213" header="0.31496062992125984" footer="0.31496062992125984"/>
  <pageSetup paperSize="5" scale="80" orientation="portrait" r:id="rId3"/>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57"/>
  <sheetViews>
    <sheetView showGridLines="0" topLeftCell="A31" workbookViewId="0">
      <selection activeCell="E29" sqref="E29"/>
    </sheetView>
  </sheetViews>
  <sheetFormatPr baseColWidth="10" defaultRowHeight="11.25"/>
  <cols>
    <col min="1" max="1" width="2.140625" style="5" customWidth="1"/>
    <col min="2" max="2" width="2" style="5" customWidth="1"/>
    <col min="3" max="3" width="2.28515625" style="5" customWidth="1"/>
    <col min="4" max="4" width="51.85546875" style="5" customWidth="1"/>
    <col min="5" max="5" width="10.28515625" style="8" customWidth="1"/>
    <col min="6" max="7" width="21.7109375" style="5" bestFit="1" customWidth="1"/>
    <col min="8" max="16384" width="11.42578125" style="5"/>
  </cols>
  <sheetData>
    <row r="1" spans="1:7" ht="16.5" customHeight="1">
      <c r="B1" s="251"/>
      <c r="E1" s="7"/>
    </row>
    <row r="2" spans="1:7" ht="16.5" customHeight="1"/>
    <row r="3" spans="1:7" ht="16.5" customHeight="1">
      <c r="F3" s="9"/>
    </row>
    <row r="4" spans="1:7" ht="16.5" customHeight="1"/>
    <row r="5" spans="1:7" ht="16.5" customHeight="1">
      <c r="G5" s="10"/>
    </row>
    <row r="6" spans="1:7" ht="15">
      <c r="B6" s="456" t="s">
        <v>557</v>
      </c>
      <c r="C6" s="456"/>
      <c r="D6" s="456"/>
      <c r="E6" s="456"/>
      <c r="F6" s="456"/>
      <c r="G6" s="456"/>
    </row>
    <row r="7" spans="1:7" ht="15" customHeight="1">
      <c r="A7" s="449"/>
      <c r="B7" s="449"/>
      <c r="C7" s="449"/>
      <c r="D7" s="449"/>
      <c r="E7" s="449"/>
      <c r="F7" s="449"/>
      <c r="G7" s="449"/>
    </row>
    <row r="8" spans="1:7" ht="12.75">
      <c r="A8" s="449" t="s">
        <v>13</v>
      </c>
      <c r="B8" s="449"/>
      <c r="C8" s="449"/>
      <c r="D8" s="449"/>
      <c r="E8" s="449"/>
      <c r="F8" s="449"/>
      <c r="G8" s="449"/>
    </row>
    <row r="9" spans="1:7" ht="12">
      <c r="A9" s="11"/>
      <c r="B9" s="11"/>
      <c r="C9" s="11"/>
      <c r="D9" s="11"/>
      <c r="E9" s="12"/>
      <c r="F9" s="11"/>
      <c r="G9" s="11"/>
    </row>
    <row r="10" spans="1:7" ht="15">
      <c r="A10" s="11"/>
      <c r="B10" s="252"/>
      <c r="C10" s="252"/>
      <c r="D10" s="252"/>
      <c r="E10" s="253" t="s">
        <v>14</v>
      </c>
      <c r="F10" s="254">
        <v>2024</v>
      </c>
      <c r="G10" s="254">
        <v>2023</v>
      </c>
    </row>
    <row r="11" spans="1:7" ht="15">
      <c r="B11" s="457" t="s">
        <v>15</v>
      </c>
      <c r="C11" s="457"/>
      <c r="D11" s="457"/>
      <c r="E11" s="13"/>
    </row>
    <row r="12" spans="1:7" ht="12.75">
      <c r="A12" s="11"/>
      <c r="B12" s="14" t="s">
        <v>16</v>
      </c>
      <c r="C12" s="1"/>
      <c r="D12" s="1"/>
      <c r="E12" s="15"/>
      <c r="F12" s="1"/>
      <c r="G12" s="16"/>
    </row>
    <row r="13" spans="1:7" ht="15">
      <c r="A13" s="11"/>
      <c r="B13" s="1"/>
      <c r="C13" s="454" t="s">
        <v>1</v>
      </c>
      <c r="D13" s="454"/>
      <c r="E13" s="17">
        <v>3</v>
      </c>
      <c r="F13" s="18">
        <f>'Nota 3'!B15</f>
        <v>37519388751</v>
      </c>
      <c r="G13" s="18">
        <f>'Nota 3'!C15</f>
        <v>21848989553</v>
      </c>
    </row>
    <row r="14" spans="1:7" ht="15">
      <c r="A14" s="11"/>
      <c r="B14" s="1"/>
      <c r="C14" s="454" t="s">
        <v>422</v>
      </c>
      <c r="D14" s="454"/>
      <c r="E14" s="17">
        <v>4</v>
      </c>
      <c r="F14" s="18">
        <f>+'Nota 4'!B20</f>
        <v>40000000000</v>
      </c>
      <c r="G14" s="18">
        <v>0</v>
      </c>
    </row>
    <row r="15" spans="1:7" ht="15">
      <c r="A15" s="11"/>
      <c r="B15" s="1"/>
      <c r="C15" s="454" t="s">
        <v>17</v>
      </c>
      <c r="D15" s="454"/>
      <c r="E15" s="17">
        <v>5</v>
      </c>
      <c r="F15" s="18">
        <f>+'Nota 5'!B15</f>
        <v>190459840146</v>
      </c>
      <c r="G15" s="18">
        <f>+'Nota 5'!C15</f>
        <v>71809311979</v>
      </c>
    </row>
    <row r="16" spans="1:7" ht="15">
      <c r="A16" s="11"/>
      <c r="B16" s="1"/>
      <c r="C16" s="454" t="s">
        <v>18</v>
      </c>
      <c r="D16" s="454"/>
      <c r="E16" s="17">
        <v>6</v>
      </c>
      <c r="F16" s="18">
        <f>+'Nota 6'!B15</f>
        <v>10530070277</v>
      </c>
      <c r="G16" s="18">
        <f>+'Nota 6'!C15</f>
        <v>13384209160</v>
      </c>
    </row>
    <row r="17" spans="1:7" ht="15">
      <c r="A17" s="19"/>
      <c r="B17" s="1"/>
      <c r="C17" s="454" t="s">
        <v>2</v>
      </c>
      <c r="D17" s="454"/>
      <c r="E17" s="17">
        <v>6</v>
      </c>
      <c r="F17" s="18">
        <f>+'Nota 6'!B31</f>
        <v>2714016560</v>
      </c>
      <c r="G17" s="18">
        <f>+'Nota 6'!C31</f>
        <v>349317650</v>
      </c>
    </row>
    <row r="18" spans="1:7" ht="15">
      <c r="A18" s="11"/>
      <c r="B18" s="1"/>
      <c r="C18" s="454" t="s">
        <v>3</v>
      </c>
      <c r="D18" s="454"/>
      <c r="E18" s="17">
        <v>7</v>
      </c>
      <c r="F18" s="18">
        <f>+'Nota 7'!B15</f>
        <v>35060034808</v>
      </c>
      <c r="G18" s="18">
        <f>+'Nota 7'!C15</f>
        <v>79222995014</v>
      </c>
    </row>
    <row r="19" spans="1:7" ht="12.75">
      <c r="A19" s="11"/>
      <c r="B19" s="1"/>
      <c r="C19" s="14" t="s">
        <v>19</v>
      </c>
      <c r="D19" s="1"/>
      <c r="E19" s="15"/>
      <c r="F19" s="20">
        <f>SUM(F13:F18)</f>
        <v>316283350542</v>
      </c>
      <c r="G19" s="20">
        <f>SUM(G13:G18)</f>
        <v>186614823356</v>
      </c>
    </row>
    <row r="20" spans="1:7" ht="12.75">
      <c r="A20" s="11"/>
      <c r="B20" s="14" t="s">
        <v>20</v>
      </c>
      <c r="C20" s="1"/>
      <c r="D20" s="1"/>
      <c r="E20" s="15"/>
      <c r="F20" s="1"/>
      <c r="G20" s="16"/>
    </row>
    <row r="21" spans="1:7" ht="15">
      <c r="A21" s="11"/>
      <c r="B21" s="14"/>
      <c r="C21" s="454" t="s">
        <v>18</v>
      </c>
      <c r="D21" s="454"/>
      <c r="E21" s="17">
        <v>6</v>
      </c>
      <c r="F21" s="18">
        <f>+'Nota 6'!B23</f>
        <v>8326966088</v>
      </c>
      <c r="G21" s="16">
        <v>0</v>
      </c>
    </row>
    <row r="22" spans="1:7" ht="15">
      <c r="A22" s="11"/>
      <c r="B22" s="1"/>
      <c r="C22" s="454" t="s">
        <v>2</v>
      </c>
      <c r="D22" s="454"/>
      <c r="E22" s="17">
        <v>6</v>
      </c>
      <c r="F22" s="18">
        <f>+'Nota 6'!B39</f>
        <v>179411812373</v>
      </c>
      <c r="G22" s="21">
        <f>+'Nota 6'!C39</f>
        <v>124987678</v>
      </c>
    </row>
    <row r="23" spans="1:7" ht="15">
      <c r="A23" s="11"/>
      <c r="B23" s="1"/>
      <c r="C23" s="454" t="s">
        <v>21</v>
      </c>
      <c r="D23" s="454"/>
      <c r="E23" s="17">
        <v>9</v>
      </c>
      <c r="F23" s="18">
        <f>+'Nota 9 '!J20</f>
        <v>388688173625</v>
      </c>
      <c r="G23" s="18">
        <f>+'Nota 9 '!K20</f>
        <v>304273362585</v>
      </c>
    </row>
    <row r="24" spans="1:7" ht="15">
      <c r="A24" s="11"/>
      <c r="B24" s="1"/>
      <c r="C24" s="454" t="s">
        <v>22</v>
      </c>
      <c r="D24" s="454"/>
      <c r="E24" s="17">
        <v>11</v>
      </c>
      <c r="F24" s="18">
        <f>+'Nota 11 '!B13</f>
        <v>24544352</v>
      </c>
      <c r="G24" s="18">
        <f>+'Nota 11 '!C13</f>
        <v>32725796</v>
      </c>
    </row>
    <row r="25" spans="1:7" ht="12.75">
      <c r="A25" s="11"/>
      <c r="B25" s="1"/>
      <c r="C25" s="459" t="s">
        <v>23</v>
      </c>
      <c r="D25" s="459"/>
      <c r="E25" s="15"/>
      <c r="F25" s="20">
        <f>SUM(F21:F24)</f>
        <v>576451496438</v>
      </c>
      <c r="G25" s="20">
        <f>SUM(G22:G24)</f>
        <v>304431076059</v>
      </c>
    </row>
    <row r="26" spans="1:7" ht="15">
      <c r="A26" s="11"/>
      <c r="B26" s="460" t="s">
        <v>24</v>
      </c>
      <c r="C26" s="460"/>
      <c r="D26" s="460"/>
      <c r="E26" s="22"/>
      <c r="F26" s="255">
        <f>+F19+F25</f>
        <v>892734846980</v>
      </c>
      <c r="G26" s="256">
        <f>+G19+G25</f>
        <v>491045899415</v>
      </c>
    </row>
    <row r="27" spans="1:7" ht="17.25">
      <c r="B27" s="458" t="s">
        <v>25</v>
      </c>
      <c r="C27" s="458"/>
      <c r="D27" s="458"/>
      <c r="E27" s="13"/>
      <c r="F27" s="23"/>
      <c r="G27" s="24"/>
    </row>
    <row r="28" spans="1:7" ht="12.75">
      <c r="A28" s="11"/>
      <c r="B28" s="14" t="s">
        <v>26</v>
      </c>
      <c r="C28" s="1"/>
      <c r="D28" s="1"/>
      <c r="E28" s="15"/>
      <c r="F28" s="2">
        <v>-1</v>
      </c>
      <c r="G28" s="16"/>
    </row>
    <row r="29" spans="1:7" ht="15">
      <c r="A29" s="11"/>
      <c r="B29" s="1"/>
      <c r="C29" s="454" t="s">
        <v>4</v>
      </c>
      <c r="D29" s="454"/>
      <c r="E29" s="17">
        <v>13</v>
      </c>
      <c r="F29" s="18">
        <f>+'Nota 13 '!B16</f>
        <v>202299489186</v>
      </c>
      <c r="G29" s="16">
        <f>+'Nota 13 '!C16</f>
        <v>115206268237</v>
      </c>
    </row>
    <row r="30" spans="1:7" ht="15">
      <c r="A30" s="11"/>
      <c r="B30" s="1"/>
      <c r="C30" s="454" t="s">
        <v>27</v>
      </c>
      <c r="D30" s="454"/>
      <c r="E30" s="17">
        <v>17</v>
      </c>
      <c r="F30" s="18">
        <f>+'Nota 17 '!B12</f>
        <v>4412870437</v>
      </c>
      <c r="G30" s="16">
        <f>+'Nota 17 '!C12</f>
        <v>4192283319</v>
      </c>
    </row>
    <row r="31" spans="1:7" ht="15">
      <c r="A31" s="11"/>
      <c r="B31" s="1"/>
      <c r="C31" s="454" t="s">
        <v>28</v>
      </c>
      <c r="D31" s="454"/>
      <c r="E31" s="17">
        <v>16</v>
      </c>
      <c r="F31" s="18">
        <f>+'Nota 16 '!B15</f>
        <v>111109817</v>
      </c>
      <c r="G31" s="18">
        <f>+'Nota 16 '!C15</f>
        <v>96549816</v>
      </c>
    </row>
    <row r="32" spans="1:7" ht="15">
      <c r="A32" s="11"/>
      <c r="B32" s="1"/>
      <c r="C32" s="455" t="s">
        <v>29</v>
      </c>
      <c r="D32" s="455"/>
      <c r="E32" s="17">
        <v>14</v>
      </c>
      <c r="F32" s="18">
        <f>+'Nota 14 '!B16</f>
        <v>75800163283</v>
      </c>
      <c r="G32" s="18">
        <f>+'Nota 14 '!C16</f>
        <v>31138135194</v>
      </c>
    </row>
    <row r="33" spans="1:7" ht="15" hidden="1">
      <c r="A33" s="11"/>
      <c r="B33" s="1"/>
      <c r="C33" s="454" t="s">
        <v>30</v>
      </c>
      <c r="D33" s="454"/>
      <c r="E33" s="17">
        <v>19</v>
      </c>
      <c r="F33" s="18">
        <f>+'Nota 19 '!B18</f>
        <v>0</v>
      </c>
      <c r="G33" s="18">
        <f>+'Nota 19 '!C18</f>
        <v>0</v>
      </c>
    </row>
    <row r="34" spans="1:7" ht="13.7" customHeight="1">
      <c r="A34" s="11"/>
      <c r="B34" s="1"/>
      <c r="C34" s="14" t="s">
        <v>31</v>
      </c>
      <c r="D34" s="1"/>
      <c r="E34" s="15"/>
      <c r="F34" s="20">
        <f>SUM(F29:F33)</f>
        <v>282623632723</v>
      </c>
      <c r="G34" s="20">
        <f>SUM(G29:G33)</f>
        <v>150633236566</v>
      </c>
    </row>
    <row r="35" spans="1:7" ht="12.75">
      <c r="A35" s="11"/>
      <c r="B35" s="14" t="s">
        <v>32</v>
      </c>
      <c r="C35" s="1"/>
      <c r="D35" s="1"/>
      <c r="E35" s="15"/>
      <c r="F35" s="1"/>
      <c r="G35" s="1"/>
    </row>
    <row r="36" spans="1:7" ht="15">
      <c r="A36" s="11"/>
      <c r="B36" s="1"/>
      <c r="C36" s="455" t="s">
        <v>29</v>
      </c>
      <c r="D36" s="455"/>
      <c r="E36" s="17">
        <v>14</v>
      </c>
      <c r="F36" s="18">
        <f>+'Nota 14 '!B22</f>
        <v>126875285209</v>
      </c>
      <c r="G36" s="18">
        <f>+'Nota 14 '!C25</f>
        <v>126391056300</v>
      </c>
    </row>
    <row r="37" spans="1:7" ht="15">
      <c r="A37" s="11"/>
      <c r="B37" s="1"/>
      <c r="C37" s="455" t="s">
        <v>571</v>
      </c>
      <c r="D37" s="455"/>
      <c r="E37" s="17">
        <v>14</v>
      </c>
      <c r="F37" s="18">
        <f>+'Nota 14 '!B23</f>
        <v>120000000000</v>
      </c>
      <c r="G37" s="18">
        <v>0</v>
      </c>
    </row>
    <row r="38" spans="1:7" ht="15">
      <c r="A38" s="11"/>
      <c r="B38" s="1"/>
      <c r="C38" s="454" t="s">
        <v>33</v>
      </c>
      <c r="D38" s="454"/>
      <c r="E38" s="17">
        <v>38</v>
      </c>
      <c r="F38" s="18">
        <f>+'Nota 38'!B27</f>
        <v>10943780377</v>
      </c>
      <c r="G38" s="18">
        <f>+'Nota 38'!C27</f>
        <v>3007542057</v>
      </c>
    </row>
    <row r="39" spans="1:7" ht="12.75">
      <c r="A39" s="11"/>
      <c r="B39" s="1"/>
      <c r="C39" s="14" t="s">
        <v>34</v>
      </c>
      <c r="D39" s="1"/>
      <c r="E39" s="15"/>
      <c r="F39" s="20">
        <f>SUM(F36:F38)</f>
        <v>257819065586</v>
      </c>
      <c r="G39" s="20">
        <f>SUM(G36:G38)</f>
        <v>129398598357</v>
      </c>
    </row>
    <row r="40" spans="1:7" ht="6" customHeight="1">
      <c r="A40" s="11"/>
      <c r="B40" s="1"/>
      <c r="C40" s="1"/>
      <c r="D40" s="25"/>
      <c r="E40" s="26"/>
      <c r="F40" s="25"/>
      <c r="G40" s="16"/>
    </row>
    <row r="41" spans="1:7" ht="15">
      <c r="A41" s="11"/>
      <c r="B41" s="458" t="s">
        <v>35</v>
      </c>
      <c r="C41" s="458"/>
      <c r="D41" s="458"/>
      <c r="E41" s="27"/>
      <c r="F41" s="255">
        <f>+F34+F39</f>
        <v>540442698309</v>
      </c>
      <c r="G41" s="255">
        <f>+G34+G39</f>
        <v>280031834923</v>
      </c>
    </row>
    <row r="42" spans="1:7" ht="15">
      <c r="B42" s="458" t="s">
        <v>36</v>
      </c>
      <c r="C42" s="458"/>
      <c r="D42" s="458"/>
      <c r="E42" s="13"/>
      <c r="F42"/>
      <c r="G42"/>
    </row>
    <row r="43" spans="1:7" ht="15">
      <c r="A43" s="11"/>
      <c r="B43" s="1"/>
      <c r="C43" s="454" t="s">
        <v>9</v>
      </c>
      <c r="D43" s="454"/>
      <c r="E43" s="17">
        <v>20</v>
      </c>
      <c r="F43" s="18">
        <f>+'Nota 20 '!E31</f>
        <v>182000000000</v>
      </c>
      <c r="G43" s="18">
        <f>+'Nota 20 '!E20</f>
        <v>142770000000</v>
      </c>
    </row>
    <row r="44" spans="1:7" ht="15">
      <c r="A44" s="19"/>
      <c r="B44" s="1"/>
      <c r="C44" s="454" t="s">
        <v>37</v>
      </c>
      <c r="D44" s="454"/>
      <c r="E44" s="7">
        <v>21</v>
      </c>
      <c r="F44" s="18">
        <f>+'Nota 21 '!B14</f>
        <v>2263242607</v>
      </c>
      <c r="G44" s="18">
        <f>+'Nota 21 '!C14</f>
        <v>2263242607</v>
      </c>
    </row>
    <row r="45" spans="1:7" ht="15">
      <c r="A45" s="11"/>
      <c r="B45" s="1"/>
      <c r="C45" s="454" t="s">
        <v>38</v>
      </c>
      <c r="D45" s="454"/>
      <c r="E45" s="7">
        <v>21</v>
      </c>
      <c r="F45" s="18">
        <f>+'Nota 21 '!B10</f>
        <v>98494023386</v>
      </c>
      <c r="G45" s="18">
        <f>+'Nota 21 '!C10</f>
        <v>27067878510</v>
      </c>
    </row>
    <row r="46" spans="1:7" ht="15">
      <c r="A46" s="11"/>
      <c r="B46" s="1"/>
      <c r="C46" s="454" t="s">
        <v>39</v>
      </c>
      <c r="D46" s="454"/>
      <c r="E46" s="17">
        <v>23</v>
      </c>
      <c r="F46" s="18">
        <f>+'Nota 23'!B13</f>
        <v>69534882678</v>
      </c>
      <c r="G46" s="18">
        <f>+'Nota 23'!C13</f>
        <v>38912943375</v>
      </c>
    </row>
    <row r="47" spans="1:7" ht="12.75">
      <c r="A47" s="11"/>
      <c r="B47" s="1"/>
      <c r="C47" s="462" t="s">
        <v>40</v>
      </c>
      <c r="D47" s="462"/>
      <c r="E47" s="15"/>
      <c r="F47" s="28">
        <f>SUM(F43:F46)</f>
        <v>352292148671</v>
      </c>
      <c r="G47" s="28">
        <f>SUM(G43:G46)</f>
        <v>211014064492</v>
      </c>
    </row>
    <row r="48" spans="1:7" ht="15">
      <c r="A48" s="11"/>
      <c r="B48" s="1"/>
      <c r="C48" s="454"/>
      <c r="D48" s="454"/>
      <c r="E48" s="17"/>
      <c r="F48" s="18"/>
      <c r="G48" s="18"/>
    </row>
    <row r="49" spans="1:7" ht="15">
      <c r="A49" s="11"/>
      <c r="B49" s="458" t="s">
        <v>41</v>
      </c>
      <c r="C49" s="458"/>
      <c r="D49" s="458"/>
      <c r="E49" s="27"/>
      <c r="F49" s="257">
        <f>F47</f>
        <v>352292148671</v>
      </c>
      <c r="G49" s="257">
        <f>G47</f>
        <v>211014064492</v>
      </c>
    </row>
    <row r="50" spans="1:7" ht="15">
      <c r="A50" s="11"/>
      <c r="B50" s="458" t="s">
        <v>42</v>
      </c>
      <c r="C50" s="458"/>
      <c r="D50" s="458"/>
      <c r="E50" s="29"/>
      <c r="F50" s="255">
        <f>+F41+F49</f>
        <v>892734846980</v>
      </c>
      <c r="G50" s="255">
        <f>+G41+G49</f>
        <v>491045899415</v>
      </c>
    </row>
    <row r="51" spans="1:7" ht="12.75">
      <c r="A51" s="11"/>
      <c r="B51" s="14"/>
      <c r="C51" s="1"/>
      <c r="D51" s="1"/>
      <c r="E51" s="15"/>
      <c r="F51" s="30">
        <f>+F26-F50</f>
        <v>0</v>
      </c>
      <c r="G51" s="30"/>
    </row>
    <row r="52" spans="1:7" ht="12.75">
      <c r="A52" s="11"/>
      <c r="B52" s="14"/>
      <c r="C52" s="1"/>
      <c r="D52" s="1"/>
      <c r="E52" s="15"/>
      <c r="F52" s="30"/>
      <c r="G52" s="30">
        <f>+G26-G50</f>
        <v>0</v>
      </c>
    </row>
    <row r="53" spans="1:7" ht="12">
      <c r="B53" s="31" t="s">
        <v>521</v>
      </c>
      <c r="C53" s="11"/>
      <c r="D53" s="11"/>
      <c r="E53" s="32"/>
      <c r="F53" s="11"/>
      <c r="G53" s="11"/>
    </row>
    <row r="54" spans="1:7" ht="12">
      <c r="B54" s="11"/>
      <c r="C54" s="11"/>
      <c r="D54" s="11"/>
      <c r="E54" s="32"/>
      <c r="F54" s="11"/>
      <c r="G54" s="11"/>
    </row>
    <row r="55" spans="1:7" ht="12.75">
      <c r="B55" s="447"/>
      <c r="C55" s="447"/>
      <c r="D55" s="447"/>
      <c r="E55" s="447"/>
      <c r="F55" s="447"/>
      <c r="G55" s="447"/>
    </row>
    <row r="56" spans="1:7" ht="12.75">
      <c r="B56" s="461" t="s">
        <v>596</v>
      </c>
      <c r="C56" s="461"/>
      <c r="D56" s="461"/>
      <c r="E56" s="461"/>
      <c r="F56" s="461"/>
      <c r="G56" s="461"/>
    </row>
    <row r="57" spans="1:7" ht="12.75">
      <c r="B57" s="449"/>
      <c r="C57" s="449"/>
      <c r="D57" s="449"/>
      <c r="E57" s="449"/>
      <c r="F57" s="449"/>
      <c r="G57" s="449"/>
    </row>
  </sheetData>
  <mergeCells count="38">
    <mergeCell ref="B55:G55"/>
    <mergeCell ref="B56:G56"/>
    <mergeCell ref="B57:G57"/>
    <mergeCell ref="C44:D44"/>
    <mergeCell ref="C45:D45"/>
    <mergeCell ref="C46:D46"/>
    <mergeCell ref="C47:D47"/>
    <mergeCell ref="B49:D49"/>
    <mergeCell ref="B50:D50"/>
    <mergeCell ref="C25:D25"/>
    <mergeCell ref="B26:D26"/>
    <mergeCell ref="B27:D27"/>
    <mergeCell ref="C29:D29"/>
    <mergeCell ref="C30:D30"/>
    <mergeCell ref="C48:D48"/>
    <mergeCell ref="C32:D32"/>
    <mergeCell ref="C33:D33"/>
    <mergeCell ref="B41:D41"/>
    <mergeCell ref="B42:D42"/>
    <mergeCell ref="C43:D43"/>
    <mergeCell ref="C38:D38"/>
    <mergeCell ref="C16:D16"/>
    <mergeCell ref="C17:D17"/>
    <mergeCell ref="C18:D18"/>
    <mergeCell ref="C22:D22"/>
    <mergeCell ref="C23:D23"/>
    <mergeCell ref="C24:D24"/>
    <mergeCell ref="C14:D14"/>
    <mergeCell ref="C21:D21"/>
    <mergeCell ref="C37:D37"/>
    <mergeCell ref="C15:D15"/>
    <mergeCell ref="B6:G6"/>
    <mergeCell ref="A7:G7"/>
    <mergeCell ref="A8:G8"/>
    <mergeCell ref="B11:D11"/>
    <mergeCell ref="C13:D13"/>
    <mergeCell ref="C31:D31"/>
    <mergeCell ref="C36:D36"/>
  </mergeCells>
  <hyperlinks>
    <hyperlink ref="E13" location="'Nota 3'!A1" display="'Nota 3'!A1" xr:uid="{00000000-0004-0000-0200-000000000000}"/>
    <hyperlink ref="E17" location="'Nota 6'!A1" display="'Nota 6'!A1" xr:uid="{00000000-0004-0000-0200-000001000000}"/>
    <hyperlink ref="E18" location="'Nota 7'!A1" display="'Nota 7'!A1" xr:uid="{00000000-0004-0000-0200-000002000000}"/>
    <hyperlink ref="E22" location="'Nota 6'!A1" display="'Nota 6'!A1" xr:uid="{00000000-0004-0000-0200-000003000000}"/>
    <hyperlink ref="E16" location="'Nota 6'!A1" display="'Nota 6'!A1" xr:uid="{00000000-0004-0000-0200-000004000000}"/>
    <hyperlink ref="E43" location="'Nota 20 '!A1" display="'Nota 20 '!A1" xr:uid="{00000000-0004-0000-0200-000005000000}"/>
    <hyperlink ref="E30" location="'Nota 17 '!A1" display="'Nota 17 '!A1" xr:uid="{00000000-0004-0000-0200-000006000000}"/>
    <hyperlink ref="E32" location="'Nota 14 '!A1" display="'Nota 14 '!A1" xr:uid="{00000000-0004-0000-0200-000007000000}"/>
    <hyperlink ref="E15" location="'Nota 5'!A1" display="'Nota 5'!A1" xr:uid="{00000000-0004-0000-0200-000008000000}"/>
    <hyperlink ref="E23" location="'Nota 9 '!A1" display="'Nota 9 '!A1" xr:uid="{00000000-0004-0000-0200-000009000000}"/>
    <hyperlink ref="E24" location="'Nota 11 '!A1" display="'Nota 11 '!A1" xr:uid="{00000000-0004-0000-0200-00000A000000}"/>
    <hyperlink ref="E29" location="'Nota 13 '!A1" display="'Nota 13 '!A1" xr:uid="{00000000-0004-0000-0200-00000B000000}"/>
    <hyperlink ref="E31" location="'Nota 16 '!A1" display="'Nota 16 '!A1" xr:uid="{00000000-0004-0000-0200-00000C000000}"/>
    <hyperlink ref="E36" location="'Nota 14 '!A1" display="'Nota 14 '!A1" xr:uid="{00000000-0004-0000-0200-00000D000000}"/>
    <hyperlink ref="E33" location="'Nota 19 '!A1" display="'Nota 19 '!A1" xr:uid="{00000000-0004-0000-0200-00000E000000}"/>
    <hyperlink ref="E38" location="'Nota 38'!A1" display="'Nota 38'!A1" xr:uid="{00000000-0004-0000-0200-00000F000000}"/>
    <hyperlink ref="E44" location="'Nota 21 '!A1" display="'Nota 21 '!A1" xr:uid="{00000000-0004-0000-0200-000010000000}"/>
    <hyperlink ref="E45" location="'Nota 21 '!A1" display="'Nota 21 '!A1" xr:uid="{00000000-0004-0000-0200-000011000000}"/>
    <hyperlink ref="E46" location="'Nota 23'!A1" display="'Nota 23'!A1" xr:uid="{00000000-0004-0000-0200-000012000000}"/>
    <hyperlink ref="E37" location="'Nota 14 '!A1" display="'Nota 14 '!A1" xr:uid="{00000000-0004-0000-0200-000013000000}"/>
    <hyperlink ref="E14" location="'Nota 4'!A1" display="'Nota 4'!A1" xr:uid="{00000000-0004-0000-0200-000014000000}"/>
    <hyperlink ref="E21" location="'Nota 6'!A1" display="'Nota 6'!A1" xr:uid="{00000000-0004-0000-0200-000015000000}"/>
  </hyperlinks>
  <printOptions horizontalCentered="1"/>
  <pageMargins left="0.43307086614173229" right="0.2" top="0.74803149606299213" bottom="0.74803149606299213" header="0.31496062992125984" footer="0.31496062992125984"/>
  <pageSetup paperSize="9" scale="8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5"/>
  <sheetViews>
    <sheetView showGridLines="0" topLeftCell="A22" zoomScaleSheetLayoutView="70" workbookViewId="0">
      <selection activeCell="A39" sqref="A39:D39"/>
    </sheetView>
  </sheetViews>
  <sheetFormatPr baseColWidth="10" defaultRowHeight="12.75"/>
  <cols>
    <col min="1" max="1" width="38.42578125" style="1" customWidth="1"/>
    <col min="2" max="2" width="12.7109375" style="15" customWidth="1"/>
    <col min="3" max="4" width="21.5703125" style="33" customWidth="1"/>
    <col min="5" max="16384" width="11.42578125" style="1"/>
  </cols>
  <sheetData>
    <row r="1" spans="1:6" ht="16.5" customHeight="1">
      <c r="A1" s="251"/>
      <c r="D1" s="34"/>
    </row>
    <row r="2" spans="1:6" ht="16.5" customHeight="1"/>
    <row r="3" spans="1:6" ht="16.5" customHeight="1">
      <c r="A3" s="1" t="s">
        <v>43</v>
      </c>
    </row>
    <row r="4" spans="1:6" ht="16.5" customHeight="1"/>
    <row r="5" spans="1:6" ht="16.5" customHeight="1">
      <c r="A5" s="14"/>
      <c r="B5" s="27"/>
      <c r="C5" s="35"/>
    </row>
    <row r="6" spans="1:6" ht="15">
      <c r="A6" s="456" t="s">
        <v>558</v>
      </c>
      <c r="B6" s="456"/>
      <c r="C6" s="456"/>
      <c r="D6" s="456"/>
    </row>
    <row r="7" spans="1:6">
      <c r="A7" s="449"/>
      <c r="B7" s="449"/>
      <c r="C7" s="449"/>
      <c r="D7" s="449"/>
    </row>
    <row r="8" spans="1:6">
      <c r="A8" s="463" t="s">
        <v>13</v>
      </c>
      <c r="B8" s="463"/>
      <c r="C8" s="463"/>
      <c r="D8" s="463"/>
    </row>
    <row r="9" spans="1:6">
      <c r="A9" s="464"/>
      <c r="B9" s="464"/>
      <c r="C9" s="464"/>
      <c r="D9" s="464"/>
    </row>
    <row r="10" spans="1:6">
      <c r="A10" s="36"/>
      <c r="B10" s="37"/>
      <c r="C10" s="38"/>
    </row>
    <row r="11" spans="1:6" ht="15">
      <c r="A11" s="258"/>
      <c r="B11" s="259" t="s">
        <v>14</v>
      </c>
      <c r="C11" s="260">
        <f>+BG!F10</f>
        <v>2024</v>
      </c>
      <c r="D11" s="260">
        <f>+BG!G10</f>
        <v>2023</v>
      </c>
    </row>
    <row r="12" spans="1:6" ht="15">
      <c r="A12" t="s">
        <v>44</v>
      </c>
      <c r="B12" s="17">
        <v>25</v>
      </c>
      <c r="C12" s="39">
        <f>+'Nota 25'!B14</f>
        <v>300713971713</v>
      </c>
      <c r="D12" s="39">
        <f>+'Nota 25'!C14</f>
        <v>209629917499</v>
      </c>
    </row>
    <row r="13" spans="1:6" ht="15">
      <c r="A13" t="s">
        <v>45</v>
      </c>
      <c r="B13" s="412">
        <v>26</v>
      </c>
      <c r="C13" s="40">
        <f>-'Nota 26'!B17</f>
        <v>-141065825797</v>
      </c>
      <c r="D13" s="40">
        <f>-'Nota 26'!C17</f>
        <v>-123995147903</v>
      </c>
      <c r="F13" s="41"/>
    </row>
    <row r="14" spans="1:6" ht="15">
      <c r="A14" s="42" t="s">
        <v>46</v>
      </c>
      <c r="B14" s="27"/>
      <c r="C14" s="43">
        <f>SUM(C12:C13)</f>
        <v>159648145916</v>
      </c>
      <c r="D14" s="43">
        <f>D12+D13</f>
        <v>85634769596</v>
      </c>
    </row>
    <row r="15" spans="1:6">
      <c r="A15" s="44"/>
      <c r="B15" s="27"/>
      <c r="C15" s="38"/>
      <c r="D15" s="38"/>
    </row>
    <row r="16" spans="1:6" ht="15">
      <c r="A16" t="s">
        <v>47</v>
      </c>
      <c r="B16" s="17">
        <v>27</v>
      </c>
      <c r="C16" s="40">
        <f>-'Nota 27'!B47</f>
        <v>-44325149556</v>
      </c>
      <c r="D16" s="40">
        <f>-'Nota 27'!C47</f>
        <v>-27789109139</v>
      </c>
    </row>
    <row r="17" spans="1:6" ht="15">
      <c r="A17" s="42" t="s">
        <v>48</v>
      </c>
      <c r="B17" s="27"/>
      <c r="C17" s="43">
        <f>SUM(C16)</f>
        <v>-44325149556</v>
      </c>
      <c r="D17" s="43">
        <f>D16</f>
        <v>-27789109139</v>
      </c>
    </row>
    <row r="18" spans="1:6">
      <c r="A18" s="44"/>
      <c r="B18" s="27"/>
      <c r="C18" s="43"/>
      <c r="D18" s="43"/>
    </row>
    <row r="19" spans="1:6" ht="15">
      <c r="A19" s="42" t="s">
        <v>49</v>
      </c>
      <c r="B19" s="27"/>
      <c r="C19" s="43"/>
      <c r="D19" s="43"/>
    </row>
    <row r="20" spans="1:6" ht="15">
      <c r="A20" s="45" t="s">
        <v>578</v>
      </c>
      <c r="B20" s="17">
        <v>28</v>
      </c>
      <c r="C20" s="40">
        <f>+'Nota 28'!B17+'Nota 28'!F17</f>
        <v>-10022211829</v>
      </c>
      <c r="D20" s="40">
        <f>+'Nota 28'!C17+'Nota 28'!G17</f>
        <v>148438183</v>
      </c>
    </row>
    <row r="21" spans="1:6" ht="15">
      <c r="A21" s="42" t="s">
        <v>51</v>
      </c>
      <c r="B21" s="27"/>
      <c r="C21" s="43">
        <f>+C14+C17+C20</f>
        <v>105300784531</v>
      </c>
      <c r="D21" s="43">
        <f>+D14+D16+D20</f>
        <v>57994098640</v>
      </c>
    </row>
    <row r="22" spans="1:6">
      <c r="A22" s="44"/>
      <c r="B22" s="27"/>
      <c r="C22" s="43"/>
      <c r="D22" s="43"/>
    </row>
    <row r="23" spans="1:6" ht="15">
      <c r="A23" s="45" t="s">
        <v>52</v>
      </c>
      <c r="B23" s="17">
        <v>29</v>
      </c>
      <c r="C23" s="38">
        <f>-'Nota 29'!F11</f>
        <v>-84663373</v>
      </c>
      <c r="D23" s="38">
        <f>-'Nota 29'!G11</f>
        <v>-220197172</v>
      </c>
      <c r="F23" s="41"/>
    </row>
    <row r="24" spans="1:6" ht="15">
      <c r="A24" s="45" t="s">
        <v>53</v>
      </c>
      <c r="B24" s="17">
        <v>29</v>
      </c>
      <c r="C24" s="38">
        <f>-'Nota 29'!F12</f>
        <v>-20199564693</v>
      </c>
      <c r="D24" s="38">
        <f>-'Nota 29'!G12</f>
        <v>-12998612050</v>
      </c>
      <c r="F24" s="41"/>
    </row>
    <row r="25" spans="1:6" ht="15">
      <c r="A25" s="45" t="s">
        <v>54</v>
      </c>
      <c r="B25" s="17">
        <v>29</v>
      </c>
      <c r="C25" s="428">
        <f>+'Nota 29'!B14</f>
        <v>1208194257</v>
      </c>
      <c r="D25" s="38">
        <f>+'Nota 29'!C14</f>
        <v>1534915480</v>
      </c>
      <c r="F25" s="41"/>
    </row>
    <row r="26" spans="1:6" ht="15">
      <c r="A26" s="45" t="s">
        <v>55</v>
      </c>
      <c r="B26" s="17">
        <v>29</v>
      </c>
      <c r="C26" s="46">
        <f>-'Nota 29'!F13</f>
        <v>-8826006104</v>
      </c>
      <c r="D26" s="46">
        <f>-'Nota 29'!G13</f>
        <v>-672017785</v>
      </c>
    </row>
    <row r="27" spans="1:6" ht="15">
      <c r="A27" s="42" t="s">
        <v>56</v>
      </c>
      <c r="C27" s="43">
        <f>SUM(C23:C26)</f>
        <v>-27902039913</v>
      </c>
      <c r="D27" s="43">
        <f>SUM(D23:D26)</f>
        <v>-12355911527</v>
      </c>
    </row>
    <row r="28" spans="1:6" ht="15">
      <c r="A28" s="42"/>
      <c r="C28" s="43"/>
      <c r="D28" s="43"/>
    </row>
    <row r="29" spans="1:6" ht="15">
      <c r="A29" s="47" t="s">
        <v>57</v>
      </c>
      <c r="B29" s="27"/>
      <c r="C29" s="43">
        <f>+C21+C27</f>
        <v>77398744618</v>
      </c>
      <c r="D29" s="43">
        <f>+D21+D27</f>
        <v>45638187113</v>
      </c>
    </row>
    <row r="30" spans="1:6" ht="15">
      <c r="A30" s="47"/>
      <c r="B30" s="27"/>
      <c r="C30" s="43"/>
      <c r="D30" s="43"/>
    </row>
    <row r="31" spans="1:6" ht="15">
      <c r="A31" s="45" t="s">
        <v>7</v>
      </c>
      <c r="B31" s="17">
        <v>32</v>
      </c>
      <c r="C31" s="38">
        <f>-'Nota 32'!B15</f>
        <v>-7863861939.6000004</v>
      </c>
      <c r="D31" s="38">
        <f>-'Nota 32'!C15</f>
        <v>-4677194087.3000002</v>
      </c>
    </row>
    <row r="32" spans="1:6" ht="15">
      <c r="A32" s="45" t="s">
        <v>58</v>
      </c>
      <c r="B32" s="17"/>
      <c r="C32" s="46">
        <v>0</v>
      </c>
      <c r="D32" s="46">
        <v>-2048049651</v>
      </c>
    </row>
    <row r="33" spans="1:4" ht="15">
      <c r="A33" s="42"/>
      <c r="B33" s="27"/>
      <c r="C33" s="43"/>
      <c r="D33" s="43"/>
    </row>
    <row r="34" spans="1:4" ht="15.75" thickBot="1">
      <c r="A34" s="42" t="s">
        <v>59</v>
      </c>
      <c r="B34"/>
      <c r="C34" s="48">
        <f>+C29+C31+C32</f>
        <v>69534882678.399994</v>
      </c>
      <c r="D34" s="48">
        <f>+D29+D31+D32</f>
        <v>38912943374.699997</v>
      </c>
    </row>
    <row r="35" spans="1:4" ht="15.75" thickTop="1">
      <c r="A35" s="45"/>
    </row>
    <row r="36" spans="1:4">
      <c r="A36" s="44"/>
      <c r="B36" s="27"/>
      <c r="C36" s="49"/>
      <c r="D36" s="49"/>
    </row>
    <row r="37" spans="1:4">
      <c r="A37" s="31" t="s">
        <v>521</v>
      </c>
    </row>
    <row r="39" spans="1:4">
      <c r="A39" s="449" t="s">
        <v>596</v>
      </c>
      <c r="B39" s="449"/>
      <c r="C39" s="449"/>
      <c r="D39" s="449"/>
    </row>
    <row r="40" spans="1:4">
      <c r="A40" s="448"/>
      <c r="B40" s="448"/>
      <c r="C40" s="448"/>
      <c r="D40" s="448"/>
    </row>
    <row r="41" spans="1:4">
      <c r="A41" s="449"/>
      <c r="B41" s="449"/>
      <c r="C41" s="449"/>
      <c r="D41" s="449"/>
    </row>
    <row r="45" spans="1:4">
      <c r="A45" s="50"/>
      <c r="C45" s="465"/>
      <c r="D45" s="465"/>
    </row>
  </sheetData>
  <mergeCells count="8">
    <mergeCell ref="A6:D6"/>
    <mergeCell ref="A7:D7"/>
    <mergeCell ref="A8:D8"/>
    <mergeCell ref="A9:D9"/>
    <mergeCell ref="C45:D45"/>
    <mergeCell ref="A39:D39"/>
    <mergeCell ref="A40:D40"/>
    <mergeCell ref="A41:D41"/>
  </mergeCells>
  <hyperlinks>
    <hyperlink ref="B31" location="'Nota 32'!A1" display="'Nota 32'!A1" xr:uid="{00000000-0004-0000-0300-000000000000}"/>
    <hyperlink ref="B12" location="'Nota 25'!A1" display="'Nota 25'!A1" xr:uid="{00000000-0004-0000-0300-000001000000}"/>
    <hyperlink ref="B13" location="'Nota 26'!A1" display="'Nota 26'!A1" xr:uid="{00000000-0004-0000-0300-000002000000}"/>
    <hyperlink ref="B16" location="'Nota 27'!A1" display="'Nota 27'!A1" xr:uid="{00000000-0004-0000-0300-000003000000}"/>
    <hyperlink ref="B20" location="'Nota 28'!A1" display="'Nota 28'!A1" xr:uid="{00000000-0004-0000-0300-000004000000}"/>
    <hyperlink ref="B25" location="'Nota 29'!A1" display="'Nota 29'!A1" xr:uid="{00000000-0004-0000-0300-000005000000}"/>
    <hyperlink ref="B24" location="'Nota 29'!A1" display="'Nota 29'!A1" xr:uid="{00000000-0004-0000-0300-000006000000}"/>
    <hyperlink ref="B23" location="'Nota 29'!A1" display="'Nota 29'!A1" xr:uid="{00000000-0004-0000-0300-000007000000}"/>
    <hyperlink ref="B26" location="'Nota 29'!A1" display="'Nota 29'!A1" xr:uid="{00000000-0004-0000-0300-000008000000}"/>
  </hyperlinks>
  <printOptions horizontalCentered="1"/>
  <pageMargins left="0.31496062992125984" right="0.15748031496062992" top="0.74803149606299213" bottom="0.74803149606299213" header="0.31496062992125984" footer="0.31496062992125984"/>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G38"/>
  <sheetViews>
    <sheetView showGridLines="0" topLeftCell="A13" zoomScale="90" zoomScaleNormal="90" workbookViewId="0">
      <selection activeCell="A36" sqref="A36:E36"/>
    </sheetView>
  </sheetViews>
  <sheetFormatPr baseColWidth="10" defaultRowHeight="12.75"/>
  <cols>
    <col min="1" max="1" width="40.7109375" style="1" customWidth="1"/>
    <col min="2" max="5" width="26.7109375" style="51" customWidth="1"/>
    <col min="6" max="6" width="26.7109375" style="1" customWidth="1"/>
    <col min="7" max="16384" width="11.42578125" style="1"/>
  </cols>
  <sheetData>
    <row r="1" spans="1:7" ht="17.25" customHeight="1">
      <c r="A1" s="251"/>
      <c r="F1" s="34"/>
    </row>
    <row r="2" spans="1:7" ht="17.25" customHeight="1"/>
    <row r="3" spans="1:7" ht="17.25" customHeight="1"/>
    <row r="4" spans="1:7" ht="17.25" customHeight="1">
      <c r="B4" s="52"/>
      <c r="C4" s="52"/>
      <c r="D4" s="52"/>
      <c r="E4" s="52"/>
    </row>
    <row r="5" spans="1:7" ht="17.25" customHeight="1">
      <c r="A5" s="52"/>
      <c r="B5" s="52"/>
      <c r="C5" s="52"/>
      <c r="D5" s="52"/>
      <c r="E5" s="52"/>
    </row>
    <row r="6" spans="1:7" ht="15.75">
      <c r="A6" s="466" t="s">
        <v>559</v>
      </c>
      <c r="B6" s="466"/>
      <c r="C6" s="466"/>
      <c r="D6" s="466"/>
      <c r="E6" s="466"/>
      <c r="F6" s="466"/>
    </row>
    <row r="7" spans="1:7" ht="15">
      <c r="A7" s="467"/>
      <c r="B7" s="467"/>
      <c r="C7" s="467"/>
      <c r="D7" s="467"/>
      <c r="E7" s="467"/>
    </row>
    <row r="8" spans="1:7" ht="15">
      <c r="A8" s="467" t="s">
        <v>60</v>
      </c>
      <c r="B8" s="467"/>
      <c r="C8" s="467"/>
      <c r="D8" s="467"/>
      <c r="E8" s="467"/>
    </row>
    <row r="9" spans="1:7" ht="14.25">
      <c r="A9" s="53"/>
      <c r="B9" s="53"/>
      <c r="C9" s="53"/>
      <c r="D9" s="53"/>
      <c r="E9" s="53"/>
    </row>
    <row r="10" spans="1:7" ht="15" customHeight="1">
      <c r="A10" s="468"/>
      <c r="B10" s="469" t="s">
        <v>5</v>
      </c>
      <c r="C10" s="469" t="s">
        <v>37</v>
      </c>
      <c r="D10" s="469" t="s">
        <v>61</v>
      </c>
      <c r="E10" s="469" t="s">
        <v>62</v>
      </c>
      <c r="F10" s="469" t="s">
        <v>63</v>
      </c>
    </row>
    <row r="11" spans="1:7" ht="15.75" customHeight="1">
      <c r="A11" s="468"/>
      <c r="B11" s="470"/>
      <c r="C11" s="470"/>
      <c r="D11" s="470" t="s">
        <v>63</v>
      </c>
      <c r="E11" s="470"/>
      <c r="F11" s="470"/>
    </row>
    <row r="12" spans="1:7" ht="8.1" customHeight="1">
      <c r="A12" s="54"/>
      <c r="B12" s="21"/>
      <c r="C12" s="21"/>
      <c r="D12" s="21"/>
      <c r="E12" s="21"/>
      <c r="F12" s="54"/>
    </row>
    <row r="13" spans="1:7" ht="15" customHeight="1">
      <c r="A13" s="423" t="s">
        <v>529</v>
      </c>
      <c r="B13" s="55">
        <v>138770000000</v>
      </c>
      <c r="C13" s="55">
        <v>215192956</v>
      </c>
      <c r="D13" s="55">
        <v>4088666164</v>
      </c>
      <c r="E13" s="55">
        <v>0</v>
      </c>
      <c r="F13" s="55">
        <f t="shared" ref="F13:F18" si="0">SUM(B13:E13)</f>
        <v>143073859120</v>
      </c>
      <c r="G13" s="56"/>
    </row>
    <row r="14" spans="1:7" ht="15" customHeight="1">
      <c r="A14" s="424" t="s">
        <v>541</v>
      </c>
      <c r="B14" s="21">
        <v>4000000000</v>
      </c>
      <c r="C14" s="59"/>
      <c r="D14" s="21">
        <v>-4000000000</v>
      </c>
      <c r="E14" s="21"/>
      <c r="F14" s="55">
        <f t="shared" si="0"/>
        <v>0</v>
      </c>
      <c r="G14" s="56"/>
    </row>
    <row r="15" spans="1:7" ht="15" customHeight="1">
      <c r="A15" s="424" t="s">
        <v>542</v>
      </c>
      <c r="B15" s="21"/>
      <c r="C15" s="21"/>
      <c r="D15" s="21">
        <v>-88666164</v>
      </c>
      <c r="E15" s="21"/>
      <c r="F15" s="55">
        <f t="shared" si="0"/>
        <v>-88666164</v>
      </c>
      <c r="G15" s="56"/>
    </row>
    <row r="16" spans="1:7" ht="15" customHeight="1">
      <c r="A16" s="425" t="s">
        <v>65</v>
      </c>
      <c r="B16" s="60"/>
      <c r="C16" s="60">
        <v>2048049651</v>
      </c>
      <c r="D16" s="60"/>
      <c r="E16" s="60"/>
      <c r="F16" s="55">
        <f t="shared" si="0"/>
        <v>2048049651</v>
      </c>
      <c r="G16" s="56"/>
    </row>
    <row r="17" spans="1:7" ht="15" customHeight="1">
      <c r="A17" s="425" t="s">
        <v>66</v>
      </c>
      <c r="B17" s="60"/>
      <c r="C17" s="60"/>
      <c r="D17" s="60"/>
      <c r="E17" s="60">
        <v>27067878510</v>
      </c>
      <c r="F17" s="55">
        <f t="shared" si="0"/>
        <v>27067878510</v>
      </c>
      <c r="G17" s="56"/>
    </row>
    <row r="18" spans="1:7" ht="15" customHeight="1">
      <c r="A18" s="425" t="s">
        <v>64</v>
      </c>
      <c r="B18" s="57"/>
      <c r="C18" s="57">
        <v>0</v>
      </c>
      <c r="D18" s="57">
        <v>38912943375</v>
      </c>
      <c r="E18" s="57"/>
      <c r="F18" s="58">
        <f t="shared" si="0"/>
        <v>38912943375</v>
      </c>
      <c r="G18" s="56"/>
    </row>
    <row r="19" spans="1:7" ht="15" customHeight="1">
      <c r="A19" s="423" t="s">
        <v>530</v>
      </c>
      <c r="B19" s="55">
        <f>SUM(B13:B18)</f>
        <v>142770000000</v>
      </c>
      <c r="C19" s="55">
        <f>SUM(C13:C18)</f>
        <v>2263242607</v>
      </c>
      <c r="D19" s="55">
        <f>SUM(D13:D18)</f>
        <v>38912943375</v>
      </c>
      <c r="E19" s="55">
        <f>SUM(E13:E18)</f>
        <v>27067878510</v>
      </c>
      <c r="F19" s="55">
        <f>SUM(F13:F18)</f>
        <v>211014064492</v>
      </c>
      <c r="G19" s="56"/>
    </row>
    <row r="20" spans="1:7" ht="8.25" customHeight="1">
      <c r="A20" s="424"/>
      <c r="B20" s="21"/>
      <c r="C20" s="21"/>
      <c r="D20" s="21"/>
      <c r="E20" s="21"/>
      <c r="F20" s="54"/>
    </row>
    <row r="21" spans="1:7" ht="15" customHeight="1">
      <c r="A21" s="424" t="s">
        <v>539</v>
      </c>
      <c r="B21" s="21">
        <f>+D19</f>
        <v>38912943375</v>
      </c>
      <c r="C21" s="59"/>
      <c r="D21" s="21">
        <f>-D19</f>
        <v>-38912943375</v>
      </c>
      <c r="E21" s="21"/>
      <c r="F21" s="55">
        <f t="shared" ref="F21:F26" si="1">SUM(B21:E21)</f>
        <v>0</v>
      </c>
    </row>
    <row r="22" spans="1:7" ht="15" customHeight="1">
      <c r="A22" s="424" t="s">
        <v>540</v>
      </c>
      <c r="B22" s="21">
        <v>317056625</v>
      </c>
      <c r="C22" s="59"/>
      <c r="D22" s="21"/>
      <c r="E22" s="21"/>
      <c r="F22" s="55">
        <f t="shared" si="1"/>
        <v>317056625</v>
      </c>
    </row>
    <row r="23" spans="1:7" ht="15" customHeight="1">
      <c r="A23" s="424" t="s">
        <v>531</v>
      </c>
      <c r="B23" s="21"/>
      <c r="C23" s="21"/>
      <c r="D23" s="21"/>
      <c r="E23" s="21"/>
      <c r="F23" s="55">
        <f t="shared" si="1"/>
        <v>0</v>
      </c>
    </row>
    <row r="24" spans="1:7" s="54" customFormat="1" ht="15" customHeight="1">
      <c r="A24" s="425" t="s">
        <v>65</v>
      </c>
      <c r="B24" s="60"/>
      <c r="C24" s="60"/>
      <c r="D24" s="60"/>
      <c r="E24" s="60"/>
      <c r="F24" s="55">
        <f t="shared" si="1"/>
        <v>0</v>
      </c>
    </row>
    <row r="25" spans="1:7" ht="15" customHeight="1">
      <c r="A25" s="425" t="s">
        <v>66</v>
      </c>
      <c r="B25" s="60"/>
      <c r="C25" s="60"/>
      <c r="D25" s="60"/>
      <c r="E25" s="60">
        <v>71426144876</v>
      </c>
      <c r="F25" s="55">
        <f t="shared" si="1"/>
        <v>71426144876</v>
      </c>
      <c r="G25" s="54"/>
    </row>
    <row r="26" spans="1:7" s="54" customFormat="1" ht="15" customHeight="1">
      <c r="A26" s="425" t="s">
        <v>64</v>
      </c>
      <c r="B26" s="57"/>
      <c r="C26" s="57">
        <v>0</v>
      </c>
      <c r="D26" s="57">
        <f>+BG!F46</f>
        <v>69534882678</v>
      </c>
      <c r="E26" s="57"/>
      <c r="F26" s="58">
        <f t="shared" si="1"/>
        <v>69534882678</v>
      </c>
    </row>
    <row r="27" spans="1:7" ht="21" customHeight="1" thickBot="1">
      <c r="A27" s="423" t="s">
        <v>570</v>
      </c>
      <c r="B27" s="61">
        <f>+SUM(B19:B26)</f>
        <v>182000000000</v>
      </c>
      <c r="C27" s="61">
        <f>+SUM(C19:C26)</f>
        <v>2263242607</v>
      </c>
      <c r="D27" s="61">
        <f>+SUM(D19:D26)</f>
        <v>69534882678</v>
      </c>
      <c r="E27" s="61">
        <f>+SUM(E19:E26)</f>
        <v>98494023386</v>
      </c>
      <c r="F27" s="61">
        <f>+SUM(F19:F26)</f>
        <v>352292148671</v>
      </c>
    </row>
    <row r="28" spans="1:7" ht="13.5" thickTop="1">
      <c r="A28" s="14"/>
      <c r="B28" s="62"/>
      <c r="C28" s="62"/>
      <c r="D28" s="62"/>
      <c r="E28" s="62"/>
    </row>
    <row r="29" spans="1:7">
      <c r="A29" s="31" t="s">
        <v>543</v>
      </c>
      <c r="B29" s="63"/>
      <c r="C29" s="63"/>
      <c r="D29" s="63"/>
      <c r="F29" s="25"/>
    </row>
    <row r="30" spans="1:7">
      <c r="A30" s="31" t="s">
        <v>544</v>
      </c>
      <c r="B30" s="63"/>
      <c r="C30" s="63"/>
      <c r="D30" s="63"/>
      <c r="F30" s="25"/>
    </row>
    <row r="31" spans="1:7">
      <c r="A31" s="31" t="s">
        <v>545</v>
      </c>
    </row>
    <row r="32" spans="1:7">
      <c r="A32" s="31" t="s">
        <v>546</v>
      </c>
    </row>
    <row r="33" spans="1:5">
      <c r="A33" s="31"/>
    </row>
    <row r="34" spans="1:5">
      <c r="A34" s="31" t="s">
        <v>521</v>
      </c>
      <c r="B34" s="63"/>
      <c r="C34" s="63"/>
      <c r="D34" s="63"/>
    </row>
    <row r="35" spans="1:5">
      <c r="E35" s="64"/>
    </row>
    <row r="36" spans="1:5">
      <c r="A36" s="449" t="s">
        <v>596</v>
      </c>
      <c r="B36" s="449"/>
      <c r="C36" s="449"/>
      <c r="D36" s="449"/>
      <c r="E36" s="449"/>
    </row>
    <row r="37" spans="1:5">
      <c r="A37" s="448"/>
      <c r="B37" s="448"/>
      <c r="C37" s="448"/>
      <c r="D37" s="448"/>
      <c r="E37" s="448"/>
    </row>
    <row r="38" spans="1:5">
      <c r="A38" s="449"/>
      <c r="B38" s="449"/>
      <c r="C38" s="449"/>
      <c r="D38" s="449"/>
      <c r="E38" s="449"/>
    </row>
  </sheetData>
  <mergeCells count="12">
    <mergeCell ref="A36:E36"/>
    <mergeCell ref="A37:E37"/>
    <mergeCell ref="A38:E38"/>
    <mergeCell ref="A6:F6"/>
    <mergeCell ref="A7:E7"/>
    <mergeCell ref="A8:E8"/>
    <mergeCell ref="A10:A11"/>
    <mergeCell ref="B10:B11"/>
    <mergeCell ref="C10:C11"/>
    <mergeCell ref="D10:D11"/>
    <mergeCell ref="E10:E11"/>
    <mergeCell ref="F10:F11"/>
  </mergeCells>
  <pageMargins left="0.27559055118110237" right="0.19685039370078741" top="0.74803149606299213" bottom="0.74803149606299213" header="0.31496062992125984" footer="0.31496062992125984"/>
  <pageSetup paperSize="9" scale="8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H55"/>
  <sheetViews>
    <sheetView showGridLines="0" topLeftCell="A30" zoomScale="90" zoomScaleNormal="90" workbookViewId="0">
      <selection activeCell="A54" sqref="A54:C54"/>
    </sheetView>
  </sheetViews>
  <sheetFormatPr baseColWidth="10" defaultColWidth="78" defaultRowHeight="14.25"/>
  <cols>
    <col min="1" max="1" width="78" style="6" customWidth="1"/>
    <col min="2" max="2" width="21.140625" style="65" customWidth="1"/>
    <col min="3" max="3" width="27.5703125" style="65" customWidth="1"/>
    <col min="4" max="4" width="5.42578125" style="6" customWidth="1"/>
    <col min="5" max="5" width="2.28515625" style="6" customWidth="1"/>
    <col min="6" max="6" width="4.42578125" style="6" customWidth="1"/>
    <col min="7" max="7" width="21.42578125" style="6" customWidth="1"/>
    <col min="8" max="8" width="16.42578125" style="65" bestFit="1" customWidth="1"/>
    <col min="9" max="255" width="10.85546875" style="6" customWidth="1"/>
    <col min="256" max="16384" width="78" style="6"/>
  </cols>
  <sheetData>
    <row r="1" spans="1:8" ht="17.25" customHeight="1">
      <c r="A1" s="251"/>
      <c r="C1" s="34"/>
    </row>
    <row r="2" spans="1:8" ht="17.25" customHeight="1">
      <c r="A2" s="251"/>
      <c r="C2" s="34"/>
    </row>
    <row r="3" spans="1:8" ht="17.25" customHeight="1">
      <c r="A3" s="66"/>
      <c r="B3" s="67"/>
      <c r="C3" s="67"/>
      <c r="H3" s="6"/>
    </row>
    <row r="4" spans="1:8" ht="17.25" customHeight="1">
      <c r="A4" s="66"/>
      <c r="B4" s="67"/>
      <c r="C4" s="67"/>
      <c r="H4" s="6"/>
    </row>
    <row r="5" spans="1:8" ht="17.25" customHeight="1">
      <c r="A5" s="66"/>
      <c r="B5" s="67"/>
      <c r="C5" s="67"/>
      <c r="H5" s="6"/>
    </row>
    <row r="6" spans="1:8" s="1" customFormat="1" ht="15">
      <c r="A6" s="456" t="s">
        <v>560</v>
      </c>
      <c r="B6" s="456"/>
      <c r="C6" s="456"/>
    </row>
    <row r="7" spans="1:8" s="1" customFormat="1" ht="15">
      <c r="A7" s="471"/>
      <c r="B7" s="471"/>
      <c r="C7" s="471"/>
    </row>
    <row r="8" spans="1:8" s="1" customFormat="1" ht="15">
      <c r="A8" s="471" t="s">
        <v>67</v>
      </c>
      <c r="B8" s="471"/>
      <c r="C8" s="471"/>
    </row>
    <row r="9" spans="1:8" s="1" customFormat="1" ht="12.75"/>
    <row r="10" spans="1:8" s="1" customFormat="1">
      <c r="A10" s="68"/>
      <c r="B10" s="68"/>
      <c r="C10" s="68"/>
    </row>
    <row r="11" spans="1:8" s="1" customFormat="1">
      <c r="A11" s="68"/>
      <c r="B11" s="68"/>
      <c r="C11" s="68"/>
    </row>
    <row r="12" spans="1:8" s="1" customFormat="1" ht="15">
      <c r="A12" s="261"/>
      <c r="B12" s="260">
        <f>+ER!C11</f>
        <v>2024</v>
      </c>
      <c r="C12" s="260">
        <f>+ER!D11</f>
        <v>2023</v>
      </c>
    </row>
    <row r="13" spans="1:8" s="1" customFormat="1">
      <c r="A13" s="6"/>
      <c r="B13" s="69"/>
      <c r="C13" s="69"/>
    </row>
    <row r="14" spans="1:8" s="1" customFormat="1" ht="15">
      <c r="A14" s="52" t="s">
        <v>68</v>
      </c>
      <c r="B14" s="65"/>
      <c r="C14" s="65"/>
      <c r="H14" s="51"/>
    </row>
    <row r="15" spans="1:8" s="1" customFormat="1">
      <c r="A15" s="6" t="s">
        <v>69</v>
      </c>
      <c r="B15" s="70">
        <v>182063443546</v>
      </c>
      <c r="C15" s="70">
        <v>160828442837</v>
      </c>
      <c r="H15" s="51"/>
    </row>
    <row r="16" spans="1:8" s="1" customFormat="1">
      <c r="A16" s="6" t="s">
        <v>70</v>
      </c>
      <c r="B16" s="70">
        <v>-48352059995</v>
      </c>
      <c r="C16" s="70">
        <v>-125633265770</v>
      </c>
      <c r="E16" s="25"/>
      <c r="G16" s="72"/>
      <c r="H16" s="51"/>
    </row>
    <row r="17" spans="1:8" s="1" customFormat="1">
      <c r="A17" s="6" t="s">
        <v>71</v>
      </c>
      <c r="B17" s="70">
        <v>-5936042619</v>
      </c>
      <c r="C17" s="70">
        <v>-5989804858</v>
      </c>
      <c r="E17" s="25"/>
      <c r="G17" s="72"/>
      <c r="H17" s="51"/>
    </row>
    <row r="18" spans="1:8" s="1" customFormat="1" ht="15">
      <c r="A18" s="263" t="s">
        <v>72</v>
      </c>
      <c r="B18" s="264">
        <f>SUM(B15:B17)</f>
        <v>127775340932</v>
      </c>
      <c r="C18" s="264">
        <f>SUM(C15:C17)</f>
        <v>29205372209</v>
      </c>
      <c r="H18" s="51"/>
    </row>
    <row r="19" spans="1:8" s="1" customFormat="1">
      <c r="A19" s="6"/>
      <c r="B19" s="71"/>
      <c r="C19" s="71"/>
      <c r="E19" s="25"/>
      <c r="G19" s="72"/>
      <c r="H19" s="51"/>
    </row>
    <row r="20" spans="1:8" s="1" customFormat="1">
      <c r="A20" s="6" t="s">
        <v>73</v>
      </c>
      <c r="B20" s="70">
        <v>0</v>
      </c>
      <c r="C20" s="70">
        <v>0</v>
      </c>
      <c r="E20" s="25"/>
      <c r="G20" s="72"/>
      <c r="H20" s="51"/>
    </row>
    <row r="21" spans="1:8" s="1" customFormat="1">
      <c r="A21" s="6" t="s">
        <v>74</v>
      </c>
      <c r="B21" s="73">
        <v>-7643274822</v>
      </c>
      <c r="C21" s="73">
        <v>-478631581</v>
      </c>
      <c r="E21" s="25"/>
      <c r="H21" s="51"/>
    </row>
    <row r="22" spans="1:8" s="1" customFormat="1" ht="15">
      <c r="A22" s="263" t="s">
        <v>75</v>
      </c>
      <c r="B22" s="264">
        <f>SUM(B18:B21)</f>
        <v>120132066110</v>
      </c>
      <c r="C22" s="264">
        <f>SUM(C18:C21)</f>
        <v>28726740628</v>
      </c>
      <c r="H22" s="51"/>
    </row>
    <row r="23" spans="1:8" s="1" customFormat="1">
      <c r="A23" s="6"/>
      <c r="B23" s="65"/>
      <c r="C23" s="65"/>
      <c r="H23" s="51"/>
    </row>
    <row r="24" spans="1:8" s="1" customFormat="1" ht="15">
      <c r="A24" s="52" t="s">
        <v>76</v>
      </c>
      <c r="B24" s="65"/>
      <c r="C24" s="65"/>
      <c r="H24" s="51"/>
    </row>
    <row r="25" spans="1:8" s="1" customFormat="1">
      <c r="A25" s="6" t="s">
        <v>77</v>
      </c>
      <c r="B25" s="74">
        <v>-23655298865</v>
      </c>
      <c r="C25" s="74">
        <v>-83830666911</v>
      </c>
      <c r="E25" s="25"/>
      <c r="H25" s="51"/>
    </row>
    <row r="26" spans="1:8" s="1" customFormat="1" hidden="1">
      <c r="A26" s="6" t="s">
        <v>78</v>
      </c>
      <c r="B26" s="74"/>
      <c r="C26" s="74"/>
      <c r="E26" s="25"/>
      <c r="H26" s="51"/>
    </row>
    <row r="27" spans="1:8" s="1" customFormat="1" hidden="1">
      <c r="A27" s="6" t="s">
        <v>79</v>
      </c>
      <c r="B27" s="74">
        <v>0</v>
      </c>
      <c r="C27" s="74">
        <v>0</v>
      </c>
      <c r="H27" s="51"/>
    </row>
    <row r="28" spans="1:8" s="1" customFormat="1" hidden="1">
      <c r="A28" s="6" t="s">
        <v>80</v>
      </c>
      <c r="B28" s="65">
        <v>0</v>
      </c>
      <c r="C28" s="65">
        <v>0</v>
      </c>
      <c r="H28" s="51"/>
    </row>
    <row r="29" spans="1:8" s="1" customFormat="1" hidden="1">
      <c r="A29" s="6" t="s">
        <v>81</v>
      </c>
      <c r="B29" s="65">
        <v>0</v>
      </c>
      <c r="C29" s="65">
        <v>0</v>
      </c>
      <c r="H29" s="51"/>
    </row>
    <row r="30" spans="1:8" s="1" customFormat="1">
      <c r="A30" s="6" t="s">
        <v>582</v>
      </c>
      <c r="B30" s="74">
        <v>-40000000000</v>
      </c>
      <c r="C30" s="65">
        <v>0</v>
      </c>
      <c r="H30" s="51"/>
    </row>
    <row r="31" spans="1:8" s="1" customFormat="1">
      <c r="A31" s="6" t="s">
        <v>583</v>
      </c>
      <c r="B31" s="74">
        <v>-179328487255</v>
      </c>
      <c r="C31" s="65">
        <v>0</v>
      </c>
      <c r="H31" s="51"/>
    </row>
    <row r="32" spans="1:8" s="1" customFormat="1" ht="15">
      <c r="A32" s="263" t="s">
        <v>82</v>
      </c>
      <c r="B32" s="264">
        <f>SUM(B25:B31)</f>
        <v>-242983786120</v>
      </c>
      <c r="C32" s="264">
        <f>SUM(C25:C31)</f>
        <v>-83830666911</v>
      </c>
      <c r="H32" s="51"/>
    </row>
    <row r="33" spans="1:8" s="1" customFormat="1">
      <c r="A33" s="6"/>
      <c r="B33" s="65"/>
      <c r="C33" s="65"/>
      <c r="H33" s="51"/>
    </row>
    <row r="34" spans="1:8" s="1" customFormat="1" ht="15">
      <c r="A34" s="52" t="s">
        <v>83</v>
      </c>
      <c r="B34" s="65"/>
      <c r="C34" s="65"/>
      <c r="H34" s="51"/>
    </row>
    <row r="35" spans="1:8" s="1" customFormat="1">
      <c r="A35" s="6" t="s">
        <v>580</v>
      </c>
      <c r="B35" s="74">
        <v>-25684338363</v>
      </c>
      <c r="C35" s="74">
        <v>-57631984872</v>
      </c>
      <c r="H35" s="51"/>
    </row>
    <row r="36" spans="1:8" s="1" customFormat="1">
      <c r="A36" s="6" t="s">
        <v>581</v>
      </c>
      <c r="B36" s="74">
        <v>52715407050</v>
      </c>
      <c r="C36" s="74">
        <v>134131282725</v>
      </c>
      <c r="H36" s="51"/>
    </row>
    <row r="37" spans="1:8" s="1" customFormat="1">
      <c r="A37" s="6" t="s">
        <v>84</v>
      </c>
      <c r="B37" s="74">
        <v>317056625</v>
      </c>
      <c r="C37" s="74">
        <v>0</v>
      </c>
      <c r="H37" s="51"/>
    </row>
    <row r="38" spans="1:8" s="1" customFormat="1">
      <c r="A38" s="6" t="s">
        <v>85</v>
      </c>
      <c r="B38" s="74">
        <v>0</v>
      </c>
      <c r="C38" s="74">
        <v>-88666163</v>
      </c>
      <c r="H38" s="51"/>
    </row>
    <row r="39" spans="1:8" s="1" customFormat="1">
      <c r="A39" s="6" t="s">
        <v>584</v>
      </c>
      <c r="B39" s="74">
        <v>120000000000</v>
      </c>
      <c r="C39" s="74">
        <v>0</v>
      </c>
      <c r="H39" s="51"/>
    </row>
    <row r="40" spans="1:8" s="1" customFormat="1" ht="15">
      <c r="A40" s="263" t="s">
        <v>86</v>
      </c>
      <c r="B40" s="264">
        <f>SUM(B35:B39)</f>
        <v>147348125312</v>
      </c>
      <c r="C40" s="264">
        <f>SUM(C35:C39)</f>
        <v>76410631690</v>
      </c>
      <c r="H40" s="51"/>
    </row>
    <row r="41" spans="1:8" s="1" customFormat="1" ht="15">
      <c r="A41" s="75"/>
      <c r="B41" s="76"/>
      <c r="C41" s="76"/>
      <c r="H41" s="16"/>
    </row>
    <row r="42" spans="1:8" s="1" customFormat="1">
      <c r="A42" s="6" t="s">
        <v>87</v>
      </c>
      <c r="B42" s="74">
        <v>-8826006104</v>
      </c>
      <c r="C42" s="74">
        <v>-672017786</v>
      </c>
      <c r="H42" s="16"/>
    </row>
    <row r="43" spans="1:8" s="1" customFormat="1" ht="15">
      <c r="A43" s="75"/>
      <c r="B43" s="76"/>
      <c r="C43" s="76"/>
      <c r="H43" s="16"/>
    </row>
    <row r="44" spans="1:8" s="1" customFormat="1" ht="15">
      <c r="A44" s="263" t="s">
        <v>88</v>
      </c>
      <c r="B44" s="264">
        <f>+B22+B32+B40+B42</f>
        <v>15670399198</v>
      </c>
      <c r="C44" s="264">
        <f>+C22+C32+C40+C42</f>
        <v>20634687621</v>
      </c>
      <c r="H44" s="51"/>
    </row>
    <row r="45" spans="1:8">
      <c r="A45" s="77"/>
      <c r="B45" s="65">
        <v>0</v>
      </c>
      <c r="C45" s="65">
        <v>0</v>
      </c>
    </row>
    <row r="46" spans="1:8" s="1" customFormat="1">
      <c r="A46" s="77" t="s">
        <v>89</v>
      </c>
      <c r="B46" s="65">
        <f>+C48</f>
        <v>21848989553</v>
      </c>
      <c r="C46" s="65">
        <v>1214301932</v>
      </c>
      <c r="G46" s="51"/>
      <c r="H46" s="51"/>
    </row>
    <row r="47" spans="1:8" s="1" customFormat="1">
      <c r="A47" s="6"/>
      <c r="B47" s="65"/>
      <c r="C47" s="65"/>
      <c r="G47" s="51"/>
      <c r="H47" s="51"/>
    </row>
    <row r="48" spans="1:8" s="1" customFormat="1" ht="18.75">
      <c r="A48" s="265" t="s">
        <v>90</v>
      </c>
      <c r="B48" s="266">
        <f>+SUM(B44:B46)</f>
        <v>37519388751</v>
      </c>
      <c r="C48" s="266">
        <f>+SUM(C44:C46)</f>
        <v>21848989553</v>
      </c>
      <c r="H48" s="51"/>
    </row>
    <row r="49" spans="1:8" s="1" customFormat="1">
      <c r="A49" s="6"/>
      <c r="B49" s="78"/>
      <c r="C49" s="79"/>
      <c r="H49" s="51"/>
    </row>
    <row r="50" spans="1:8">
      <c r="B50" s="63"/>
      <c r="C50" s="63"/>
    </row>
    <row r="51" spans="1:8">
      <c r="A51" s="31" t="s">
        <v>521</v>
      </c>
      <c r="B51" s="63"/>
      <c r="C51" s="63"/>
    </row>
    <row r="52" spans="1:8">
      <c r="A52" s="31"/>
      <c r="B52" s="63"/>
      <c r="C52" s="63"/>
    </row>
    <row r="53" spans="1:8">
      <c r="A53" s="447"/>
      <c r="B53" s="447"/>
      <c r="C53" s="447"/>
    </row>
    <row r="54" spans="1:8">
      <c r="A54" s="461" t="s">
        <v>596</v>
      </c>
      <c r="B54" s="461"/>
      <c r="C54" s="461"/>
    </row>
    <row r="55" spans="1:8">
      <c r="A55" s="449"/>
      <c r="B55" s="449"/>
      <c r="C55" s="449"/>
    </row>
  </sheetData>
  <mergeCells count="6">
    <mergeCell ref="A55:C55"/>
    <mergeCell ref="A6:C6"/>
    <mergeCell ref="A7:C7"/>
    <mergeCell ref="A8:C8"/>
    <mergeCell ref="A53:C53"/>
    <mergeCell ref="A54:C54"/>
  </mergeCells>
  <pageMargins left="0.43" right="0.15748031496062992" top="0.74803149606299213" bottom="0.74803149606299213" header="0.31496062992125984" footer="0.31496062992125984"/>
  <pageSetup paperSize="9" scale="7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1:J24"/>
  <sheetViews>
    <sheetView showGridLines="0" topLeftCell="A13" workbookViewId="0">
      <selection activeCell="A23" sqref="A23:I23"/>
    </sheetView>
  </sheetViews>
  <sheetFormatPr baseColWidth="10" defaultRowHeight="14.25"/>
  <cols>
    <col min="1" max="8" width="11.42578125" style="6"/>
    <col min="9" max="9" width="26.7109375" style="6" customWidth="1"/>
    <col min="10" max="16384" width="11.42578125" style="6"/>
  </cols>
  <sheetData>
    <row r="1" spans="1:10" ht="16.5" customHeight="1">
      <c r="A1" s="251"/>
      <c r="I1" s="80" t="s">
        <v>0</v>
      </c>
    </row>
    <row r="2" spans="1:10" ht="16.5" customHeight="1">
      <c r="A2" s="251"/>
      <c r="I2" s="80"/>
    </row>
    <row r="3" spans="1:10" ht="16.5" customHeight="1">
      <c r="A3" s="251"/>
      <c r="I3" s="80"/>
    </row>
    <row r="4" spans="1:10" ht="16.5" customHeight="1">
      <c r="A4" s="251"/>
      <c r="I4" s="80"/>
    </row>
    <row r="5" spans="1:10" ht="16.5" customHeight="1"/>
    <row r="6" spans="1:10" ht="15" customHeight="1">
      <c r="A6" s="478" t="s">
        <v>553</v>
      </c>
      <c r="B6" s="478"/>
      <c r="C6" s="478"/>
      <c r="D6" s="478"/>
      <c r="E6" s="478"/>
      <c r="F6" s="478"/>
      <c r="G6" s="478"/>
      <c r="H6" s="478"/>
      <c r="I6" s="478"/>
      <c r="J6" s="4"/>
    </row>
    <row r="7" spans="1:10" ht="15" customHeight="1">
      <c r="A7" s="4"/>
      <c r="B7" s="4"/>
      <c r="C7" s="4"/>
      <c r="D7" s="4"/>
      <c r="E7" s="4"/>
      <c r="F7" s="4"/>
      <c r="G7" s="4"/>
      <c r="H7" s="4"/>
      <c r="I7" s="4"/>
      <c r="J7" s="4"/>
    </row>
    <row r="8" spans="1:10" ht="15" customHeight="1">
      <c r="A8" s="267" t="s">
        <v>91</v>
      </c>
      <c r="B8" s="268"/>
      <c r="C8" s="268"/>
      <c r="D8" s="268"/>
      <c r="E8" s="268"/>
      <c r="F8" s="268"/>
      <c r="G8" s="268"/>
      <c r="H8" s="268"/>
      <c r="I8" s="269"/>
      <c r="J8" s="81"/>
    </row>
    <row r="9" spans="1:10" ht="15" customHeight="1">
      <c r="A9" s="479" t="s">
        <v>92</v>
      </c>
      <c r="B9" s="480"/>
      <c r="C9" s="480"/>
      <c r="D9" s="480"/>
      <c r="E9" s="480"/>
      <c r="F9" s="480"/>
      <c r="G9" s="480"/>
      <c r="H9" s="480"/>
      <c r="I9" s="481"/>
    </row>
    <row r="10" spans="1:10" ht="15" customHeight="1">
      <c r="A10" s="482" t="s">
        <v>93</v>
      </c>
      <c r="B10" s="483"/>
      <c r="C10" s="82"/>
      <c r="D10" s="82"/>
      <c r="E10" s="82"/>
      <c r="F10" s="82"/>
      <c r="G10" s="82"/>
      <c r="H10" s="82"/>
      <c r="I10" s="83"/>
    </row>
    <row r="11" spans="1:10" ht="103.5" customHeight="1">
      <c r="A11" s="484" t="s">
        <v>94</v>
      </c>
      <c r="B11" s="485"/>
      <c r="C11" s="485"/>
      <c r="D11" s="485"/>
      <c r="E11" s="485"/>
      <c r="F11" s="485"/>
      <c r="G11" s="485"/>
      <c r="H11" s="485"/>
      <c r="I11" s="486"/>
      <c r="J11" s="3"/>
    </row>
    <row r="12" spans="1:10" ht="11.25" customHeight="1">
      <c r="A12" s="84"/>
      <c r="B12" s="85"/>
      <c r="C12" s="85"/>
      <c r="D12" s="85"/>
      <c r="E12" s="85"/>
      <c r="F12" s="85"/>
      <c r="G12" s="85"/>
      <c r="H12" s="85"/>
      <c r="I12" s="86"/>
      <c r="J12" s="3"/>
    </row>
    <row r="13" spans="1:10" ht="60" customHeight="1">
      <c r="A13" s="487" t="s">
        <v>95</v>
      </c>
      <c r="B13" s="488"/>
      <c r="C13" s="488"/>
      <c r="D13" s="488"/>
      <c r="E13" s="488"/>
      <c r="F13" s="488"/>
      <c r="G13" s="488"/>
      <c r="H13" s="488"/>
      <c r="I13" s="489"/>
    </row>
    <row r="14" spans="1:10" ht="12.75" customHeight="1">
      <c r="A14" s="87"/>
      <c r="B14" s="88"/>
      <c r="C14" s="88"/>
      <c r="D14" s="88"/>
      <c r="E14" s="88"/>
      <c r="F14" s="88"/>
      <c r="G14" s="88"/>
      <c r="H14" s="88"/>
      <c r="I14" s="89"/>
    </row>
    <row r="15" spans="1:10" ht="54.75" customHeight="1">
      <c r="A15" s="475" t="s">
        <v>96</v>
      </c>
      <c r="B15" s="476"/>
      <c r="C15" s="476"/>
      <c r="D15" s="476"/>
      <c r="E15" s="476"/>
      <c r="F15" s="476"/>
      <c r="G15" s="476"/>
      <c r="H15" s="476"/>
      <c r="I15" s="477"/>
    </row>
    <row r="16" spans="1:10" ht="15" customHeight="1">
      <c r="A16" s="472"/>
      <c r="B16" s="473"/>
      <c r="C16" s="473"/>
      <c r="D16" s="473"/>
      <c r="E16" s="473"/>
      <c r="F16" s="473"/>
      <c r="G16" s="473"/>
      <c r="H16" s="473"/>
      <c r="I16" s="474"/>
    </row>
    <row r="17" spans="1:9" ht="51.75" customHeight="1">
      <c r="A17" s="475" t="s">
        <v>554</v>
      </c>
      <c r="B17" s="476"/>
      <c r="C17" s="476"/>
      <c r="D17" s="476"/>
      <c r="E17" s="476"/>
      <c r="F17" s="476"/>
      <c r="G17" s="476"/>
      <c r="H17" s="476"/>
      <c r="I17" s="477"/>
    </row>
    <row r="18" spans="1:9" ht="15" customHeight="1">
      <c r="A18" s="472"/>
      <c r="B18" s="473"/>
      <c r="C18" s="473"/>
      <c r="D18" s="473"/>
      <c r="E18" s="473"/>
      <c r="F18" s="473"/>
      <c r="G18" s="473"/>
      <c r="H18" s="473"/>
      <c r="I18" s="474"/>
    </row>
    <row r="19" spans="1:9" ht="39.75" customHeight="1">
      <c r="A19" s="475" t="s">
        <v>574</v>
      </c>
      <c r="B19" s="476"/>
      <c r="C19" s="476"/>
      <c r="D19" s="476"/>
      <c r="E19" s="476"/>
      <c r="F19" s="476"/>
      <c r="G19" s="476"/>
      <c r="H19" s="476"/>
      <c r="I19" s="477"/>
    </row>
    <row r="20" spans="1:9" ht="15" customHeight="1">
      <c r="A20" s="490"/>
      <c r="B20" s="491"/>
      <c r="C20" s="491"/>
      <c r="D20" s="491"/>
      <c r="E20" s="491"/>
      <c r="F20" s="491"/>
      <c r="G20" s="491"/>
      <c r="H20" s="491"/>
      <c r="I20" s="492"/>
    </row>
    <row r="22" spans="1:9">
      <c r="A22" s="447"/>
      <c r="B22" s="447"/>
      <c r="C22" s="447"/>
      <c r="D22" s="447"/>
      <c r="E22" s="447"/>
      <c r="F22" s="447"/>
      <c r="G22" s="447"/>
      <c r="H22" s="447"/>
      <c r="I22" s="447"/>
    </row>
    <row r="23" spans="1:9">
      <c r="A23" s="461" t="s">
        <v>596</v>
      </c>
      <c r="B23" s="461"/>
      <c r="C23" s="461"/>
      <c r="D23" s="461"/>
      <c r="E23" s="461"/>
      <c r="F23" s="461"/>
      <c r="G23" s="461"/>
      <c r="H23" s="461"/>
      <c r="I23" s="461"/>
    </row>
    <row r="24" spans="1:9">
      <c r="A24" s="449"/>
      <c r="B24" s="449"/>
      <c r="C24" s="449"/>
      <c r="D24" s="449"/>
      <c r="E24" s="449"/>
      <c r="F24" s="449"/>
      <c r="G24" s="449"/>
      <c r="H24" s="449"/>
      <c r="I24" s="449"/>
    </row>
  </sheetData>
  <mergeCells count="14">
    <mergeCell ref="A15:I15"/>
    <mergeCell ref="A18:I18"/>
    <mergeCell ref="A19:I19"/>
    <mergeCell ref="A20:I20"/>
    <mergeCell ref="A6:I6"/>
    <mergeCell ref="A9:I9"/>
    <mergeCell ref="A10:B10"/>
    <mergeCell ref="A11:I11"/>
    <mergeCell ref="A13:I13"/>
    <mergeCell ref="A22:I22"/>
    <mergeCell ref="A23:I23"/>
    <mergeCell ref="A16:I16"/>
    <mergeCell ref="A17:I17"/>
    <mergeCell ref="A24:I24"/>
  </mergeCells>
  <hyperlinks>
    <hyperlink ref="I1" location="BG!A1" display="BG" xr:uid="{00000000-0004-0000-0600-000000000000}"/>
  </hyperlinks>
  <pageMargins left="0.70866141732283472" right="3582124.51"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I71"/>
  <sheetViews>
    <sheetView showGridLines="0" topLeftCell="A61" workbookViewId="0">
      <selection activeCell="A70" sqref="A70:I70"/>
    </sheetView>
  </sheetViews>
  <sheetFormatPr baseColWidth="10" defaultRowHeight="12.75"/>
  <cols>
    <col min="1" max="1" width="17.28515625" style="1" customWidth="1"/>
    <col min="2" max="2" width="14.85546875" style="1" customWidth="1"/>
    <col min="3" max="3" width="13.28515625" style="1" customWidth="1"/>
    <col min="4" max="4" width="15.5703125" style="1" bestFit="1" customWidth="1"/>
    <col min="5" max="5" width="11.42578125" style="1"/>
    <col min="6" max="6" width="14.42578125" style="1" customWidth="1"/>
    <col min="7" max="7" width="13" style="1" customWidth="1"/>
    <col min="8" max="8" width="15.7109375" style="1" customWidth="1"/>
    <col min="9" max="9" width="16.140625" style="1" customWidth="1"/>
    <col min="10" max="16384" width="11.42578125" style="1"/>
  </cols>
  <sheetData>
    <row r="1" spans="1:9" ht="16.5" customHeight="1">
      <c r="A1" s="251"/>
      <c r="I1" s="80" t="s">
        <v>0</v>
      </c>
    </row>
    <row r="2" spans="1:9" ht="16.5" customHeight="1">
      <c r="A2" s="251"/>
      <c r="I2" s="80"/>
    </row>
    <row r="3" spans="1:9" ht="16.5" customHeight="1">
      <c r="A3" s="251"/>
      <c r="I3" s="80"/>
    </row>
    <row r="4" spans="1:9" ht="16.5" customHeight="1">
      <c r="A4" s="251"/>
      <c r="I4" s="80"/>
    </row>
    <row r="5" spans="1:9" ht="16.5" customHeight="1"/>
    <row r="6" spans="1:9" ht="15" customHeight="1">
      <c r="A6" s="496" t="s">
        <v>97</v>
      </c>
      <c r="B6" s="497"/>
      <c r="C6" s="497"/>
      <c r="D6" s="497"/>
      <c r="E6" s="497"/>
      <c r="F6" s="497"/>
      <c r="G6" s="497"/>
      <c r="H6" s="497"/>
      <c r="I6" s="498"/>
    </row>
    <row r="7" spans="1:9" ht="15" customHeight="1">
      <c r="A7" s="90"/>
      <c r="I7" s="91"/>
    </row>
    <row r="8" spans="1:9" ht="15" customHeight="1">
      <c r="A8" s="482" t="s">
        <v>98</v>
      </c>
      <c r="B8" s="483"/>
      <c r="C8" s="483"/>
      <c r="D8" s="483"/>
      <c r="E8" s="483"/>
      <c r="F8" s="483"/>
      <c r="G8" s="483"/>
      <c r="H8" s="483"/>
      <c r="I8" s="499"/>
    </row>
    <row r="9" spans="1:9" s="11" customFormat="1" ht="66.75" customHeight="1">
      <c r="A9" s="500" t="s">
        <v>99</v>
      </c>
      <c r="B9" s="501"/>
      <c r="C9" s="501"/>
      <c r="D9" s="501"/>
      <c r="E9" s="501"/>
      <c r="F9" s="501"/>
      <c r="G9" s="501"/>
      <c r="H9" s="501"/>
      <c r="I9" s="502"/>
    </row>
    <row r="10" spans="1:9" s="11" customFormat="1" ht="63.75" customHeight="1">
      <c r="A10" s="503" t="s">
        <v>555</v>
      </c>
      <c r="B10" s="504"/>
      <c r="C10" s="504"/>
      <c r="D10" s="504"/>
      <c r="E10" s="504"/>
      <c r="F10" s="504"/>
      <c r="G10" s="504"/>
      <c r="H10" s="504"/>
      <c r="I10" s="505"/>
    </row>
    <row r="11" spans="1:9" s="11" customFormat="1" ht="15" customHeight="1">
      <c r="A11" s="92"/>
      <c r="B11" s="93"/>
      <c r="C11" s="93"/>
      <c r="D11" s="93"/>
      <c r="E11" s="93"/>
      <c r="F11" s="93"/>
      <c r="G11" s="93"/>
      <c r="H11" s="93"/>
      <c r="I11" s="94"/>
    </row>
    <row r="12" spans="1:9" ht="15" customHeight="1">
      <c r="A12" s="506"/>
      <c r="B12" s="507"/>
      <c r="C12" s="507"/>
      <c r="D12" s="507"/>
      <c r="E12" s="507"/>
      <c r="F12" s="507"/>
      <c r="G12" s="507"/>
      <c r="H12" s="507"/>
      <c r="I12" s="508"/>
    </row>
    <row r="13" spans="1:9" ht="15" customHeight="1">
      <c r="A13" s="493" t="s">
        <v>100</v>
      </c>
      <c r="B13" s="494"/>
      <c r="C13" s="494"/>
      <c r="D13" s="494"/>
      <c r="E13" s="494"/>
      <c r="F13" s="494"/>
      <c r="G13" s="494"/>
      <c r="H13" s="494"/>
      <c r="I13" s="495"/>
    </row>
    <row r="14" spans="1:9" ht="42.75" customHeight="1">
      <c r="A14" s="503" t="s">
        <v>101</v>
      </c>
      <c r="B14" s="504"/>
      <c r="C14" s="504"/>
      <c r="D14" s="504"/>
      <c r="E14" s="504"/>
      <c r="F14" s="504"/>
      <c r="G14" s="504"/>
      <c r="H14" s="504"/>
      <c r="I14" s="505"/>
    </row>
    <row r="15" spans="1:9" ht="15" customHeight="1">
      <c r="A15" s="506"/>
      <c r="B15" s="507"/>
      <c r="C15" s="507"/>
      <c r="D15" s="507"/>
      <c r="E15" s="507"/>
      <c r="F15" s="507"/>
      <c r="G15" s="507"/>
      <c r="H15" s="507"/>
      <c r="I15" s="508"/>
    </row>
    <row r="16" spans="1:9" ht="15" customHeight="1">
      <c r="A16" s="493" t="s">
        <v>102</v>
      </c>
      <c r="B16" s="494"/>
      <c r="C16" s="494"/>
      <c r="D16" s="494"/>
      <c r="E16" s="494"/>
      <c r="F16" s="494"/>
      <c r="G16" s="494"/>
      <c r="H16" s="494"/>
      <c r="I16" s="495"/>
    </row>
    <row r="17" spans="1:9" ht="15" customHeight="1">
      <c r="A17" s="503" t="s">
        <v>103</v>
      </c>
      <c r="B17" s="504"/>
      <c r="C17" s="504"/>
      <c r="D17" s="504"/>
      <c r="E17" s="504"/>
      <c r="F17" s="504"/>
      <c r="G17" s="504"/>
      <c r="H17" s="504"/>
      <c r="I17" s="505"/>
    </row>
    <row r="18" spans="1:9" ht="15" customHeight="1" thickBot="1">
      <c r="A18" s="95"/>
      <c r="B18"/>
      <c r="C18" s="512" t="s">
        <v>556</v>
      </c>
      <c r="D18" s="512"/>
      <c r="E18" s="512" t="s">
        <v>104</v>
      </c>
      <c r="F18" s="512"/>
      <c r="G18" s="96"/>
      <c r="H18" s="96"/>
      <c r="I18" s="97"/>
    </row>
    <row r="19" spans="1:9" ht="15" customHeight="1" thickBot="1">
      <c r="A19" s="95"/>
      <c r="B19"/>
      <c r="C19" s="415" t="s">
        <v>105</v>
      </c>
      <c r="D19" s="98" t="s">
        <v>106</v>
      </c>
      <c r="E19" s="415" t="s">
        <v>105</v>
      </c>
      <c r="F19" s="98" t="s">
        <v>106</v>
      </c>
      <c r="G19" s="96"/>
      <c r="H19" s="96"/>
      <c r="I19" s="97"/>
    </row>
    <row r="20" spans="1:9" ht="15" customHeight="1">
      <c r="A20" s="95"/>
      <c r="B20" s="99" t="s">
        <v>107</v>
      </c>
      <c r="C20" s="100">
        <v>7812.22</v>
      </c>
      <c r="D20" s="100">
        <v>7843.41</v>
      </c>
      <c r="E20" s="100">
        <v>7263.59</v>
      </c>
      <c r="F20" s="100">
        <v>7283.62</v>
      </c>
      <c r="G20" s="96"/>
      <c r="H20" s="96"/>
      <c r="I20" s="97"/>
    </row>
    <row r="21" spans="1:9" ht="15" customHeight="1">
      <c r="A21" s="95"/>
      <c r="B21" s="99"/>
      <c r="C21" s="100"/>
      <c r="D21" s="100"/>
      <c r="E21" s="100"/>
      <c r="F21" s="100"/>
      <c r="G21" s="96"/>
      <c r="H21" s="96"/>
      <c r="I21" s="97"/>
    </row>
    <row r="22" spans="1:9" ht="28.5" customHeight="1">
      <c r="A22" s="503" t="s">
        <v>108</v>
      </c>
      <c r="B22" s="504"/>
      <c r="C22" s="504"/>
      <c r="D22" s="504"/>
      <c r="E22" s="504"/>
      <c r="F22" s="504"/>
      <c r="G22" s="504"/>
      <c r="H22" s="504"/>
      <c r="I22" s="505"/>
    </row>
    <row r="23" spans="1:9" ht="15.75" customHeight="1">
      <c r="A23" s="95"/>
      <c r="B23" s="96"/>
      <c r="C23" s="96"/>
      <c r="D23" s="96"/>
      <c r="E23" s="96"/>
      <c r="F23" s="96"/>
      <c r="G23" s="96"/>
      <c r="H23" s="96"/>
      <c r="I23" s="97"/>
    </row>
    <row r="24" spans="1:9" ht="15" customHeight="1">
      <c r="A24" s="95"/>
      <c r="B24" s="96"/>
      <c r="C24" s="96"/>
      <c r="D24" s="96"/>
      <c r="E24" s="96"/>
      <c r="F24" s="96"/>
      <c r="G24" s="96"/>
      <c r="H24" s="96"/>
      <c r="I24" s="97"/>
    </row>
    <row r="25" spans="1:9" ht="15" customHeight="1">
      <c r="A25" s="493" t="s">
        <v>109</v>
      </c>
      <c r="B25" s="494"/>
      <c r="C25" s="494"/>
      <c r="D25" s="494"/>
      <c r="E25" s="494"/>
      <c r="F25" s="494"/>
      <c r="G25" s="494"/>
      <c r="H25" s="494"/>
      <c r="I25" s="495"/>
    </row>
    <row r="26" spans="1:9" ht="28.5" customHeight="1">
      <c r="A26" s="500" t="s">
        <v>110</v>
      </c>
      <c r="B26" s="501"/>
      <c r="C26" s="501"/>
      <c r="D26" s="501"/>
      <c r="E26" s="501"/>
      <c r="F26" s="501"/>
      <c r="G26" s="501"/>
      <c r="H26" s="501"/>
      <c r="I26" s="502"/>
    </row>
    <row r="27" spans="1:9" ht="15" customHeight="1">
      <c r="A27" s="95"/>
      <c r="B27" s="96"/>
      <c r="C27" s="96"/>
      <c r="D27" s="96"/>
      <c r="E27" s="96"/>
      <c r="F27" s="96"/>
      <c r="G27" s="96"/>
      <c r="H27" s="96"/>
      <c r="I27" s="97"/>
    </row>
    <row r="28" spans="1:9" ht="15" customHeight="1">
      <c r="A28" s="506"/>
      <c r="B28" s="507"/>
      <c r="C28" s="507"/>
      <c r="D28" s="507"/>
      <c r="E28" s="507"/>
      <c r="F28" s="507"/>
      <c r="G28" s="507"/>
      <c r="H28" s="507"/>
      <c r="I28" s="508"/>
    </row>
    <row r="29" spans="1:9" ht="15" customHeight="1">
      <c r="A29" s="493" t="s">
        <v>111</v>
      </c>
      <c r="B29" s="494"/>
      <c r="C29" s="494"/>
      <c r="D29" s="494"/>
      <c r="E29" s="494"/>
      <c r="F29" s="494"/>
      <c r="G29" s="494"/>
      <c r="H29" s="494"/>
      <c r="I29" s="495"/>
    </row>
    <row r="30" spans="1:9" ht="25.5" customHeight="1">
      <c r="A30" s="509" t="s">
        <v>112</v>
      </c>
      <c r="B30" s="510"/>
      <c r="C30" s="510"/>
      <c r="D30" s="510"/>
      <c r="E30" s="510"/>
      <c r="F30" s="510"/>
      <c r="G30" s="510"/>
      <c r="H30" s="510"/>
      <c r="I30" s="511"/>
    </row>
    <row r="31" spans="1:9" ht="15.75" customHeight="1">
      <c r="A31" s="101"/>
      <c r="B31" s="102"/>
      <c r="C31" s="102"/>
      <c r="D31" s="102"/>
      <c r="E31" s="102"/>
      <c r="F31" s="102"/>
      <c r="G31" s="102"/>
      <c r="H31" s="102"/>
      <c r="I31" s="103"/>
    </row>
    <row r="32" spans="1:9" ht="15" customHeight="1">
      <c r="A32" s="472"/>
      <c r="B32" s="473"/>
      <c r="C32" s="473"/>
      <c r="D32" s="473"/>
      <c r="E32" s="473"/>
      <c r="F32" s="473"/>
      <c r="G32" s="473"/>
      <c r="H32" s="473"/>
      <c r="I32" s="474"/>
    </row>
    <row r="33" spans="1:9" ht="15" customHeight="1">
      <c r="A33" s="493" t="s">
        <v>113</v>
      </c>
      <c r="B33" s="494"/>
      <c r="C33" s="494"/>
      <c r="D33" s="494"/>
      <c r="E33" s="494"/>
      <c r="F33" s="494"/>
      <c r="G33" s="494"/>
      <c r="H33" s="494"/>
      <c r="I33" s="495"/>
    </row>
    <row r="34" spans="1:9" ht="51" customHeight="1">
      <c r="A34" s="509" t="s">
        <v>585</v>
      </c>
      <c r="B34" s="510"/>
      <c r="C34" s="510"/>
      <c r="D34" s="510"/>
      <c r="E34" s="510"/>
      <c r="F34" s="510"/>
      <c r="G34" s="510"/>
      <c r="H34" s="510"/>
      <c r="I34" s="511"/>
    </row>
    <row r="35" spans="1:9" ht="15" customHeight="1">
      <c r="A35" s="90"/>
      <c r="I35" s="91"/>
    </row>
    <row r="36" spans="1:9" ht="15" customHeight="1">
      <c r="A36" s="104"/>
      <c r="B36" s="105"/>
      <c r="C36" s="105"/>
      <c r="D36" s="105"/>
      <c r="E36" s="105"/>
      <c r="F36" s="105"/>
      <c r="G36" s="105"/>
      <c r="H36" s="105"/>
      <c r="I36" s="106"/>
    </row>
    <row r="37" spans="1:9" ht="15" customHeight="1">
      <c r="A37" s="493" t="s">
        <v>114</v>
      </c>
      <c r="B37" s="494"/>
      <c r="C37" s="494"/>
      <c r="D37" s="494"/>
      <c r="E37" s="494"/>
      <c r="F37" s="494"/>
      <c r="G37" s="494"/>
      <c r="H37" s="494"/>
      <c r="I37" s="495"/>
    </row>
    <row r="38" spans="1:9" ht="84.75" customHeight="1">
      <c r="A38" s="500" t="s">
        <v>115</v>
      </c>
      <c r="B38" s="501"/>
      <c r="C38" s="501"/>
      <c r="D38" s="501"/>
      <c r="E38" s="501"/>
      <c r="F38" s="501"/>
      <c r="G38" s="501"/>
      <c r="H38" s="501"/>
      <c r="I38" s="502"/>
    </row>
    <row r="39" spans="1:9" ht="15" customHeight="1">
      <c r="A39" s="107"/>
      <c r="B39" s="108"/>
      <c r="C39" s="108"/>
      <c r="D39" s="108"/>
      <c r="E39" s="108"/>
      <c r="F39" s="108"/>
      <c r="G39" s="108"/>
      <c r="H39" s="108"/>
      <c r="I39" s="109"/>
    </row>
    <row r="40" spans="1:9" ht="15" customHeight="1">
      <c r="A40" s="506"/>
      <c r="B40" s="507"/>
      <c r="C40" s="507"/>
      <c r="D40" s="507"/>
      <c r="E40" s="507"/>
      <c r="F40" s="507"/>
      <c r="G40" s="507"/>
      <c r="H40" s="507"/>
      <c r="I40" s="508"/>
    </row>
    <row r="41" spans="1:9" ht="15" customHeight="1">
      <c r="A41" s="493" t="s">
        <v>116</v>
      </c>
      <c r="B41" s="494"/>
      <c r="C41" s="494"/>
      <c r="D41" s="494"/>
      <c r="E41" s="494"/>
      <c r="F41" s="494"/>
      <c r="G41" s="494"/>
      <c r="H41" s="494"/>
      <c r="I41" s="495"/>
    </row>
    <row r="42" spans="1:9" s="11" customFormat="1" ht="28.5" customHeight="1">
      <c r="A42" s="500" t="s">
        <v>117</v>
      </c>
      <c r="B42" s="501"/>
      <c r="C42" s="501"/>
      <c r="D42" s="501"/>
      <c r="E42" s="501"/>
      <c r="F42" s="501"/>
      <c r="G42" s="501"/>
      <c r="H42" s="501"/>
      <c r="I42" s="502"/>
    </row>
    <row r="43" spans="1:9" s="11" customFormat="1" ht="9" customHeight="1" thickBot="1">
      <c r="A43" s="95"/>
      <c r="B43" s="96"/>
      <c r="C43" s="96"/>
      <c r="D43" s="96"/>
      <c r="E43" s="96"/>
      <c r="F43" s="96"/>
      <c r="G43" s="96"/>
      <c r="H43" s="96"/>
      <c r="I43" s="97"/>
    </row>
    <row r="44" spans="1:9" s="11" customFormat="1" ht="15" customHeight="1" thickBot="1">
      <c r="A44" s="95"/>
      <c r="B44" s="516" t="s">
        <v>118</v>
      </c>
      <c r="C44" s="517"/>
      <c r="D44" s="110" t="s">
        <v>119</v>
      </c>
      <c r="E44" s="96"/>
      <c r="F44" s="96"/>
      <c r="G44" s="96"/>
      <c r="H44" s="96"/>
      <c r="I44" s="97"/>
    </row>
    <row r="45" spans="1:9" s="11" customFormat="1" ht="15.75" thickBot="1">
      <c r="A45" s="111"/>
      <c r="B45" s="518" t="s">
        <v>120</v>
      </c>
      <c r="C45" s="519"/>
      <c r="D45" s="112">
        <v>20</v>
      </c>
      <c r="E45" s="113"/>
      <c r="F45" s="113"/>
      <c r="G45" s="113"/>
      <c r="H45" s="113"/>
      <c r="I45" s="114"/>
    </row>
    <row r="46" spans="1:9" s="11" customFormat="1" ht="15.75" thickBot="1">
      <c r="A46" s="111"/>
      <c r="B46" s="518" t="s">
        <v>121</v>
      </c>
      <c r="C46" s="519"/>
      <c r="D46" s="112">
        <v>20</v>
      </c>
      <c r="E46" s="113"/>
      <c r="F46" s="113"/>
      <c r="G46" s="113"/>
      <c r="H46" s="113"/>
      <c r="I46" s="114"/>
    </row>
    <row r="47" spans="1:9" ht="15" customHeight="1">
      <c r="A47" s="107"/>
      <c r="B47" s="108"/>
      <c r="C47" s="108"/>
      <c r="D47" s="108"/>
      <c r="E47" s="108"/>
      <c r="F47" s="108"/>
      <c r="G47" s="108"/>
      <c r="H47" s="108"/>
      <c r="I47" s="109"/>
    </row>
    <row r="48" spans="1:9" ht="15" customHeight="1">
      <c r="A48" s="506"/>
      <c r="B48" s="507"/>
      <c r="C48" s="507"/>
      <c r="D48" s="507"/>
      <c r="E48" s="507"/>
      <c r="F48" s="507"/>
      <c r="G48" s="507"/>
      <c r="H48" s="507"/>
      <c r="I48" s="508"/>
    </row>
    <row r="49" spans="1:9" ht="15" customHeight="1">
      <c r="A49" s="493" t="s">
        <v>122</v>
      </c>
      <c r="B49" s="494"/>
      <c r="C49" s="494"/>
      <c r="D49" s="494"/>
      <c r="E49" s="494"/>
      <c r="F49" s="494"/>
      <c r="G49" s="494"/>
      <c r="H49" s="494"/>
      <c r="I49" s="495"/>
    </row>
    <row r="50" spans="1:9" ht="15" customHeight="1">
      <c r="A50" s="500" t="s">
        <v>123</v>
      </c>
      <c r="B50" s="501"/>
      <c r="C50" s="501"/>
      <c r="D50" s="501"/>
      <c r="E50" s="501"/>
      <c r="F50" s="501"/>
      <c r="G50" s="501"/>
      <c r="H50" s="501"/>
      <c r="I50" s="502"/>
    </row>
    <row r="51" spans="1:9" ht="15" customHeight="1">
      <c r="A51" s="104"/>
      <c r="B51" s="105"/>
      <c r="C51" s="105"/>
      <c r="D51" s="105"/>
      <c r="E51" s="105"/>
      <c r="F51" s="105"/>
      <c r="G51" s="105"/>
      <c r="H51" s="105"/>
      <c r="I51" s="106"/>
    </row>
    <row r="52" spans="1:9" ht="15" customHeight="1">
      <c r="A52" s="104"/>
      <c r="B52" s="105"/>
      <c r="C52" s="105"/>
      <c r="D52" s="105"/>
      <c r="E52" s="105"/>
      <c r="F52" s="105"/>
      <c r="G52" s="105"/>
      <c r="H52" s="105"/>
      <c r="I52" s="106"/>
    </row>
    <row r="53" spans="1:9" ht="15" customHeight="1">
      <c r="A53" s="493" t="s">
        <v>124</v>
      </c>
      <c r="B53" s="494"/>
      <c r="C53" s="105"/>
      <c r="D53" s="105"/>
      <c r="E53" s="105"/>
      <c r="F53" s="105"/>
      <c r="G53" s="105"/>
      <c r="H53" s="105"/>
      <c r="I53" s="106"/>
    </row>
    <row r="54" spans="1:9" ht="27" customHeight="1">
      <c r="A54" s="506" t="s">
        <v>125</v>
      </c>
      <c r="B54" s="507"/>
      <c r="C54" s="507"/>
      <c r="D54" s="507"/>
      <c r="E54" s="507"/>
      <c r="F54" s="507"/>
      <c r="G54" s="507"/>
      <c r="H54" s="507"/>
      <c r="I54" s="508"/>
    </row>
    <row r="55" spans="1:9" ht="15" customHeight="1">
      <c r="A55" s="90"/>
      <c r="I55" s="91"/>
    </row>
    <row r="56" spans="1:9" ht="15" customHeight="1">
      <c r="A56" s="90"/>
      <c r="I56" s="91"/>
    </row>
    <row r="57" spans="1:9" s="54" customFormat="1" ht="15" customHeight="1">
      <c r="A57" s="493" t="s">
        <v>126</v>
      </c>
      <c r="B57" s="494"/>
      <c r="C57" s="494"/>
      <c r="D57" s="494"/>
      <c r="E57" s="494"/>
      <c r="F57" s="494"/>
      <c r="G57" s="494"/>
      <c r="H57" s="494"/>
      <c r="I57" s="495"/>
    </row>
    <row r="58" spans="1:9" s="54" customFormat="1" ht="99.75" customHeight="1">
      <c r="A58" s="500" t="s">
        <v>586</v>
      </c>
      <c r="B58" s="501"/>
      <c r="C58" s="501"/>
      <c r="D58" s="501"/>
      <c r="E58" s="501"/>
      <c r="F58" s="501"/>
      <c r="G58" s="501"/>
      <c r="H58" s="501"/>
      <c r="I58" s="502"/>
    </row>
    <row r="59" spans="1:9" ht="15" customHeight="1">
      <c r="A59" s="107"/>
      <c r="B59" s="108"/>
      <c r="C59" s="108"/>
      <c r="D59" s="108"/>
      <c r="E59" s="108"/>
      <c r="F59" s="108"/>
      <c r="G59" s="108"/>
      <c r="H59" s="108"/>
      <c r="I59" s="109"/>
    </row>
    <row r="60" spans="1:9" ht="15" customHeight="1">
      <c r="A60" s="107"/>
      <c r="B60" s="108"/>
      <c r="C60" s="108"/>
      <c r="D60" s="108"/>
      <c r="E60" s="108"/>
      <c r="F60" s="108"/>
      <c r="G60" s="108"/>
      <c r="H60" s="108"/>
      <c r="I60" s="109"/>
    </row>
    <row r="61" spans="1:9" ht="15" customHeight="1">
      <c r="A61" s="493" t="s">
        <v>127</v>
      </c>
      <c r="B61" s="494"/>
      <c r="C61" s="494"/>
      <c r="D61" s="494"/>
      <c r="E61" s="494"/>
      <c r="F61" s="494"/>
      <c r="G61" s="494"/>
      <c r="H61" s="494"/>
      <c r="I61" s="495"/>
    </row>
    <row r="62" spans="1:9" ht="142.5" customHeight="1">
      <c r="A62" s="500" t="s">
        <v>587</v>
      </c>
      <c r="B62" s="501"/>
      <c r="C62" s="501"/>
      <c r="D62" s="501"/>
      <c r="E62" s="501"/>
      <c r="F62" s="501"/>
      <c r="G62" s="501"/>
      <c r="H62" s="501"/>
      <c r="I62" s="502"/>
    </row>
    <row r="63" spans="1:9" ht="15" customHeight="1">
      <c r="A63" s="95"/>
      <c r="B63" s="96"/>
      <c r="C63" s="96"/>
      <c r="D63" s="96"/>
      <c r="E63" s="96"/>
      <c r="F63" s="96"/>
      <c r="G63" s="96"/>
      <c r="H63" s="96"/>
      <c r="I63" s="97"/>
    </row>
    <row r="64" spans="1:9" ht="15" customHeight="1">
      <c r="A64" s="95"/>
      <c r="B64" s="96"/>
      <c r="C64" s="96"/>
      <c r="D64" s="96"/>
      <c r="E64" s="96"/>
      <c r="F64" s="96"/>
      <c r="G64" s="96"/>
      <c r="H64" s="96"/>
      <c r="I64" s="97"/>
    </row>
    <row r="65" spans="1:9" ht="15" customHeight="1">
      <c r="A65" s="493" t="s">
        <v>128</v>
      </c>
      <c r="B65" s="494"/>
      <c r="C65" s="494"/>
      <c r="D65" s="494"/>
      <c r="E65" s="494"/>
      <c r="F65" s="494"/>
      <c r="G65" s="494"/>
      <c r="H65" s="494"/>
      <c r="I65" s="495"/>
    </row>
    <row r="66" spans="1:9" ht="15" customHeight="1">
      <c r="A66" s="509" t="s">
        <v>129</v>
      </c>
      <c r="B66" s="510"/>
      <c r="C66" s="510"/>
      <c r="D66" s="510"/>
      <c r="E66" s="510"/>
      <c r="F66" s="510"/>
      <c r="G66" s="510"/>
      <c r="H66" s="510"/>
      <c r="I66" s="511"/>
    </row>
    <row r="67" spans="1:9" s="54" customFormat="1" ht="15" customHeight="1">
      <c r="A67" s="513"/>
      <c r="B67" s="514"/>
      <c r="C67" s="514"/>
      <c r="D67" s="514"/>
      <c r="E67" s="514"/>
      <c r="F67" s="514"/>
      <c r="G67" s="514"/>
      <c r="H67" s="514"/>
      <c r="I67" s="515"/>
    </row>
    <row r="69" spans="1:9">
      <c r="A69" s="447"/>
      <c r="B69" s="447"/>
      <c r="C69" s="447"/>
      <c r="D69" s="447"/>
      <c r="E69" s="447"/>
      <c r="F69" s="447"/>
      <c r="G69" s="447"/>
      <c r="H69" s="447"/>
      <c r="I69" s="447"/>
    </row>
    <row r="70" spans="1:9">
      <c r="A70" s="461" t="s">
        <v>596</v>
      </c>
      <c r="B70" s="461"/>
      <c r="C70" s="461"/>
      <c r="D70" s="461"/>
      <c r="E70" s="461"/>
      <c r="F70" s="461"/>
      <c r="G70" s="461"/>
      <c r="H70" s="461"/>
      <c r="I70" s="461"/>
    </row>
    <row r="71" spans="1:9">
      <c r="A71" s="449"/>
      <c r="B71" s="449"/>
      <c r="C71" s="449"/>
      <c r="D71" s="449"/>
      <c r="E71" s="449"/>
      <c r="F71" s="449"/>
      <c r="G71" s="449"/>
      <c r="H71" s="449"/>
      <c r="I71" s="449"/>
    </row>
  </sheetData>
  <mergeCells count="44">
    <mergeCell ref="A70:I70"/>
    <mergeCell ref="A71:I71"/>
    <mergeCell ref="A61:I61"/>
    <mergeCell ref="A62:I62"/>
    <mergeCell ref="A65:I65"/>
    <mergeCell ref="A66:I66"/>
    <mergeCell ref="A67:I67"/>
    <mergeCell ref="A69:I69"/>
    <mergeCell ref="A37:I37"/>
    <mergeCell ref="A38:I38"/>
    <mergeCell ref="A58:I58"/>
    <mergeCell ref="A41:I41"/>
    <mergeCell ref="A42:I42"/>
    <mergeCell ref="B44:C44"/>
    <mergeCell ref="B45:C45"/>
    <mergeCell ref="B46:C46"/>
    <mergeCell ref="A50:I50"/>
    <mergeCell ref="A53:B53"/>
    <mergeCell ref="A54:I54"/>
    <mergeCell ref="A57:I57"/>
    <mergeCell ref="A48:I48"/>
    <mergeCell ref="A49:I49"/>
    <mergeCell ref="A40:I40"/>
    <mergeCell ref="A22:I22"/>
    <mergeCell ref="A25:I25"/>
    <mergeCell ref="A26:I26"/>
    <mergeCell ref="A28:I28"/>
    <mergeCell ref="A29:I29"/>
    <mergeCell ref="A30:I30"/>
    <mergeCell ref="A32:I32"/>
    <mergeCell ref="A33:I33"/>
    <mergeCell ref="A34:I34"/>
    <mergeCell ref="A14:I14"/>
    <mergeCell ref="A15:I15"/>
    <mergeCell ref="A16:I16"/>
    <mergeCell ref="A17:I17"/>
    <mergeCell ref="C18:D18"/>
    <mergeCell ref="E18:F18"/>
    <mergeCell ref="A13:I13"/>
    <mergeCell ref="A6:I6"/>
    <mergeCell ref="A8:I8"/>
    <mergeCell ref="A9:I9"/>
    <mergeCell ref="A10:I10"/>
    <mergeCell ref="A12:I12"/>
  </mergeCells>
  <hyperlinks>
    <hyperlink ref="I1" location="BG!A1" display="BG" xr:uid="{00000000-0004-0000-0700-000000000000}"/>
  </hyperlinks>
  <printOptions horizontalCentered="1"/>
  <pageMargins left="0.31496062992125984" right="0.11811023622047245" top="0.74803149606299213" bottom="1.2" header="0.31496062992125984" footer="0.31496062992125984"/>
  <pageSetup paperSize="5"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C20"/>
  <sheetViews>
    <sheetView showGridLines="0" workbookViewId="0">
      <selection activeCell="A18" sqref="A18:C18"/>
    </sheetView>
  </sheetViews>
  <sheetFormatPr baseColWidth="10" defaultRowHeight="12.75"/>
  <cols>
    <col min="1" max="1" width="45.42578125" style="1" customWidth="1"/>
    <col min="2" max="2" width="22.85546875" style="1" customWidth="1"/>
    <col min="3" max="3" width="18.7109375" style="1" customWidth="1"/>
    <col min="4" max="16384" width="11.42578125" style="1"/>
  </cols>
  <sheetData>
    <row r="1" spans="1:3" ht="16.5" customHeight="1">
      <c r="A1" s="251"/>
      <c r="C1" s="80" t="s">
        <v>0</v>
      </c>
    </row>
    <row r="2" spans="1:3" ht="16.5" customHeight="1">
      <c r="A2" s="251"/>
      <c r="C2" s="80"/>
    </row>
    <row r="3" spans="1:3" ht="16.5" customHeight="1">
      <c r="A3" s="251"/>
      <c r="C3" s="80"/>
    </row>
    <row r="4" spans="1:3" ht="16.5" customHeight="1">
      <c r="A4" s="251"/>
      <c r="C4" s="80"/>
    </row>
    <row r="5" spans="1:3" ht="16.5" customHeight="1"/>
    <row r="6" spans="1:3">
      <c r="A6" s="270" t="s">
        <v>130</v>
      </c>
      <c r="B6" s="270"/>
      <c r="C6" s="270"/>
    </row>
    <row r="7" spans="1:3">
      <c r="A7" s="115"/>
    </row>
    <row r="8" spans="1:3">
      <c r="A8" s="115"/>
    </row>
    <row r="9" spans="1:3">
      <c r="A9" s="115"/>
      <c r="B9" s="342" t="s">
        <v>131</v>
      </c>
      <c r="C9" s="342" t="s">
        <v>131</v>
      </c>
    </row>
    <row r="10" spans="1:3" ht="15">
      <c r="A10" s="116"/>
      <c r="B10" s="262">
        <v>2024</v>
      </c>
      <c r="C10" s="262">
        <v>2023</v>
      </c>
    </row>
    <row r="11" spans="1:3">
      <c r="A11" s="117"/>
      <c r="B11" s="342" t="s">
        <v>132</v>
      </c>
      <c r="C11" s="342" t="s">
        <v>132</v>
      </c>
    </row>
    <row r="12" spans="1:3">
      <c r="A12" s="118" t="s">
        <v>133</v>
      </c>
      <c r="B12" s="119">
        <f>328138707+42235627</f>
        <v>370374334</v>
      </c>
      <c r="C12" s="119">
        <v>66528473</v>
      </c>
    </row>
    <row r="13" spans="1:3">
      <c r="A13" s="120" t="s">
        <v>134</v>
      </c>
      <c r="B13" s="119">
        <v>83002420</v>
      </c>
      <c r="C13" s="119">
        <v>46654978</v>
      </c>
    </row>
    <row r="14" spans="1:3">
      <c r="A14" s="118" t="s">
        <v>135</v>
      </c>
      <c r="B14" s="119">
        <f>77066011997-40000000000</f>
        <v>37066011997</v>
      </c>
      <c r="C14" s="119">
        <v>21735806102</v>
      </c>
    </row>
    <row r="15" spans="1:3" ht="13.5" thickBot="1">
      <c r="A15" s="121" t="s">
        <v>63</v>
      </c>
      <c r="B15" s="122">
        <f>SUM($B$12:B14)</f>
        <v>37519388751</v>
      </c>
      <c r="C15" s="122">
        <f>SUM($C$12:C14)</f>
        <v>21848989553</v>
      </c>
    </row>
    <row r="16" spans="1:3" ht="13.5" thickTop="1"/>
    <row r="18" spans="1:3" ht="34.5" customHeight="1">
      <c r="A18" s="520" t="s">
        <v>596</v>
      </c>
      <c r="B18" s="520"/>
      <c r="C18" s="520"/>
    </row>
    <row r="19" spans="1:3">
      <c r="A19" s="448"/>
      <c r="B19" s="448"/>
      <c r="C19" s="448"/>
    </row>
    <row r="20" spans="1:3">
      <c r="A20" s="449"/>
      <c r="B20" s="449"/>
      <c r="C20" s="449"/>
    </row>
  </sheetData>
  <mergeCells count="3">
    <mergeCell ref="A18:C18"/>
    <mergeCell ref="A19:C19"/>
    <mergeCell ref="A20:C20"/>
  </mergeCells>
  <hyperlinks>
    <hyperlink ref="C1" location="BG!A1" display="BG" xr:uid="{00000000-0004-0000-0800-000000000000}"/>
  </hyperlinks>
  <printOptions horizontalCentered="1"/>
  <pageMargins left="0.70866141732283472" right="0.31496062992125984" top="0.74803149606299213" bottom="0.74803149606299213" header="0.31496062992125984" footer="0.31496062992125984"/>
  <pageSetup paperSize="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C35"/>
  <sheetViews>
    <sheetView topLeftCell="A7" workbookViewId="0">
      <selection activeCell="A23" sqref="A23:C23"/>
    </sheetView>
  </sheetViews>
  <sheetFormatPr baseColWidth="10" defaultRowHeight="15"/>
  <cols>
    <col min="1" max="1" width="69.140625" customWidth="1"/>
    <col min="2" max="2" width="14.85546875" bestFit="1" customWidth="1"/>
    <col min="3" max="3" width="15.85546875" customWidth="1"/>
  </cols>
  <sheetData>
    <row r="1" spans="1:3" ht="17.25" customHeight="1">
      <c r="A1" s="143"/>
      <c r="B1" s="143"/>
      <c r="C1" s="172" t="s">
        <v>0</v>
      </c>
    </row>
    <row r="2" spans="1:3" ht="17.25" customHeight="1">
      <c r="A2" s="143"/>
      <c r="B2" s="143"/>
      <c r="C2" s="143"/>
    </row>
    <row r="3" spans="1:3" ht="17.25" customHeight="1">
      <c r="A3" s="143"/>
      <c r="B3" s="143"/>
      <c r="C3" s="143"/>
    </row>
    <row r="4" spans="1:3" ht="17.25" customHeight="1">
      <c r="A4" s="143"/>
      <c r="B4" s="143"/>
      <c r="C4" s="143"/>
    </row>
    <row r="5" spans="1:3" ht="17.25" customHeight="1">
      <c r="A5" s="143"/>
      <c r="B5" s="143"/>
      <c r="C5" s="143"/>
    </row>
    <row r="6" spans="1:3">
      <c r="A6" s="521" t="s">
        <v>503</v>
      </c>
      <c r="B6" s="521"/>
      <c r="C6" s="521"/>
    </row>
    <row r="7" spans="1:3">
      <c r="A7" s="321"/>
      <c r="B7" s="321"/>
      <c r="C7" s="321"/>
    </row>
    <row r="8" spans="1:3">
      <c r="A8" s="322" t="s">
        <v>392</v>
      </c>
      <c r="B8" s="321"/>
      <c r="C8" s="321"/>
    </row>
    <row r="9" spans="1:3" ht="15.75">
      <c r="A9" s="322"/>
      <c r="B9" s="262">
        <v>2024</v>
      </c>
      <c r="C9" s="262">
        <v>2023</v>
      </c>
    </row>
    <row r="10" spans="1:3">
      <c r="A10" s="323" t="s">
        <v>393</v>
      </c>
      <c r="B10" s="342" t="s">
        <v>132</v>
      </c>
      <c r="C10" s="342" t="s">
        <v>132</v>
      </c>
    </row>
    <row r="11" spans="1:3">
      <c r="A11" s="143" t="s">
        <v>394</v>
      </c>
      <c r="B11" s="437">
        <v>40000000000</v>
      </c>
      <c r="C11" s="143">
        <v>0</v>
      </c>
    </row>
    <row r="12" spans="1:3">
      <c r="A12" s="143" t="s">
        <v>395</v>
      </c>
      <c r="B12" s="143">
        <v>0</v>
      </c>
      <c r="C12" s="143">
        <v>0</v>
      </c>
    </row>
    <row r="13" spans="1:3">
      <c r="A13" s="143" t="s">
        <v>396</v>
      </c>
      <c r="B13" s="143">
        <v>0</v>
      </c>
      <c r="C13" s="143">
        <v>0</v>
      </c>
    </row>
    <row r="14" spans="1:3">
      <c r="A14" s="143" t="s">
        <v>397</v>
      </c>
      <c r="B14" s="143">
        <v>0</v>
      </c>
      <c r="C14" s="143">
        <v>0</v>
      </c>
    </row>
    <row r="15" spans="1:3">
      <c r="A15" s="143" t="s">
        <v>398</v>
      </c>
      <c r="B15" s="143">
        <v>0</v>
      </c>
      <c r="C15" s="143">
        <v>0</v>
      </c>
    </row>
    <row r="16" spans="1:3">
      <c r="A16" s="143" t="s">
        <v>399</v>
      </c>
      <c r="B16" s="143">
        <v>0</v>
      </c>
      <c r="C16" s="143">
        <v>0</v>
      </c>
    </row>
    <row r="17" spans="1:3">
      <c r="A17" s="143" t="s">
        <v>400</v>
      </c>
      <c r="B17" s="143">
        <v>0</v>
      </c>
      <c r="C17" s="143">
        <v>0</v>
      </c>
    </row>
    <row r="18" spans="1:3">
      <c r="A18" s="143" t="s">
        <v>401</v>
      </c>
      <c r="B18" s="143">
        <v>0</v>
      </c>
      <c r="C18" s="143">
        <v>0</v>
      </c>
    </row>
    <row r="19" spans="1:3" s="143" customFormat="1">
      <c r="A19" s="143" t="s">
        <v>402</v>
      </c>
      <c r="B19" s="143">
        <v>0</v>
      </c>
      <c r="C19" s="143">
        <v>0</v>
      </c>
    </row>
    <row r="20" spans="1:3" s="143" customFormat="1" ht="15.75" thickBot="1">
      <c r="A20" s="324" t="s">
        <v>63</v>
      </c>
      <c r="B20" s="325">
        <f>SUM($B$11:B19)</f>
        <v>40000000000</v>
      </c>
      <c r="C20" s="325">
        <f>SUM($C$11:C19)</f>
        <v>0</v>
      </c>
    </row>
    <row r="21" spans="1:3" s="143" customFormat="1" ht="15.75" thickTop="1"/>
    <row r="22" spans="1:3" s="143" customFormat="1"/>
    <row r="23" spans="1:3" s="143" customFormat="1" ht="42.75" customHeight="1">
      <c r="A23" s="520" t="s">
        <v>596</v>
      </c>
      <c r="B23" s="520"/>
      <c r="C23" s="520"/>
    </row>
    <row r="24" spans="1:3" s="143" customFormat="1"/>
    <row r="25" spans="1:3" s="143" customFormat="1"/>
    <row r="26" spans="1:3" s="143" customFormat="1"/>
    <row r="27" spans="1:3" s="143" customFormat="1"/>
    <row r="28" spans="1:3" s="143" customFormat="1"/>
    <row r="29" spans="1:3" s="143" customFormat="1"/>
    <row r="30" spans="1:3" s="143" customFormat="1"/>
    <row r="31" spans="1:3" s="143" customFormat="1"/>
    <row r="32" spans="1:3" s="143" customFormat="1"/>
    <row r="33" s="143" customFormat="1"/>
    <row r="34" s="143" customFormat="1"/>
    <row r="35" s="143" customFormat="1"/>
  </sheetData>
  <mergeCells count="2">
    <mergeCell ref="A6:C6"/>
    <mergeCell ref="A23:C23"/>
  </mergeCells>
  <hyperlinks>
    <hyperlink ref="C1" location="BG!A1" display="BG" xr:uid="{00000000-0004-0000-0900-000000000000}"/>
  </hyperlinks>
  <printOptions horizontalCentered="1"/>
  <pageMargins left="7.0000000000000007E-2" right="0.11" top="0.74803149606299213" bottom="0.74803149606299213" header="0.31496062992125984" footer="0.31496062992125984"/>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dimension ref="A1:D44"/>
  <sheetViews>
    <sheetView showGridLines="0" workbookViewId="0">
      <selection activeCell="A18" sqref="A18"/>
    </sheetView>
  </sheetViews>
  <sheetFormatPr baseColWidth="10" defaultRowHeight="12.75"/>
  <cols>
    <col min="1" max="1" width="39.42578125" style="1" customWidth="1"/>
    <col min="2" max="3" width="24.140625" style="1" customWidth="1"/>
    <col min="4" max="4" width="15.7109375" style="1" bestFit="1" customWidth="1"/>
    <col min="5" max="16384" width="11.42578125" style="1"/>
  </cols>
  <sheetData>
    <row r="1" spans="1:3" ht="16.5" customHeight="1">
      <c r="A1" s="251"/>
      <c r="C1" s="80" t="s">
        <v>0</v>
      </c>
    </row>
    <row r="2" spans="1:3" ht="16.5" customHeight="1">
      <c r="A2" s="251"/>
      <c r="C2" s="80"/>
    </row>
    <row r="3" spans="1:3" ht="16.5" customHeight="1">
      <c r="A3" s="251"/>
      <c r="C3" s="80"/>
    </row>
    <row r="4" spans="1:3" ht="16.5" customHeight="1">
      <c r="A4" s="251"/>
      <c r="C4" s="80"/>
    </row>
    <row r="5" spans="1:3" ht="16.5" customHeight="1"/>
    <row r="6" spans="1:3">
      <c r="A6" s="270" t="s">
        <v>427</v>
      </c>
      <c r="B6" s="270"/>
      <c r="C6" s="270"/>
    </row>
    <row r="7" spans="1:3">
      <c r="A7" s="123"/>
    </row>
    <row r="8" spans="1:3">
      <c r="A8" s="115"/>
    </row>
    <row r="9" spans="1:3">
      <c r="A9" s="115"/>
    </row>
    <row r="10" spans="1:3">
      <c r="A10" s="115"/>
      <c r="B10" s="342" t="s">
        <v>131</v>
      </c>
      <c r="C10" s="342" t="s">
        <v>131</v>
      </c>
    </row>
    <row r="11" spans="1:3" ht="15">
      <c r="A11" s="116"/>
      <c r="B11" s="262">
        <v>2024</v>
      </c>
      <c r="C11" s="262">
        <v>2023</v>
      </c>
    </row>
    <row r="12" spans="1:3">
      <c r="A12" s="116"/>
      <c r="B12" s="342" t="s">
        <v>132</v>
      </c>
      <c r="C12" s="342" t="s">
        <v>132</v>
      </c>
    </row>
    <row r="13" spans="1:3">
      <c r="A13" s="118" t="s">
        <v>136</v>
      </c>
      <c r="B13" s="119">
        <v>4725866964</v>
      </c>
      <c r="C13" s="119">
        <v>2919286414</v>
      </c>
    </row>
    <row r="14" spans="1:3" ht="15">
      <c r="A14" s="429" t="s">
        <v>535</v>
      </c>
      <c r="B14" s="119">
        <f>+'Nota 40'!B13</f>
        <v>185733973182</v>
      </c>
      <c r="C14" s="119">
        <v>68890025565</v>
      </c>
    </row>
    <row r="15" spans="1:3" ht="13.5" thickBot="1">
      <c r="A15" s="121" t="s">
        <v>63</v>
      </c>
      <c r="B15" s="122">
        <f>SUM($B$13:B14)</f>
        <v>190459840146</v>
      </c>
      <c r="C15" s="122">
        <f>SUM($C$13:C14)</f>
        <v>71809311979</v>
      </c>
    </row>
    <row r="16" spans="1:3" ht="13.5" thickTop="1"/>
    <row r="19" spans="1:4" ht="18.75">
      <c r="A19" s="522" t="s">
        <v>597</v>
      </c>
      <c r="B19" s="522"/>
      <c r="C19" s="522"/>
      <c r="D19" s="522"/>
    </row>
    <row r="20" spans="1:4" ht="15">
      <c r="A20"/>
      <c r="B20"/>
      <c r="C20"/>
      <c r="D20"/>
    </row>
    <row r="21" spans="1:4" ht="15">
      <c r="A21" s="523" t="s">
        <v>598</v>
      </c>
      <c r="B21" s="523"/>
      <c r="C21" s="523"/>
      <c r="D21" s="523"/>
    </row>
    <row r="22" spans="1:4">
      <c r="A22" s="524" t="s">
        <v>599</v>
      </c>
      <c r="B22" s="524" t="s">
        <v>600</v>
      </c>
      <c r="C22" s="525" t="s">
        <v>601</v>
      </c>
      <c r="D22" s="525"/>
    </row>
    <row r="23" spans="1:4">
      <c r="A23" s="524"/>
      <c r="B23" s="524"/>
      <c r="C23" s="439" t="s">
        <v>602</v>
      </c>
      <c r="D23" s="439" t="s">
        <v>603</v>
      </c>
    </row>
    <row r="24" spans="1:4" ht="15">
      <c r="A24" s="440" t="s">
        <v>604</v>
      </c>
      <c r="B24" s="441">
        <v>190459840146</v>
      </c>
      <c r="C24" s="442">
        <v>0</v>
      </c>
      <c r="D24" s="443" t="s">
        <v>160</v>
      </c>
    </row>
    <row r="25" spans="1:4" ht="15">
      <c r="A25" s="440" t="s">
        <v>605</v>
      </c>
      <c r="B25" s="444">
        <f>+SUM(B26:B28)</f>
        <v>0</v>
      </c>
      <c r="C25" s="442">
        <v>0</v>
      </c>
      <c r="D25" s="443" t="s">
        <v>160</v>
      </c>
    </row>
    <row r="26" spans="1:4" ht="15">
      <c r="A26" s="440" t="s">
        <v>606</v>
      </c>
      <c r="B26" s="444">
        <v>0</v>
      </c>
      <c r="C26" s="442">
        <v>0</v>
      </c>
      <c r="D26" s="443" t="s">
        <v>160</v>
      </c>
    </row>
    <row r="27" spans="1:4" ht="15">
      <c r="A27" s="440" t="s">
        <v>607</v>
      </c>
      <c r="B27" s="444">
        <v>0</v>
      </c>
      <c r="C27" s="442">
        <v>0</v>
      </c>
      <c r="D27" s="443" t="s">
        <v>160</v>
      </c>
    </row>
    <row r="28" spans="1:4" ht="15">
      <c r="A28" s="440" t="s">
        <v>608</v>
      </c>
      <c r="B28" s="444">
        <v>0</v>
      </c>
      <c r="C28" s="442">
        <v>0</v>
      </c>
      <c r="D28" s="443" t="s">
        <v>160</v>
      </c>
    </row>
    <row r="29" spans="1:4" ht="15">
      <c r="A29" s="440"/>
      <c r="B29" s="441">
        <f>+B24+B25</f>
        <v>190459840146</v>
      </c>
      <c r="C29" s="442"/>
      <c r="D29" s="443"/>
    </row>
    <row r="30" spans="1:4" ht="15">
      <c r="A30" s="440" t="s">
        <v>609</v>
      </c>
      <c r="B30" s="526">
        <f>+B29</f>
        <v>190459840146</v>
      </c>
      <c r="C30" s="523"/>
      <c r="D30" s="523"/>
    </row>
    <row r="31" spans="1:4" ht="15">
      <c r="A31" s="440" t="s">
        <v>610</v>
      </c>
      <c r="B31" s="527">
        <v>0</v>
      </c>
      <c r="C31" s="527"/>
      <c r="D31" s="527"/>
    </row>
    <row r="32" spans="1:4" ht="15">
      <c r="A32" s="440" t="s">
        <v>611</v>
      </c>
      <c r="B32" s="528">
        <f>+B30+B31</f>
        <v>190459840146</v>
      </c>
      <c r="C32" s="529"/>
      <c r="D32" s="529"/>
    </row>
    <row r="33" spans="1:4" ht="15">
      <c r="A33"/>
      <c r="B33"/>
      <c r="C33"/>
      <c r="D33"/>
    </row>
    <row r="34" spans="1:4" ht="15">
      <c r="A34"/>
      <c r="B34"/>
      <c r="C34"/>
      <c r="D34"/>
    </row>
    <row r="35" spans="1:4">
      <c r="A35" s="525" t="s">
        <v>612</v>
      </c>
      <c r="B35" s="525"/>
      <c r="C35" s="523"/>
      <c r="D35" s="523"/>
    </row>
    <row r="36" spans="1:4">
      <c r="A36" s="525" t="s">
        <v>613</v>
      </c>
      <c r="B36" s="525"/>
      <c r="C36" s="523"/>
      <c r="D36" s="523"/>
    </row>
    <row r="37" spans="1:4">
      <c r="A37" s="530" t="s">
        <v>606</v>
      </c>
      <c r="B37" s="530"/>
      <c r="C37" s="530" t="s">
        <v>614</v>
      </c>
      <c r="D37" s="530"/>
    </row>
    <row r="38" spans="1:4">
      <c r="A38" s="530" t="s">
        <v>607</v>
      </c>
      <c r="B38" s="530"/>
      <c r="C38" s="530" t="s">
        <v>615</v>
      </c>
      <c r="D38" s="530"/>
    </row>
    <row r="39" spans="1:4">
      <c r="A39" s="530" t="s">
        <v>608</v>
      </c>
      <c r="B39" s="530"/>
      <c r="C39" s="530" t="s">
        <v>616</v>
      </c>
      <c r="D39" s="530"/>
    </row>
    <row r="42" spans="1:4" ht="34.5" customHeight="1">
      <c r="A42" s="520" t="s">
        <v>596</v>
      </c>
      <c r="B42" s="520"/>
      <c r="C42" s="520"/>
    </row>
    <row r="43" spans="1:4">
      <c r="A43" s="447"/>
      <c r="B43" s="447"/>
      <c r="C43" s="447"/>
    </row>
    <row r="44" spans="1:4">
      <c r="A44" s="448"/>
      <c r="B44" s="448"/>
      <c r="C44" s="448"/>
    </row>
  </sheetData>
  <mergeCells count="20">
    <mergeCell ref="A37:B37"/>
    <mergeCell ref="C37:D37"/>
    <mergeCell ref="A38:B38"/>
    <mergeCell ref="C38:D38"/>
    <mergeCell ref="A43:C43"/>
    <mergeCell ref="A44:C44"/>
    <mergeCell ref="A42:C42"/>
    <mergeCell ref="A19:D19"/>
    <mergeCell ref="A21:D21"/>
    <mergeCell ref="A22:A23"/>
    <mergeCell ref="B22:B23"/>
    <mergeCell ref="C22:D22"/>
    <mergeCell ref="B30:D30"/>
    <mergeCell ref="B31:D31"/>
    <mergeCell ref="B32:D32"/>
    <mergeCell ref="A39:B39"/>
    <mergeCell ref="C39:D39"/>
    <mergeCell ref="A35:B35"/>
    <mergeCell ref="C35:D36"/>
    <mergeCell ref="A36:B36"/>
  </mergeCells>
  <hyperlinks>
    <hyperlink ref="C1" location="BG!A1" display="BG" xr:uid="{00000000-0004-0000-0A00-000000000000}"/>
    <hyperlink ref="A14" location="'Nota 40'!A1" display="Relacionadas (Ver Nota 40)" xr:uid="{00000000-0004-0000-0A00-000001000000}"/>
  </hyperlinks>
  <printOptions horizontalCentered="1"/>
  <pageMargins left="0.70866141732283472" right="0.31496062992125984" top="0.74803149606299213" bottom="0.74803149606299213" header="0.31496062992125984" footer="0.31496062992125984"/>
  <pageSetup paperSize="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3"/>
  <dimension ref="A1:F45"/>
  <sheetViews>
    <sheetView showGridLines="0" topLeftCell="A24" workbookViewId="0">
      <selection activeCell="A42" sqref="A42:C42"/>
    </sheetView>
  </sheetViews>
  <sheetFormatPr baseColWidth="10" defaultRowHeight="12.75"/>
  <cols>
    <col min="1" max="1" width="44.140625" style="1" bestFit="1" customWidth="1"/>
    <col min="2" max="3" width="21.28515625" style="1" customWidth="1"/>
    <col min="4" max="4" width="38.85546875" style="1" bestFit="1" customWidth="1"/>
    <col min="5" max="5" width="18.28515625" style="1" bestFit="1" customWidth="1"/>
    <col min="6" max="6" width="14.28515625" style="1" customWidth="1"/>
    <col min="7" max="16384" width="11.42578125" style="1"/>
  </cols>
  <sheetData>
    <row r="1" spans="1:3" ht="16.5" customHeight="1">
      <c r="A1" s="251"/>
      <c r="C1" s="80" t="s">
        <v>0</v>
      </c>
    </row>
    <row r="2" spans="1:3" ht="16.5" customHeight="1">
      <c r="A2" s="251"/>
      <c r="C2" s="80"/>
    </row>
    <row r="3" spans="1:3" ht="16.5" customHeight="1">
      <c r="A3" s="251"/>
      <c r="C3" s="80"/>
    </row>
    <row r="4" spans="1:3" ht="16.5" customHeight="1">
      <c r="A4" s="251"/>
      <c r="C4" s="80"/>
    </row>
    <row r="5" spans="1:3" ht="16.5" customHeight="1">
      <c r="A5" s="4"/>
    </row>
    <row r="6" spans="1:3">
      <c r="A6" s="271" t="s">
        <v>139</v>
      </c>
      <c r="B6" s="271"/>
      <c r="C6" s="271"/>
    </row>
    <row r="7" spans="1:3">
      <c r="A7" s="124"/>
      <c r="B7" s="124"/>
    </row>
    <row r="9" spans="1:3" customFormat="1" ht="15"/>
    <row r="10" spans="1:3">
      <c r="A10" s="133" t="s">
        <v>140</v>
      </c>
      <c r="B10" s="342" t="s">
        <v>131</v>
      </c>
      <c r="C10" s="342" t="s">
        <v>131</v>
      </c>
    </row>
    <row r="11" spans="1:3" ht="15">
      <c r="A11" s="127"/>
      <c r="B11" s="262">
        <v>2024</v>
      </c>
      <c r="C11" s="262">
        <v>2023</v>
      </c>
    </row>
    <row r="12" spans="1:3">
      <c r="A12" s="127"/>
      <c r="B12" s="342" t="s">
        <v>132</v>
      </c>
      <c r="C12" s="342" t="s">
        <v>132</v>
      </c>
    </row>
    <row r="13" spans="1:3">
      <c r="A13" s="120" t="s">
        <v>137</v>
      </c>
      <c r="B13" s="128">
        <v>10530070277</v>
      </c>
      <c r="C13" s="128">
        <v>9073417928</v>
      </c>
    </row>
    <row r="14" spans="1:3">
      <c r="A14" s="120" t="s">
        <v>138</v>
      </c>
      <c r="B14" s="436">
        <v>0</v>
      </c>
      <c r="C14" s="128">
        <v>4310791232</v>
      </c>
    </row>
    <row r="15" spans="1:3" ht="13.5" thickBot="1">
      <c r="A15" s="130" t="s">
        <v>63</v>
      </c>
      <c r="B15" s="131">
        <f>SUM(B13:B14)</f>
        <v>10530070277</v>
      </c>
      <c r="C15" s="131">
        <f>SUM(C13:C14)</f>
        <v>13384209160</v>
      </c>
    </row>
    <row r="16" spans="1:3" ht="13.5" thickTop="1"/>
    <row r="17" spans="1:4" customFormat="1" ht="15"/>
    <row r="18" spans="1:4">
      <c r="A18" s="133" t="s">
        <v>144</v>
      </c>
      <c r="B18" s="342" t="s">
        <v>131</v>
      </c>
      <c r="C18" s="342" t="s">
        <v>131</v>
      </c>
    </row>
    <row r="19" spans="1:4" ht="15">
      <c r="A19" s="127"/>
      <c r="B19" s="262">
        <v>2024</v>
      </c>
      <c r="C19" s="262">
        <v>2023</v>
      </c>
    </row>
    <row r="20" spans="1:4">
      <c r="A20" s="127"/>
      <c r="B20" s="342" t="s">
        <v>132</v>
      </c>
      <c r="C20" s="342" t="s">
        <v>132</v>
      </c>
    </row>
    <row r="21" spans="1:4">
      <c r="A21" s="120" t="s">
        <v>137</v>
      </c>
      <c r="B21" s="436">
        <v>0</v>
      </c>
      <c r="C21" s="436">
        <v>0</v>
      </c>
    </row>
    <row r="22" spans="1:4">
      <c r="A22" s="120" t="s">
        <v>138</v>
      </c>
      <c r="B22" s="128">
        <v>8326966088</v>
      </c>
      <c r="C22" s="436">
        <v>0</v>
      </c>
    </row>
    <row r="23" spans="1:4" ht="13.5" thickBot="1">
      <c r="A23" s="130" t="s">
        <v>63</v>
      </c>
      <c r="B23" s="131">
        <f>SUM(B21:B22)</f>
        <v>8326966088</v>
      </c>
      <c r="C23" s="131">
        <f>SUM(C21:C22)</f>
        <v>0</v>
      </c>
    </row>
    <row r="24" spans="1:4" ht="13.5" thickTop="1">
      <c r="B24" s="126"/>
      <c r="C24" s="126"/>
    </row>
    <row r="25" spans="1:4">
      <c r="A25" s="132"/>
      <c r="B25" s="342" t="s">
        <v>131</v>
      </c>
      <c r="C25" s="342" t="s">
        <v>131</v>
      </c>
    </row>
    <row r="26" spans="1:4" ht="15">
      <c r="A26" s="133" t="s">
        <v>140</v>
      </c>
      <c r="B26" s="262">
        <v>2024</v>
      </c>
      <c r="C26" s="262">
        <v>2023</v>
      </c>
    </row>
    <row r="27" spans="1:4">
      <c r="A27" s="134"/>
      <c r="B27" s="342" t="s">
        <v>132</v>
      </c>
      <c r="C27" s="342" t="s">
        <v>132</v>
      </c>
    </row>
    <row r="28" spans="1:4">
      <c r="A28" s="120" t="s">
        <v>141</v>
      </c>
      <c r="B28" s="128">
        <v>1544004000</v>
      </c>
      <c r="C28" s="135">
        <v>165861368</v>
      </c>
    </row>
    <row r="29" spans="1:4">
      <c r="A29" s="120" t="s">
        <v>142</v>
      </c>
      <c r="B29" s="434">
        <v>41662560</v>
      </c>
      <c r="C29" s="128">
        <v>41662560</v>
      </c>
      <c r="D29" s="430"/>
    </row>
    <row r="30" spans="1:4">
      <c r="A30" s="120" t="s">
        <v>143</v>
      </c>
      <c r="B30" s="426">
        <v>1128350000</v>
      </c>
      <c r="C30" s="128">
        <v>141793722</v>
      </c>
    </row>
    <row r="31" spans="1:4" ht="13.5" thickBot="1">
      <c r="A31" s="130" t="s">
        <v>63</v>
      </c>
      <c r="B31" s="131">
        <f>SUM($B$28:B30)</f>
        <v>2714016560</v>
      </c>
      <c r="C31" s="131">
        <f>SUM($C$28:C30)</f>
        <v>349317650</v>
      </c>
    </row>
    <row r="32" spans="1:4" ht="13.5" thickTop="1">
      <c r="A32" s="125"/>
      <c r="B32" s="136"/>
      <c r="C32" s="136"/>
    </row>
    <row r="33" spans="1:6">
      <c r="B33" s="137"/>
      <c r="C33" s="137"/>
    </row>
    <row r="34" spans="1:6">
      <c r="A34" s="132"/>
      <c r="B34" s="342" t="s">
        <v>131</v>
      </c>
      <c r="C34" s="342" t="s">
        <v>551</v>
      </c>
    </row>
    <row r="35" spans="1:6" ht="15">
      <c r="A35" s="133" t="s">
        <v>144</v>
      </c>
      <c r="B35" s="262">
        <v>2024</v>
      </c>
      <c r="C35" s="262">
        <v>2023</v>
      </c>
    </row>
    <row r="36" spans="1:6">
      <c r="A36" s="134"/>
      <c r="B36" s="342" t="s">
        <v>132</v>
      </c>
      <c r="C36" s="342" t="s">
        <v>132</v>
      </c>
    </row>
    <row r="37" spans="1:6">
      <c r="A37" s="120" t="s">
        <v>142</v>
      </c>
      <c r="B37" s="435">
        <v>83325118</v>
      </c>
      <c r="C37" s="128">
        <v>124987678</v>
      </c>
    </row>
    <row r="38" spans="1:6" ht="15">
      <c r="A38" s="429" t="s">
        <v>590</v>
      </c>
      <c r="B38" s="426">
        <v>179328487255</v>
      </c>
      <c r="C38" s="436">
        <v>0</v>
      </c>
    </row>
    <row r="39" spans="1:6" customFormat="1" ht="15.75" thickBot="1">
      <c r="A39" s="130" t="s">
        <v>63</v>
      </c>
      <c r="B39" s="138">
        <f>+SUM(B37:B38)</f>
        <v>179411812373</v>
      </c>
      <c r="C39" s="138">
        <f>SUM(C37:C37)</f>
        <v>124987678</v>
      </c>
    </row>
    <row r="40" spans="1:6" customFormat="1" ht="15.75" thickTop="1"/>
    <row r="41" spans="1:6">
      <c r="A41" s="125"/>
      <c r="B41" s="136"/>
      <c r="C41" s="136"/>
    </row>
    <row r="42" spans="1:6" ht="35.25" customHeight="1">
      <c r="A42" s="520" t="s">
        <v>596</v>
      </c>
      <c r="B42" s="520"/>
      <c r="C42" s="520"/>
    </row>
    <row r="43" spans="1:6" customFormat="1" ht="15">
      <c r="A43" s="447"/>
      <c r="B43" s="447"/>
      <c r="C43" s="447"/>
    </row>
    <row r="44" spans="1:6" customFormat="1" ht="15">
      <c r="A44" s="448"/>
      <c r="B44" s="448"/>
      <c r="C44" s="448"/>
      <c r="D44" s="1"/>
      <c r="E44" s="1"/>
      <c r="F44" s="1"/>
    </row>
    <row r="45" spans="1:6">
      <c r="A45" s="449"/>
      <c r="B45" s="449"/>
      <c r="C45" s="449"/>
    </row>
  </sheetData>
  <mergeCells count="4">
    <mergeCell ref="A43:C43"/>
    <mergeCell ref="A44:C44"/>
    <mergeCell ref="A45:C45"/>
    <mergeCell ref="A42:C42"/>
  </mergeCells>
  <hyperlinks>
    <hyperlink ref="C1" location="BG!A1" display="BG" xr:uid="{00000000-0004-0000-0B00-000000000000}"/>
    <hyperlink ref="A38" location="'Nota 40'!A1" display="Anticipo por Construccón de Fábrica (nota 40)" xr:uid="{00000000-0004-0000-0B00-000001000000}"/>
  </hyperlinks>
  <printOptions horizontalCentered="1"/>
  <pageMargins left="0.70866141732283472" right="0.70866141732283472" top="0.74803149606299213" bottom="0.74803149606299213" header="0.31496062992125984" footer="0.31496062992125984"/>
  <pageSetup paperSize="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C20"/>
  <sheetViews>
    <sheetView showGridLines="0" workbookViewId="0">
      <selection activeCell="A18" sqref="A18:C18"/>
    </sheetView>
  </sheetViews>
  <sheetFormatPr baseColWidth="10" defaultColWidth="11.5703125" defaultRowHeight="15"/>
  <cols>
    <col min="1" max="1" width="50.140625" customWidth="1"/>
    <col min="2" max="2" width="19" customWidth="1"/>
    <col min="3" max="3" width="18.140625" customWidth="1"/>
  </cols>
  <sheetData>
    <row r="1" spans="1:3" ht="16.5" customHeight="1">
      <c r="A1" s="251"/>
      <c r="C1" s="80" t="s">
        <v>0</v>
      </c>
    </row>
    <row r="2" spans="1:3" ht="16.5" customHeight="1">
      <c r="A2" s="251"/>
      <c r="C2" s="80"/>
    </row>
    <row r="3" spans="1:3" ht="16.5" customHeight="1">
      <c r="A3" s="251"/>
      <c r="C3" s="80"/>
    </row>
    <row r="4" spans="1:3" ht="16.5" customHeight="1">
      <c r="A4" s="251"/>
      <c r="C4" s="80"/>
    </row>
    <row r="5" spans="1:3" ht="16.5" customHeight="1"/>
    <row r="6" spans="1:3">
      <c r="A6" s="497" t="s">
        <v>145</v>
      </c>
      <c r="B6" s="497"/>
      <c r="C6" s="497"/>
    </row>
    <row r="8" spans="1:3" ht="15" customHeight="1">
      <c r="B8" s="531"/>
      <c r="C8" s="531"/>
    </row>
    <row r="9" spans="1:3" ht="15" customHeight="1">
      <c r="B9" s="342" t="s">
        <v>131</v>
      </c>
      <c r="C9" s="342" t="s">
        <v>131</v>
      </c>
    </row>
    <row r="10" spans="1:3" ht="15.75">
      <c r="A10" s="127"/>
      <c r="B10" s="262">
        <v>2024</v>
      </c>
      <c r="C10" s="262">
        <v>2023</v>
      </c>
    </row>
    <row r="11" spans="1:3">
      <c r="A11" s="127"/>
      <c r="B11" s="342" t="s">
        <v>132</v>
      </c>
      <c r="C11" s="342" t="s">
        <v>132</v>
      </c>
    </row>
    <row r="12" spans="1:3">
      <c r="A12" s="139" t="s">
        <v>146</v>
      </c>
      <c r="B12" s="140">
        <v>28509686246</v>
      </c>
      <c r="C12" s="140">
        <v>76415142363</v>
      </c>
    </row>
    <row r="13" spans="1:3">
      <c r="A13" s="139" t="s">
        <v>147</v>
      </c>
      <c r="B13" s="140">
        <v>268033399</v>
      </c>
      <c r="C13" s="140">
        <v>188410032</v>
      </c>
    </row>
    <row r="14" spans="1:3">
      <c r="A14" s="139" t="s">
        <v>148</v>
      </c>
      <c r="B14" s="140">
        <v>6282315163</v>
      </c>
      <c r="C14" s="140">
        <v>2619442619</v>
      </c>
    </row>
    <row r="15" spans="1:3" ht="15.75" thickBot="1">
      <c r="A15" s="130" t="s">
        <v>149</v>
      </c>
      <c r="B15" s="141">
        <f>SUM(B12:B14)</f>
        <v>35060034808</v>
      </c>
      <c r="C15" s="142">
        <f>SUM(C12:C14)</f>
        <v>79222995014</v>
      </c>
    </row>
    <row r="16" spans="1:3" ht="15.75" thickTop="1"/>
    <row r="18" spans="1:3" ht="36.75" customHeight="1">
      <c r="A18" s="520" t="s">
        <v>596</v>
      </c>
      <c r="B18" s="520"/>
      <c r="C18" s="520"/>
    </row>
    <row r="19" spans="1:3">
      <c r="A19" s="448"/>
      <c r="B19" s="448"/>
      <c r="C19" s="448"/>
    </row>
    <row r="20" spans="1:3">
      <c r="A20" s="449"/>
      <c r="B20" s="449"/>
      <c r="C20" s="449"/>
    </row>
  </sheetData>
  <mergeCells count="5">
    <mergeCell ref="A20:C20"/>
    <mergeCell ref="A6:C6"/>
    <mergeCell ref="B8:C8"/>
    <mergeCell ref="A18:C18"/>
    <mergeCell ref="A19:C19"/>
  </mergeCells>
  <hyperlinks>
    <hyperlink ref="C1" location="BG!A1" display="BG" xr:uid="{00000000-0004-0000-0C00-000000000000}"/>
  </hyperlinks>
  <pageMargins left="0.86" right="0.70866141732283472" top="0.74803149606299213" bottom="0.74803149606299213" header="0.31496062992125984" footer="0.31496062992125984"/>
  <pageSetup paperSize="5"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workbookViewId="0"/>
  </sheetViews>
  <sheetFormatPr baseColWidth="10" defaultRowHeight="15"/>
  <cols>
    <col min="1" max="1" width="20.42578125" style="143" customWidth="1"/>
    <col min="2" max="2" width="17.5703125" style="143" customWidth="1"/>
    <col min="3" max="3" width="23.5703125" style="143" customWidth="1"/>
    <col min="4" max="4" width="20.42578125" style="143" bestFit="1" customWidth="1"/>
    <col min="5" max="5" width="17.7109375" style="143" bestFit="1" customWidth="1"/>
    <col min="6" max="6" width="3.42578125" style="143" customWidth="1"/>
    <col min="7" max="7" width="29.28515625" style="143" bestFit="1" customWidth="1"/>
    <col min="8" max="8" width="33" style="143" bestFit="1" customWidth="1"/>
    <col min="9" max="9" width="26.5703125" style="143" bestFit="1" customWidth="1"/>
    <col min="10" max="10" width="39.28515625" style="143" bestFit="1" customWidth="1"/>
    <col min="11" max="11" width="36.7109375" style="143" customWidth="1"/>
    <col min="12" max="12" width="26.42578125" style="143" bestFit="1" customWidth="1"/>
    <col min="13" max="30" width="11.42578125" style="143"/>
  </cols>
  <sheetData>
    <row r="1" spans="1:12" ht="17.25" customHeight="1">
      <c r="B1" s="144"/>
      <c r="D1" s="144" t="s">
        <v>0</v>
      </c>
    </row>
    <row r="2" spans="1:12" ht="17.25" customHeight="1"/>
    <row r="3" spans="1:12" ht="17.25" customHeight="1"/>
    <row r="4" spans="1:12" ht="17.25" customHeight="1"/>
    <row r="5" spans="1:12" ht="17.25" customHeight="1"/>
    <row r="6" spans="1:12">
      <c r="A6" s="497" t="s">
        <v>502</v>
      </c>
      <c r="B6" s="497"/>
      <c r="C6" s="497"/>
      <c r="D6" s="497"/>
      <c r="E6" s="497"/>
      <c r="F6" s="497"/>
    </row>
    <row r="7" spans="1:12" s="147" customFormat="1">
      <c r="A7" s="362"/>
      <c r="B7" s="362"/>
      <c r="C7" s="173"/>
      <c r="D7" s="173"/>
      <c r="E7" s="173"/>
      <c r="F7" s="173"/>
    </row>
    <row r="8" spans="1:12">
      <c r="A8" s="143" t="s">
        <v>404</v>
      </c>
    </row>
    <row r="9" spans="1:12">
      <c r="A9" s="143" t="s">
        <v>405</v>
      </c>
      <c r="B9" s="281">
        <v>2024</v>
      </c>
      <c r="C9" s="345">
        <v>2023</v>
      </c>
    </row>
    <row r="10" spans="1:12">
      <c r="A10" s="143" t="s">
        <v>406</v>
      </c>
      <c r="B10" s="328">
        <f>SUM($I$15:I20)</f>
        <v>0</v>
      </c>
      <c r="C10" s="327">
        <v>0</v>
      </c>
      <c r="D10" s="328" t="s">
        <v>407</v>
      </c>
    </row>
    <row r="12" spans="1:12">
      <c r="A12" s="143" t="s">
        <v>408</v>
      </c>
      <c r="D12"/>
      <c r="E12"/>
      <c r="G12" s="143" t="s">
        <v>409</v>
      </c>
    </row>
    <row r="13" spans="1:12">
      <c r="D13" s="343">
        <v>2024</v>
      </c>
      <c r="E13" s="344"/>
    </row>
    <row r="14" spans="1:12" ht="15" customHeight="1">
      <c r="A14" s="329" t="s">
        <v>410</v>
      </c>
      <c r="B14" s="330" t="s">
        <v>411</v>
      </c>
      <c r="C14" s="329" t="s">
        <v>380</v>
      </c>
      <c r="D14" s="331" t="s">
        <v>412</v>
      </c>
      <c r="E14" s="331" t="s">
        <v>413</v>
      </c>
      <c r="G14" s="329" t="s">
        <v>380</v>
      </c>
      <c r="H14" s="329" t="s">
        <v>414</v>
      </c>
      <c r="I14" s="329" t="s">
        <v>415</v>
      </c>
      <c r="J14" s="329" t="s">
        <v>416</v>
      </c>
      <c r="K14" s="329" t="s">
        <v>417</v>
      </c>
      <c r="L14" s="329" t="s">
        <v>418</v>
      </c>
    </row>
    <row r="15" spans="1:12">
      <c r="A15" s="332"/>
      <c r="B15" s="332"/>
      <c r="C15" s="332"/>
      <c r="D15" s="332"/>
      <c r="E15" s="332"/>
      <c r="G15" s="332"/>
      <c r="H15" s="332"/>
      <c r="I15" s="332"/>
      <c r="J15" s="332"/>
      <c r="K15" s="333">
        <f t="shared" ref="K15:K20" si="0">J15*D15</f>
        <v>0</v>
      </c>
      <c r="L15" s="333">
        <f t="shared" ref="L15:L20" si="1">J15*E15</f>
        <v>0</v>
      </c>
    </row>
    <row r="16" spans="1:12">
      <c r="A16" s="175"/>
      <c r="B16" s="175"/>
      <c r="C16" s="175"/>
      <c r="D16" s="175"/>
      <c r="E16" s="175"/>
      <c r="G16" s="175"/>
      <c r="H16" s="175"/>
      <c r="I16" s="175"/>
      <c r="J16" s="332"/>
      <c r="K16" s="333">
        <f t="shared" si="0"/>
        <v>0</v>
      </c>
      <c r="L16" s="333">
        <f t="shared" si="1"/>
        <v>0</v>
      </c>
    </row>
    <row r="17" spans="1:12">
      <c r="A17" s="175"/>
      <c r="B17" s="175"/>
      <c r="C17" s="175"/>
      <c r="D17" s="175"/>
      <c r="E17" s="175"/>
      <c r="G17" s="175"/>
      <c r="H17" s="175"/>
      <c r="I17" s="175"/>
      <c r="J17" s="332"/>
      <c r="K17" s="333">
        <f t="shared" si="0"/>
        <v>0</v>
      </c>
      <c r="L17" s="333">
        <f t="shared" si="1"/>
        <v>0</v>
      </c>
    </row>
    <row r="18" spans="1:12">
      <c r="A18" s="175"/>
      <c r="B18" s="175"/>
      <c r="C18" s="175"/>
      <c r="D18" s="175"/>
      <c r="E18" s="175"/>
      <c r="G18" s="175"/>
      <c r="H18" s="175"/>
      <c r="I18" s="175"/>
      <c r="J18" s="332"/>
      <c r="K18" s="333">
        <f t="shared" si="0"/>
        <v>0</v>
      </c>
      <c r="L18" s="333">
        <f t="shared" si="1"/>
        <v>0</v>
      </c>
    </row>
    <row r="19" spans="1:12" s="143" customFormat="1">
      <c r="A19" s="175"/>
      <c r="B19" s="175"/>
      <c r="C19" s="175"/>
      <c r="D19" s="175"/>
      <c r="E19" s="175"/>
      <c r="G19" s="175"/>
      <c r="H19" s="175"/>
      <c r="I19" s="175"/>
      <c r="J19" s="332"/>
      <c r="K19" s="333">
        <f t="shared" si="0"/>
        <v>0</v>
      </c>
      <c r="L19" s="333">
        <f t="shared" si="1"/>
        <v>0</v>
      </c>
    </row>
    <row r="20" spans="1:12" s="143" customFormat="1">
      <c r="A20" s="175"/>
      <c r="B20" s="175"/>
      <c r="C20" s="175"/>
      <c r="D20" s="175"/>
      <c r="E20" s="175"/>
      <c r="G20" s="175"/>
      <c r="H20" s="175"/>
      <c r="I20" s="175"/>
      <c r="J20" s="332"/>
      <c r="K20" s="333">
        <f t="shared" si="0"/>
        <v>0</v>
      </c>
      <c r="L20" s="333">
        <f t="shared" si="1"/>
        <v>0</v>
      </c>
    </row>
    <row r="23" spans="1:12">
      <c r="A23" s="14" t="s">
        <v>596</v>
      </c>
      <c r="B23" s="14"/>
      <c r="C23" s="14"/>
      <c r="D23" s="14"/>
      <c r="E23" s="14"/>
    </row>
  </sheetData>
  <mergeCells count="1">
    <mergeCell ref="A6:F6"/>
  </mergeCells>
  <hyperlinks>
    <hyperlink ref="D1" location="BG!A1" display="BG" xr:uid="{00000000-0004-0000-0D00-000000000000}"/>
  </hyperlinks>
  <pageMargins left="0.22" right="0.01" top="0.74803149606299213" bottom="0.74803149606299213" header="0.31496062992125984" footer="0.31496062992125984"/>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L26"/>
  <sheetViews>
    <sheetView showGridLines="0" topLeftCell="A2" workbookViewId="0">
      <selection activeCell="A26" sqref="A26:L26"/>
    </sheetView>
  </sheetViews>
  <sheetFormatPr baseColWidth="10" defaultRowHeight="15"/>
  <cols>
    <col min="1" max="1" width="27" style="143" customWidth="1"/>
    <col min="2" max="2" width="16.42578125" style="143" customWidth="1"/>
    <col min="3" max="3" width="15.42578125" style="143" bestFit="1" customWidth="1"/>
    <col min="4" max="4" width="15.5703125" style="143" customWidth="1"/>
    <col min="5" max="5" width="14.42578125" style="143" bestFit="1" customWidth="1"/>
    <col min="6" max="6" width="16.140625" style="143" bestFit="1" customWidth="1"/>
    <col min="7" max="7" width="15.7109375" style="143" customWidth="1"/>
    <col min="8" max="8" width="15" style="143" bestFit="1" customWidth="1"/>
    <col min="9" max="9" width="15.28515625" style="143" customWidth="1"/>
    <col min="10" max="11" width="15.42578125" style="143" bestFit="1" customWidth="1"/>
    <col min="12" max="12" width="11.42578125" style="143"/>
  </cols>
  <sheetData>
    <row r="1" spans="1:12" ht="16.5" customHeight="1">
      <c r="A1" s="251"/>
      <c r="L1" s="144" t="s">
        <v>0</v>
      </c>
    </row>
    <row r="2" spans="1:12" ht="16.5" customHeight="1">
      <c r="A2" s="251"/>
      <c r="L2" s="144"/>
    </row>
    <row r="3" spans="1:12" ht="16.5" customHeight="1">
      <c r="A3" s="251"/>
      <c r="L3" s="144"/>
    </row>
    <row r="4" spans="1:12" ht="16.5" customHeight="1">
      <c r="A4" s="251"/>
      <c r="L4" s="144"/>
    </row>
    <row r="5" spans="1:12" ht="16.5" customHeight="1"/>
    <row r="6" spans="1:12" ht="18" customHeight="1">
      <c r="A6" s="532" t="s">
        <v>426</v>
      </c>
      <c r="B6" s="533"/>
      <c r="C6" s="533"/>
      <c r="D6" s="533"/>
      <c r="E6" s="533"/>
      <c r="F6" s="533"/>
      <c r="G6" s="533"/>
      <c r="H6" s="533"/>
      <c r="I6" s="533"/>
      <c r="J6" s="533"/>
      <c r="K6" s="533"/>
      <c r="L6" s="533"/>
    </row>
    <row r="7" spans="1:12">
      <c r="A7" s="145"/>
      <c r="B7" s="146"/>
      <c r="C7" s="146"/>
      <c r="D7" s="146"/>
      <c r="E7" s="146"/>
      <c r="F7" s="146"/>
      <c r="G7" s="146"/>
      <c r="H7" s="146"/>
      <c r="I7" s="146"/>
      <c r="J7" s="146"/>
      <c r="K7" s="146"/>
    </row>
    <row r="8" spans="1:12" s="147" customFormat="1">
      <c r="B8" s="148"/>
      <c r="C8" s="148"/>
      <c r="D8" s="148"/>
      <c r="E8" s="148"/>
      <c r="F8" s="148"/>
      <c r="G8" s="148"/>
      <c r="H8" s="148"/>
      <c r="I8" s="148"/>
      <c r="J8" s="148"/>
      <c r="K8" s="148"/>
    </row>
    <row r="9" spans="1:12" s="149" customFormat="1" ht="55.5" customHeight="1">
      <c r="A9" s="272"/>
      <c r="B9" s="273" t="s">
        <v>150</v>
      </c>
      <c r="C9" s="273" t="s">
        <v>151</v>
      </c>
      <c r="D9" s="273" t="s">
        <v>152</v>
      </c>
      <c r="E9" s="273" t="s">
        <v>62</v>
      </c>
      <c r="F9" s="273" t="s">
        <v>153</v>
      </c>
      <c r="G9" s="273" t="s">
        <v>154</v>
      </c>
      <c r="H9" s="273" t="s">
        <v>155</v>
      </c>
      <c r="I9" s="273" t="s">
        <v>156</v>
      </c>
      <c r="J9" s="273" t="s">
        <v>569</v>
      </c>
      <c r="K9" s="273" t="s">
        <v>157</v>
      </c>
      <c r="L9" s="273" t="s">
        <v>158</v>
      </c>
    </row>
    <row r="10" spans="1:12" s="149" customFormat="1" ht="19.5" customHeight="1">
      <c r="A10" s="150"/>
      <c r="B10" s="151" t="s">
        <v>132</v>
      </c>
      <c r="C10" s="151" t="s">
        <v>132</v>
      </c>
      <c r="D10" s="151" t="s">
        <v>132</v>
      </c>
      <c r="E10" s="151" t="s">
        <v>132</v>
      </c>
      <c r="F10" s="151" t="s">
        <v>132</v>
      </c>
      <c r="G10" s="151" t="s">
        <v>132</v>
      </c>
      <c r="H10" s="151" t="s">
        <v>132</v>
      </c>
      <c r="I10" s="151" t="s">
        <v>132</v>
      </c>
      <c r="J10" s="151" t="s">
        <v>132</v>
      </c>
      <c r="K10" s="151" t="s">
        <v>132</v>
      </c>
      <c r="L10" s="152"/>
    </row>
    <row r="11" spans="1:12">
      <c r="A11" s="153" t="s">
        <v>159</v>
      </c>
      <c r="B11" s="154">
        <v>8533688346</v>
      </c>
      <c r="C11" s="155">
        <v>4281464000</v>
      </c>
      <c r="D11" s="156">
        <v>0</v>
      </c>
      <c r="E11" s="157">
        <v>416045197</v>
      </c>
      <c r="F11" s="158">
        <f>+B11+D11+C11+E11</f>
        <v>13231197543</v>
      </c>
      <c r="G11" s="158"/>
      <c r="H11" s="159">
        <v>0</v>
      </c>
      <c r="I11" s="157">
        <f>+H11</f>
        <v>0</v>
      </c>
      <c r="J11" s="157">
        <f>+F11+I11</f>
        <v>13231197543</v>
      </c>
      <c r="K11" s="159">
        <f>+B11</f>
        <v>8533688346</v>
      </c>
      <c r="L11" s="160" t="s">
        <v>160</v>
      </c>
    </row>
    <row r="12" spans="1:12">
      <c r="A12" s="153" t="s">
        <v>161</v>
      </c>
      <c r="B12" s="154">
        <v>129895628</v>
      </c>
      <c r="C12" s="155">
        <f>144484374</f>
        <v>144484374</v>
      </c>
      <c r="D12" s="161">
        <v>0</v>
      </c>
      <c r="E12" s="157">
        <v>0</v>
      </c>
      <c r="F12" s="158">
        <f>+B12+D12+C12+E12</f>
        <v>274380002</v>
      </c>
      <c r="G12" s="158">
        <v>-242018</v>
      </c>
      <c r="H12" s="159">
        <v>-23381219</v>
      </c>
      <c r="I12" s="157">
        <f t="shared" ref="I12:I19" si="0">+H12+G12</f>
        <v>-23623237</v>
      </c>
      <c r="J12" s="157">
        <f>+F12+I12</f>
        <v>250756765</v>
      </c>
      <c r="K12" s="159">
        <v>129653610</v>
      </c>
      <c r="L12" s="162">
        <v>20</v>
      </c>
    </row>
    <row r="13" spans="1:12">
      <c r="A13" s="153" t="s">
        <v>162</v>
      </c>
      <c r="B13" s="154">
        <v>105539272</v>
      </c>
      <c r="C13" s="155">
        <v>4449522</v>
      </c>
      <c r="D13" s="156">
        <v>0</v>
      </c>
      <c r="E13" s="157">
        <v>0</v>
      </c>
      <c r="F13" s="158">
        <f t="shared" ref="F13:F19" si="1">+B13+D13+C13+E13</f>
        <v>109988794</v>
      </c>
      <c r="G13" s="158">
        <v>-17609433</v>
      </c>
      <c r="H13" s="159">
        <v>-18997069</v>
      </c>
      <c r="I13" s="157">
        <f t="shared" si="0"/>
        <v>-36606502</v>
      </c>
      <c r="J13" s="157">
        <f t="shared" ref="J13:J19" si="2">+F13+I13</f>
        <v>73382292</v>
      </c>
      <c r="K13" s="159">
        <v>87929839</v>
      </c>
      <c r="L13" s="162">
        <v>20</v>
      </c>
    </row>
    <row r="14" spans="1:12">
      <c r="A14" s="153" t="s">
        <v>163</v>
      </c>
      <c r="B14" s="154">
        <v>197639488</v>
      </c>
      <c r="C14" s="155">
        <v>59182829</v>
      </c>
      <c r="D14" s="156">
        <v>0</v>
      </c>
      <c r="E14" s="157">
        <v>0</v>
      </c>
      <c r="F14" s="158">
        <f t="shared" si="1"/>
        <v>256822317</v>
      </c>
      <c r="G14" s="158">
        <v>-35575108</v>
      </c>
      <c r="H14" s="159">
        <v>-35575108</v>
      </c>
      <c r="I14" s="157">
        <f t="shared" si="0"/>
        <v>-71150216</v>
      </c>
      <c r="J14" s="157">
        <f t="shared" si="2"/>
        <v>185672101</v>
      </c>
      <c r="K14" s="159">
        <v>162064380</v>
      </c>
      <c r="L14" s="162">
        <v>20</v>
      </c>
    </row>
    <row r="15" spans="1:12">
      <c r="A15" s="153" t="s">
        <v>164</v>
      </c>
      <c r="B15" s="154">
        <v>102878177205</v>
      </c>
      <c r="C15" s="155">
        <v>0</v>
      </c>
      <c r="D15" s="161">
        <v>0</v>
      </c>
      <c r="E15" s="157">
        <v>0</v>
      </c>
      <c r="F15" s="158">
        <f t="shared" si="1"/>
        <v>102878177205</v>
      </c>
      <c r="G15" s="158">
        <v>-5784969</v>
      </c>
      <c r="H15" s="159">
        <f>-2041168807-702249252</f>
        <v>-2743418059</v>
      </c>
      <c r="I15" s="157">
        <f t="shared" si="0"/>
        <v>-2749203028</v>
      </c>
      <c r="J15" s="157">
        <f t="shared" si="2"/>
        <v>100128974177</v>
      </c>
      <c r="K15" s="159">
        <v>102872392236</v>
      </c>
      <c r="L15" s="163">
        <v>3.33</v>
      </c>
    </row>
    <row r="16" spans="1:12">
      <c r="A16" s="153" t="s">
        <v>165</v>
      </c>
      <c r="B16" s="154">
        <v>57129204</v>
      </c>
      <c r="C16" s="155">
        <v>0</v>
      </c>
      <c r="D16" s="161">
        <v>0</v>
      </c>
      <c r="E16" s="157">
        <v>0</v>
      </c>
      <c r="F16" s="158">
        <f t="shared" si="1"/>
        <v>57129204</v>
      </c>
      <c r="G16" s="158">
        <v>-25708142</v>
      </c>
      <c r="H16" s="159">
        <v>-25708142</v>
      </c>
      <c r="I16" s="157">
        <f t="shared" si="0"/>
        <v>-51416284</v>
      </c>
      <c r="J16" s="157">
        <f t="shared" si="2"/>
        <v>5712920</v>
      </c>
      <c r="K16" s="159">
        <v>31421062</v>
      </c>
      <c r="L16" s="162">
        <v>50</v>
      </c>
    </row>
    <row r="17" spans="1:12">
      <c r="A17" s="153" t="s">
        <v>166</v>
      </c>
      <c r="B17" s="154">
        <v>19592727</v>
      </c>
      <c r="C17" s="155">
        <v>0</v>
      </c>
      <c r="D17" s="161">
        <v>0</v>
      </c>
      <c r="E17" s="157">
        <v>0</v>
      </c>
      <c r="F17" s="158">
        <f t="shared" si="1"/>
        <v>19592727</v>
      </c>
      <c r="G17" s="158">
        <v>-8816727</v>
      </c>
      <c r="H17" s="159">
        <v>-8816727</v>
      </c>
      <c r="I17" s="157">
        <f t="shared" si="0"/>
        <v>-17633454</v>
      </c>
      <c r="J17" s="157">
        <f t="shared" si="2"/>
        <v>1959273</v>
      </c>
      <c r="K17" s="159">
        <v>10776000</v>
      </c>
      <c r="L17" s="162">
        <v>50</v>
      </c>
    </row>
    <row r="18" spans="1:12">
      <c r="A18" s="153" t="s">
        <v>167</v>
      </c>
      <c r="B18" s="154">
        <v>39210587</v>
      </c>
      <c r="C18" s="155">
        <v>0</v>
      </c>
      <c r="D18" s="161">
        <v>0</v>
      </c>
      <c r="E18" s="157">
        <v>0</v>
      </c>
      <c r="F18" s="158">
        <f t="shared" si="1"/>
        <v>39210587</v>
      </c>
      <c r="G18" s="158">
        <v>-1884789</v>
      </c>
      <c r="H18" s="159">
        <v>-3136847</v>
      </c>
      <c r="I18" s="157">
        <f t="shared" si="0"/>
        <v>-5021636</v>
      </c>
      <c r="J18" s="157">
        <f t="shared" si="2"/>
        <v>34188951</v>
      </c>
      <c r="K18" s="159">
        <v>37325798</v>
      </c>
      <c r="L18" s="162">
        <v>10</v>
      </c>
    </row>
    <row r="19" spans="1:12">
      <c r="A19" s="153" t="s">
        <v>168</v>
      </c>
      <c r="B19" s="154">
        <v>196797973131</v>
      </c>
      <c r="C19" s="155">
        <v>19165718140</v>
      </c>
      <c r="D19" s="161">
        <v>0</v>
      </c>
      <c r="E19" s="157">
        <v>78946337999</v>
      </c>
      <c r="F19" s="158">
        <f t="shared" si="1"/>
        <v>294910029270</v>
      </c>
      <c r="G19" s="158">
        <v>-4389861817</v>
      </c>
      <c r="H19" s="159">
        <f>-4690873725-11052964125</f>
        <v>-15743837850</v>
      </c>
      <c r="I19" s="157">
        <f t="shared" si="0"/>
        <v>-20133699667</v>
      </c>
      <c r="J19" s="157">
        <f t="shared" si="2"/>
        <v>274776329603</v>
      </c>
      <c r="K19" s="159">
        <v>192408111314</v>
      </c>
      <c r="L19" s="164">
        <v>10</v>
      </c>
    </row>
    <row r="20" spans="1:12">
      <c r="A20" s="165" t="s">
        <v>536</v>
      </c>
      <c r="B20" s="166">
        <f t="shared" ref="B20:K20" si="3">SUM(B11:B19)</f>
        <v>308758845588</v>
      </c>
      <c r="C20" s="166">
        <f t="shared" si="3"/>
        <v>23655298865</v>
      </c>
      <c r="D20" s="166">
        <f t="shared" si="3"/>
        <v>0</v>
      </c>
      <c r="E20" s="166">
        <f t="shared" si="3"/>
        <v>79362383196</v>
      </c>
      <c r="F20" s="166">
        <f t="shared" si="3"/>
        <v>411776527649</v>
      </c>
      <c r="G20" s="166">
        <f t="shared" si="3"/>
        <v>-4485483003</v>
      </c>
      <c r="H20" s="166">
        <f t="shared" si="3"/>
        <v>-18602871021</v>
      </c>
      <c r="I20" s="166">
        <f t="shared" si="3"/>
        <v>-23088354024</v>
      </c>
      <c r="J20" s="166">
        <f t="shared" si="3"/>
        <v>388688173625</v>
      </c>
      <c r="K20" s="166">
        <f t="shared" si="3"/>
        <v>304273362585</v>
      </c>
    </row>
    <row r="21" spans="1:12">
      <c r="A21" s="165" t="s">
        <v>169</v>
      </c>
      <c r="B21" s="166">
        <v>191216960090</v>
      </c>
      <c r="C21" s="166">
        <v>87466464931</v>
      </c>
      <c r="D21" s="166">
        <v>0</v>
      </c>
      <c r="E21" s="166">
        <v>30075420567</v>
      </c>
      <c r="F21" s="166">
        <v>308758845588</v>
      </c>
      <c r="G21" s="166">
        <v>0</v>
      </c>
      <c r="H21" s="166">
        <v>-4485483003</v>
      </c>
      <c r="I21" s="166">
        <v>-4485483003</v>
      </c>
      <c r="J21" s="166">
        <v>304273362585</v>
      </c>
      <c r="K21" s="166">
        <v>191216960090</v>
      </c>
    </row>
    <row r="23" spans="1:12">
      <c r="A23" s="447"/>
      <c r="B23" s="447"/>
      <c r="C23" s="447"/>
      <c r="D23" s="447"/>
      <c r="E23" s="447"/>
      <c r="F23" s="447"/>
      <c r="H23" s="167"/>
      <c r="J23" s="219"/>
    </row>
    <row r="24" spans="1:12">
      <c r="A24" s="448"/>
      <c r="B24" s="448"/>
      <c r="C24" s="448"/>
      <c r="D24" s="448"/>
      <c r="E24" s="448"/>
      <c r="F24" s="448"/>
      <c r="J24" s="167"/>
    </row>
    <row r="26" spans="1:12">
      <c r="A26" s="449" t="s">
        <v>596</v>
      </c>
      <c r="B26" s="449"/>
      <c r="C26" s="449"/>
      <c r="D26" s="449"/>
      <c r="E26" s="449"/>
      <c r="F26" s="449"/>
      <c r="G26" s="449"/>
      <c r="H26" s="449"/>
      <c r="I26" s="449"/>
      <c r="J26" s="449"/>
      <c r="K26" s="449"/>
      <c r="L26" s="449"/>
    </row>
  </sheetData>
  <mergeCells count="4">
    <mergeCell ref="A6:L6"/>
    <mergeCell ref="A23:F23"/>
    <mergeCell ref="A24:F24"/>
    <mergeCell ref="A26:L26"/>
  </mergeCells>
  <hyperlinks>
    <hyperlink ref="L1" location="BG!A1" display="BG" xr:uid="{00000000-0004-0000-0E00-000000000000}"/>
  </hyperlinks>
  <pageMargins left="0.35433070866141736" right="0.19685039370078741" top="0.74803149606299213" bottom="0.74803149606299213" header="0.31496062992125984" footer="0.31496062992125984"/>
  <pageSetup paperSize="9"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C27"/>
  <sheetViews>
    <sheetView showGridLines="0" workbookViewId="0"/>
  </sheetViews>
  <sheetFormatPr baseColWidth="10" defaultRowHeight="15"/>
  <cols>
    <col min="1" max="1" width="34.140625" customWidth="1"/>
    <col min="2" max="3" width="22.7109375" customWidth="1"/>
  </cols>
  <sheetData>
    <row r="1" spans="1:3" ht="17.25" customHeight="1">
      <c r="C1" s="80" t="s">
        <v>0</v>
      </c>
    </row>
    <row r="2" spans="1:3" ht="17.25" customHeight="1"/>
    <row r="3" spans="1:3" ht="17.25" customHeight="1"/>
    <row r="4" spans="1:3" ht="17.25" customHeight="1"/>
    <row r="5" spans="1:3" ht="17.25" customHeight="1"/>
    <row r="6" spans="1:3">
      <c r="A6" s="271" t="s">
        <v>501</v>
      </c>
      <c r="B6" s="271"/>
      <c r="C6" s="271"/>
    </row>
    <row r="7" spans="1:3">
      <c r="B7" s="531"/>
      <c r="C7" s="531"/>
    </row>
    <row r="8" spans="1:3" ht="15.75" customHeight="1">
      <c r="A8" s="334"/>
      <c r="B8" s="262">
        <v>2024</v>
      </c>
      <c r="C8" s="262">
        <v>2023</v>
      </c>
    </row>
    <row r="9" spans="1:3" ht="15.75" customHeight="1">
      <c r="A9" s="334"/>
      <c r="B9" s="342" t="s">
        <v>132</v>
      </c>
      <c r="C9" s="342" t="s">
        <v>132</v>
      </c>
    </row>
    <row r="10" spans="1:3" ht="15" customHeight="1">
      <c r="A10" s="396" t="s">
        <v>419</v>
      </c>
      <c r="B10" s="397">
        <v>0</v>
      </c>
      <c r="C10" s="397">
        <v>0</v>
      </c>
    </row>
    <row r="11" spans="1:3" ht="15" customHeight="1">
      <c r="A11" s="398" t="s">
        <v>420</v>
      </c>
      <c r="B11" s="398">
        <v>0</v>
      </c>
      <c r="C11" s="398">
        <v>0</v>
      </c>
    </row>
    <row r="12" spans="1:3" ht="15" customHeight="1">
      <c r="A12" s="336" t="s">
        <v>63</v>
      </c>
      <c r="B12" s="395">
        <f>B11</f>
        <v>0</v>
      </c>
      <c r="C12" s="395">
        <f>C11</f>
        <v>0</v>
      </c>
    </row>
    <row r="13" spans="1:3" ht="15" customHeight="1">
      <c r="A13" s="335"/>
      <c r="B13" s="335"/>
      <c r="C13" s="335"/>
    </row>
    <row r="14" spans="1:3" ht="15" customHeight="1">
      <c r="A14" s="399" t="s">
        <v>275</v>
      </c>
      <c r="B14" s="398"/>
      <c r="C14" s="398"/>
    </row>
    <row r="15" spans="1:3" ht="15" customHeight="1">
      <c r="A15" s="398" t="s">
        <v>421</v>
      </c>
      <c r="B15" s="398">
        <v>0</v>
      </c>
      <c r="C15" s="398">
        <v>0</v>
      </c>
    </row>
    <row r="16" spans="1:3" ht="15" customHeight="1">
      <c r="A16" s="336" t="s">
        <v>63</v>
      </c>
      <c r="B16" s="395">
        <f>B15</f>
        <v>0</v>
      </c>
      <c r="C16" s="395">
        <f>C15</f>
        <v>0</v>
      </c>
    </row>
    <row r="17" spans="1:3" ht="15" customHeight="1"/>
    <row r="18" spans="1:3" ht="15" customHeight="1">
      <c r="A18" s="401" t="s">
        <v>422</v>
      </c>
      <c r="B18" s="169"/>
      <c r="C18" s="169"/>
    </row>
    <row r="19" spans="1:3" ht="15" customHeight="1">
      <c r="A19" s="402" t="s">
        <v>423</v>
      </c>
      <c r="B19" s="402">
        <v>0</v>
      </c>
      <c r="C19" s="402">
        <v>0</v>
      </c>
    </row>
    <row r="20" spans="1:3" ht="15" customHeight="1">
      <c r="A20" s="336" t="s">
        <v>63</v>
      </c>
      <c r="B20" s="400">
        <f>B19</f>
        <v>0</v>
      </c>
      <c r="C20" s="400">
        <f>C19</f>
        <v>0</v>
      </c>
    </row>
    <row r="21" spans="1:3" ht="15" customHeight="1"/>
    <row r="22" spans="1:3" ht="15" customHeight="1" thickBot="1">
      <c r="A22" s="168" t="s">
        <v>424</v>
      </c>
      <c r="B22" s="403">
        <f>B12+B16+B20</f>
        <v>0</v>
      </c>
      <c r="C22" s="403">
        <f>C12+C16+C20</f>
        <v>0</v>
      </c>
    </row>
    <row r="23" spans="1:3" ht="15" customHeight="1" thickTop="1"/>
    <row r="24" spans="1:3" ht="15" customHeight="1"/>
    <row r="25" spans="1:3">
      <c r="A25" s="447"/>
      <c r="B25" s="447"/>
      <c r="C25" s="447"/>
    </row>
    <row r="26" spans="1:3">
      <c r="A26" s="448"/>
      <c r="B26" s="448"/>
      <c r="C26" s="448"/>
    </row>
    <row r="27" spans="1:3" ht="31.5" customHeight="1">
      <c r="A27" s="520" t="s">
        <v>596</v>
      </c>
      <c r="B27" s="520"/>
      <c r="C27" s="520"/>
    </row>
  </sheetData>
  <mergeCells count="4">
    <mergeCell ref="A25:C25"/>
    <mergeCell ref="A26:C26"/>
    <mergeCell ref="A27:C27"/>
    <mergeCell ref="B7:C7"/>
  </mergeCells>
  <hyperlinks>
    <hyperlink ref="C1" location="BG!A1" display="BG" xr:uid="{00000000-0004-0000-0F00-000000000000}"/>
  </hyperlinks>
  <pageMargins left="0.8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D17"/>
  <sheetViews>
    <sheetView workbookViewId="0">
      <selection activeCell="A17" sqref="A17:C17"/>
    </sheetView>
  </sheetViews>
  <sheetFormatPr baseColWidth="10" defaultRowHeight="15"/>
  <cols>
    <col min="1" max="1" width="29.7109375" style="143" customWidth="1"/>
    <col min="2" max="3" width="22.7109375" style="143" customWidth="1"/>
    <col min="4" max="4" width="11.42578125" style="143"/>
  </cols>
  <sheetData>
    <row r="1" spans="1:4" ht="17.25" customHeight="1">
      <c r="C1" s="172" t="s">
        <v>0</v>
      </c>
    </row>
    <row r="2" spans="1:4" ht="17.25" customHeight="1"/>
    <row r="3" spans="1:4" ht="17.25" customHeight="1"/>
    <row r="4" spans="1:4" ht="17.25" customHeight="1"/>
    <row r="5" spans="1:4" ht="17.25" customHeight="1"/>
    <row r="6" spans="1:4" s="143" customFormat="1">
      <c r="A6" s="497" t="s">
        <v>500</v>
      </c>
      <c r="B6" s="497"/>
      <c r="C6" s="497"/>
    </row>
    <row r="7" spans="1:4" s="143" customFormat="1">
      <c r="B7" s="531"/>
      <c r="C7" s="531"/>
    </row>
    <row r="8" spans="1:4" s="143" customFormat="1" ht="15.75">
      <c r="A8" s="337" t="s">
        <v>275</v>
      </c>
      <c r="B8" s="262">
        <v>2024</v>
      </c>
      <c r="C8" s="262">
        <v>2023</v>
      </c>
    </row>
    <row r="9" spans="1:4" s="143" customFormat="1">
      <c r="A9" s="337"/>
      <c r="B9" s="342" t="s">
        <v>132</v>
      </c>
      <c r="C9" s="342" t="s">
        <v>132</v>
      </c>
    </row>
    <row r="10" spans="1:4" s="143" customFormat="1">
      <c r="A10" s="390" t="s">
        <v>421</v>
      </c>
      <c r="B10" s="18">
        <v>24544352</v>
      </c>
      <c r="C10" s="411">
        <v>32725796</v>
      </c>
    </row>
    <row r="11" spans="1:4" s="143" customFormat="1">
      <c r="A11" s="391" t="s">
        <v>425</v>
      </c>
      <c r="B11" s="394">
        <v>0</v>
      </c>
      <c r="C11" s="175">
        <v>0</v>
      </c>
    </row>
    <row r="12" spans="1:4" s="143" customFormat="1">
      <c r="A12" s="393"/>
      <c r="B12" s="394">
        <v>0</v>
      </c>
      <c r="C12" s="175">
        <v>0</v>
      </c>
      <c r="D12" s="339"/>
    </row>
    <row r="13" spans="1:4" s="143" customFormat="1" ht="15.75" thickBot="1">
      <c r="A13" s="214" t="s">
        <v>424</v>
      </c>
      <c r="B13" s="410">
        <f>SUM(B10:B12)</f>
        <v>24544352</v>
      </c>
      <c r="C13" s="410">
        <f>SUM(C10:C12)</f>
        <v>32725796</v>
      </c>
    </row>
    <row r="14" spans="1:4" s="143" customFormat="1" ht="15.75" thickTop="1">
      <c r="A14" s="341"/>
    </row>
    <row r="15" spans="1:4" s="143" customFormat="1">
      <c r="A15" s="340"/>
    </row>
    <row r="16" spans="1:4" s="143" customFormat="1">
      <c r="A16" s="338"/>
    </row>
    <row r="17" spans="1:3" s="143" customFormat="1" ht="32.25" customHeight="1">
      <c r="A17" s="520" t="s">
        <v>596</v>
      </c>
      <c r="B17" s="520"/>
      <c r="C17" s="520"/>
    </row>
  </sheetData>
  <mergeCells count="3">
    <mergeCell ref="A6:C6"/>
    <mergeCell ref="B7:C7"/>
    <mergeCell ref="A17:C17"/>
  </mergeCells>
  <hyperlinks>
    <hyperlink ref="C1" location="BG!A1" display="BG" xr:uid="{00000000-0004-0000-1000-000000000000}"/>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L17"/>
  <sheetViews>
    <sheetView workbookViewId="0">
      <selection activeCell="A17" sqref="A17:C17"/>
    </sheetView>
  </sheetViews>
  <sheetFormatPr baseColWidth="10" defaultRowHeight="15"/>
  <cols>
    <col min="1" max="1" width="24.7109375" style="143" customWidth="1"/>
    <col min="2" max="3" width="19.85546875" style="143" customWidth="1"/>
    <col min="4" max="12" width="11.42578125" style="143"/>
  </cols>
  <sheetData>
    <row r="1" spans="1:3" ht="17.25" customHeight="1">
      <c r="C1" s="172" t="s">
        <v>0</v>
      </c>
    </row>
    <row r="2" spans="1:3" ht="17.25" customHeight="1"/>
    <row r="3" spans="1:3" ht="17.25" customHeight="1"/>
    <row r="4" spans="1:3" ht="17.25" customHeight="1"/>
    <row r="5" spans="1:3" ht="17.25" customHeight="1"/>
    <row r="6" spans="1:3" s="143" customFormat="1">
      <c r="A6" s="271" t="s">
        <v>499</v>
      </c>
      <c r="B6" s="271"/>
      <c r="C6" s="271"/>
    </row>
    <row r="7" spans="1:3" s="143" customFormat="1">
      <c r="B7" s="531"/>
      <c r="C7" s="531"/>
    </row>
    <row r="8" spans="1:3" s="143" customFormat="1" ht="15.75">
      <c r="A8" s="346" t="s">
        <v>277</v>
      </c>
      <c r="B8" s="262">
        <v>2024</v>
      </c>
      <c r="C8" s="262">
        <v>2023</v>
      </c>
    </row>
    <row r="9" spans="1:3" s="143" customFormat="1">
      <c r="A9" s="346"/>
      <c r="B9" s="342" t="s">
        <v>132</v>
      </c>
      <c r="C9" s="342" t="s">
        <v>132</v>
      </c>
    </row>
    <row r="10" spans="1:3" s="143" customFormat="1">
      <c r="A10" s="390"/>
      <c r="B10" s="390"/>
      <c r="C10" s="390"/>
    </row>
    <row r="11" spans="1:3" s="143" customFormat="1">
      <c r="A11" s="391"/>
      <c r="B11" s="175"/>
      <c r="C11" s="175"/>
    </row>
    <row r="12" spans="1:3" s="143" customFormat="1">
      <c r="A12" s="393"/>
      <c r="B12" s="175"/>
      <c r="C12" s="175"/>
    </row>
    <row r="13" spans="1:3" s="143" customFormat="1" ht="15.75" thickBot="1">
      <c r="A13" s="214" t="s">
        <v>424</v>
      </c>
      <c r="B13" s="389">
        <f>SUM(B10:B12)</f>
        <v>0</v>
      </c>
      <c r="C13" s="389">
        <f>SUM(C10:C12)</f>
        <v>0</v>
      </c>
    </row>
    <row r="14" spans="1:3" s="143" customFormat="1" ht="15.75" thickTop="1">
      <c r="A14" s="341"/>
    </row>
    <row r="15" spans="1:3" s="143" customFormat="1">
      <c r="A15" s="340"/>
    </row>
    <row r="17" spans="1:3" ht="29.25" customHeight="1">
      <c r="A17" s="520" t="s">
        <v>596</v>
      </c>
      <c r="B17" s="520"/>
      <c r="C17" s="520"/>
    </row>
  </sheetData>
  <mergeCells count="2">
    <mergeCell ref="B7:C7"/>
    <mergeCell ref="A17:C17"/>
  </mergeCells>
  <hyperlinks>
    <hyperlink ref="C1" location="BG!A1" display="BG" xr:uid="{00000000-0004-0000-1100-000000000000}"/>
  </hyperlink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C35"/>
  <sheetViews>
    <sheetView showGridLines="0" workbookViewId="0">
      <selection activeCell="B14" sqref="B14"/>
    </sheetView>
  </sheetViews>
  <sheetFormatPr baseColWidth="10" defaultColWidth="11.42578125" defaultRowHeight="15"/>
  <cols>
    <col min="1" max="1" width="44.42578125" customWidth="1"/>
    <col min="2" max="3" width="22.140625" customWidth="1"/>
  </cols>
  <sheetData>
    <row r="1" spans="1:3" ht="16.5" customHeight="1">
      <c r="A1" s="251"/>
      <c r="C1" s="80" t="s">
        <v>0</v>
      </c>
    </row>
    <row r="2" spans="1:3" ht="16.5" customHeight="1">
      <c r="A2" s="251"/>
      <c r="C2" s="80"/>
    </row>
    <row r="3" spans="1:3" ht="16.5" customHeight="1">
      <c r="A3" s="251"/>
      <c r="C3" s="80"/>
    </row>
    <row r="4" spans="1:3" ht="16.5" customHeight="1">
      <c r="A4" s="251"/>
      <c r="C4" s="80"/>
    </row>
    <row r="5" spans="1:3" ht="16.5" customHeight="1"/>
    <row r="6" spans="1:3">
      <c r="A6" s="271" t="s">
        <v>504</v>
      </c>
      <c r="B6" s="271"/>
      <c r="C6" s="271"/>
    </row>
    <row r="7" spans="1:3">
      <c r="C7" s="124"/>
    </row>
    <row r="8" spans="1:3">
      <c r="C8" s="124"/>
    </row>
    <row r="9" spans="1:3">
      <c r="B9" s="342" t="s">
        <v>131</v>
      </c>
      <c r="C9" s="342" t="s">
        <v>131</v>
      </c>
    </row>
    <row r="10" spans="1:3" ht="15.75">
      <c r="A10" s="168"/>
      <c r="B10" s="262">
        <v>2024</v>
      </c>
      <c r="C10" s="262">
        <v>2023</v>
      </c>
    </row>
    <row r="11" spans="1:3">
      <c r="A11" s="168" t="s">
        <v>140</v>
      </c>
      <c r="B11" s="342" t="s">
        <v>132</v>
      </c>
      <c r="C11" s="342" t="s">
        <v>132</v>
      </c>
    </row>
    <row r="12" spans="1:3">
      <c r="A12" s="169" t="s">
        <v>171</v>
      </c>
      <c r="B12" s="170">
        <f>16038780717+3075239949</f>
        <v>19114020666</v>
      </c>
      <c r="C12" s="170">
        <v>9311034748</v>
      </c>
    </row>
    <row r="13" spans="1:3">
      <c r="A13" s="431" t="s">
        <v>537</v>
      </c>
      <c r="B13" s="129">
        <f>+'Nota 40'!B23</f>
        <v>116684721446</v>
      </c>
      <c r="C13" s="129">
        <v>25245110011</v>
      </c>
    </row>
    <row r="14" spans="1:3">
      <c r="A14" s="169" t="s">
        <v>575</v>
      </c>
      <c r="B14" s="170">
        <v>14775588077</v>
      </c>
      <c r="C14" s="170">
        <v>80650123478</v>
      </c>
    </row>
    <row r="15" spans="1:3">
      <c r="A15" s="431" t="s">
        <v>593</v>
      </c>
      <c r="B15" s="170">
        <f>+'Nota 40'!B24</f>
        <v>51725158997</v>
      </c>
      <c r="C15" s="438">
        <v>0</v>
      </c>
    </row>
    <row r="16" spans="1:3" ht="15.75" thickBot="1">
      <c r="A16" s="130" t="s">
        <v>63</v>
      </c>
      <c r="B16" s="131">
        <f>SUM(B12:B15)</f>
        <v>202299489186</v>
      </c>
      <c r="C16" s="131">
        <f>SUM(C12:C14)</f>
        <v>115206268237</v>
      </c>
    </row>
    <row r="17" spans="1:3" ht="15.75" thickTop="1">
      <c r="A17" s="125"/>
      <c r="B17" s="171"/>
      <c r="C17" s="171"/>
    </row>
    <row r="18" spans="1:3">
      <c r="A18" s="125"/>
      <c r="B18" s="171"/>
      <c r="C18" s="171"/>
    </row>
    <row r="19" spans="1:3">
      <c r="A19" s="125"/>
      <c r="B19" s="171"/>
      <c r="C19" s="171"/>
    </row>
    <row r="20" spans="1:3">
      <c r="B20" s="342" t="s">
        <v>131</v>
      </c>
      <c r="C20" s="342" t="s">
        <v>131</v>
      </c>
    </row>
    <row r="21" spans="1:3" ht="15.75">
      <c r="A21" s="168"/>
      <c r="B21" s="262">
        <v>2024</v>
      </c>
      <c r="C21" s="262">
        <v>2023</v>
      </c>
    </row>
    <row r="22" spans="1:3">
      <c r="A22" s="168" t="s">
        <v>178</v>
      </c>
      <c r="B22" s="342" t="s">
        <v>132</v>
      </c>
      <c r="C22" s="342" t="s">
        <v>132</v>
      </c>
    </row>
    <row r="23" spans="1:3">
      <c r="A23" s="169" t="s">
        <v>171</v>
      </c>
      <c r="B23" s="170">
        <v>0</v>
      </c>
      <c r="C23" s="170">
        <v>0</v>
      </c>
    </row>
    <row r="24" spans="1:3">
      <c r="A24" s="169" t="s">
        <v>549</v>
      </c>
      <c r="B24" s="129">
        <v>0</v>
      </c>
      <c r="C24" s="129">
        <v>0</v>
      </c>
    </row>
    <row r="25" spans="1:3">
      <c r="A25" s="169" t="s">
        <v>172</v>
      </c>
      <c r="B25" s="170">
        <v>0</v>
      </c>
      <c r="C25" s="170">
        <v>0</v>
      </c>
    </row>
    <row r="26" spans="1:3" ht="15.75" thickBot="1">
      <c r="A26" s="130" t="s">
        <v>63</v>
      </c>
      <c r="B26" s="131">
        <f>SUM(B23:B25)</f>
        <v>0</v>
      </c>
      <c r="C26" s="131">
        <f>SUM(C23:C25)</f>
        <v>0</v>
      </c>
    </row>
    <row r="27" spans="1:3" ht="15.75" thickTop="1">
      <c r="A27" s="125"/>
      <c r="B27" s="171"/>
      <c r="C27" s="171"/>
    </row>
    <row r="28" spans="1:3">
      <c r="A28" s="125"/>
      <c r="B28" s="171"/>
      <c r="C28" s="171"/>
    </row>
    <row r="29" spans="1:3">
      <c r="A29" s="125"/>
      <c r="B29" s="171"/>
      <c r="C29" s="171"/>
    </row>
    <row r="30" spans="1:3" ht="34.5" customHeight="1">
      <c r="A30" s="520" t="s">
        <v>596</v>
      </c>
      <c r="B30" s="520"/>
      <c r="C30" s="520"/>
    </row>
    <row r="31" spans="1:3">
      <c r="A31" s="125"/>
      <c r="B31" s="171"/>
      <c r="C31" s="171"/>
    </row>
    <row r="32" spans="1:3">
      <c r="A32" s="125"/>
      <c r="B32" s="171"/>
      <c r="C32" s="171"/>
    </row>
    <row r="33" spans="1:3">
      <c r="A33" s="447"/>
      <c r="B33" s="447"/>
      <c r="C33" s="447"/>
    </row>
    <row r="34" spans="1:3">
      <c r="A34" s="448"/>
      <c r="B34" s="448"/>
      <c r="C34" s="448"/>
    </row>
    <row r="35" spans="1:3">
      <c r="A35" s="449"/>
      <c r="B35" s="449"/>
      <c r="C35" s="449"/>
    </row>
  </sheetData>
  <mergeCells count="4">
    <mergeCell ref="A33:C33"/>
    <mergeCell ref="A34:C34"/>
    <mergeCell ref="A35:C35"/>
    <mergeCell ref="A30:C30"/>
  </mergeCells>
  <hyperlinks>
    <hyperlink ref="C1" location="BG!A1" display="BG" xr:uid="{00000000-0004-0000-1200-000000000000}"/>
    <hyperlink ref="A13" location="'Nota 40'!A1" display="Relacionadas (Ver nota 40)" xr:uid="{00000000-0004-0000-1200-000001000000}"/>
    <hyperlink ref="A15" location="'Nota 40'!A1" display="Cheques diferidos a relacionadas" xr:uid="{00000000-0004-0000-1200-000002000000}"/>
  </hyperlinks>
  <printOptions horizontalCentered="1"/>
  <pageMargins left="0.23" right="0" top="0.74803149606299213" bottom="0.74803149606299213" header="0.33" footer="0.31496062992125984"/>
  <pageSetup paperSize="5" scale="90" fitToWidth="2" fitToHeight="2"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C31"/>
  <sheetViews>
    <sheetView showGridLines="0" topLeftCell="A11" workbookViewId="0">
      <selection activeCell="A30" sqref="A30:C30"/>
    </sheetView>
  </sheetViews>
  <sheetFormatPr baseColWidth="10" defaultColWidth="11.42578125" defaultRowHeight="15"/>
  <cols>
    <col min="1" max="1" width="34.7109375" customWidth="1"/>
    <col min="2" max="3" width="24.42578125" customWidth="1"/>
  </cols>
  <sheetData>
    <row r="1" spans="1:3" ht="16.5" customHeight="1">
      <c r="A1" s="251"/>
      <c r="C1" s="80" t="s">
        <v>0</v>
      </c>
    </row>
    <row r="2" spans="1:3" ht="16.5" customHeight="1">
      <c r="A2" s="251"/>
      <c r="C2" s="80"/>
    </row>
    <row r="3" spans="1:3" ht="16.5" customHeight="1">
      <c r="A3" s="251"/>
      <c r="C3" s="80"/>
    </row>
    <row r="4" spans="1:3" ht="16.5" customHeight="1">
      <c r="A4" s="251"/>
      <c r="C4" s="80"/>
    </row>
    <row r="5" spans="1:3" ht="16.5" customHeight="1"/>
    <row r="6" spans="1:3">
      <c r="A6" s="274" t="s">
        <v>505</v>
      </c>
      <c r="B6" s="275"/>
      <c r="C6" s="276"/>
    </row>
    <row r="7" spans="1:3">
      <c r="A7" s="123"/>
    </row>
    <row r="8" spans="1:3">
      <c r="A8" s="181"/>
      <c r="B8" s="342" t="s">
        <v>131</v>
      </c>
      <c r="C8" s="342" t="s">
        <v>131</v>
      </c>
    </row>
    <row r="9" spans="1:3" ht="15.75">
      <c r="A9" s="182" t="s">
        <v>140</v>
      </c>
      <c r="B9" s="262">
        <v>2024</v>
      </c>
      <c r="C9" s="262">
        <v>2023</v>
      </c>
    </row>
    <row r="10" spans="1:3">
      <c r="A10" s="183"/>
      <c r="B10" s="342" t="s">
        <v>132</v>
      </c>
      <c r="C10" s="342" t="s">
        <v>132</v>
      </c>
    </row>
    <row r="11" spans="1:3">
      <c r="A11" s="169" t="s">
        <v>174</v>
      </c>
      <c r="B11" s="129">
        <v>62594256191</v>
      </c>
      <c r="C11" s="129">
        <v>17863078050</v>
      </c>
    </row>
    <row r="12" spans="1:3">
      <c r="A12" s="169" t="s">
        <v>175</v>
      </c>
      <c r="B12" s="438">
        <v>0</v>
      </c>
      <c r="C12" s="170">
        <v>10960755000</v>
      </c>
    </row>
    <row r="13" spans="1:3">
      <c r="A13" s="169" t="s">
        <v>176</v>
      </c>
      <c r="B13" s="170">
        <f>6546469875</f>
        <v>6546469875</v>
      </c>
      <c r="C13" s="170">
        <v>3199105073</v>
      </c>
    </row>
    <row r="14" spans="1:3">
      <c r="A14" s="169" t="s">
        <v>552</v>
      </c>
      <c r="B14" s="170">
        <v>7500000000</v>
      </c>
      <c r="C14" s="438">
        <v>0</v>
      </c>
    </row>
    <row r="15" spans="1:3">
      <c r="A15" s="169" t="s">
        <v>177</v>
      </c>
      <c r="B15" s="170">
        <v>-840562783</v>
      </c>
      <c r="C15" s="170">
        <v>-884802929</v>
      </c>
    </row>
    <row r="16" spans="1:3" ht="15.75" thickBot="1">
      <c r="A16" s="130" t="s">
        <v>63</v>
      </c>
      <c r="B16" s="131">
        <f>SUM($B$11:B15)</f>
        <v>75800163283</v>
      </c>
      <c r="C16" s="184">
        <f>SUM($C$11:C15)</f>
        <v>31138135194</v>
      </c>
    </row>
    <row r="17" spans="1:3" ht="15.75" thickTop="1">
      <c r="A17" s="125"/>
      <c r="B17" s="171"/>
      <c r="C17" s="171"/>
    </row>
    <row r="19" spans="1:3">
      <c r="A19" s="181"/>
      <c r="B19" s="342" t="s">
        <v>131</v>
      </c>
      <c r="C19" s="342" t="s">
        <v>131</v>
      </c>
    </row>
    <row r="20" spans="1:3" ht="15.75">
      <c r="A20" s="182" t="s">
        <v>178</v>
      </c>
      <c r="B20" s="262">
        <v>2024</v>
      </c>
      <c r="C20" s="262">
        <v>2023</v>
      </c>
    </row>
    <row r="21" spans="1:3">
      <c r="A21" s="183"/>
      <c r="B21" s="342" t="s">
        <v>132</v>
      </c>
      <c r="C21" s="342" t="s">
        <v>132</v>
      </c>
    </row>
    <row r="22" spans="1:3">
      <c r="A22" s="169" t="s">
        <v>174</v>
      </c>
      <c r="B22" s="140">
        <v>126875285209</v>
      </c>
      <c r="C22" s="140">
        <v>126391056300</v>
      </c>
    </row>
    <row r="23" spans="1:3">
      <c r="A23" s="169" t="s">
        <v>571</v>
      </c>
      <c r="B23" s="140">
        <v>120000000000</v>
      </c>
      <c r="C23" s="140">
        <v>0</v>
      </c>
    </row>
    <row r="24" spans="1:3">
      <c r="A24" s="169" t="s">
        <v>179</v>
      </c>
      <c r="B24" s="140">
        <v>0</v>
      </c>
      <c r="C24" s="140">
        <v>0</v>
      </c>
    </row>
    <row r="25" spans="1:3" ht="15.75" thickBot="1">
      <c r="A25" s="130" t="s">
        <v>63</v>
      </c>
      <c r="B25" s="131">
        <f>SUM(B22:B24)</f>
        <v>246875285209</v>
      </c>
      <c r="C25" s="131">
        <f>SUM(C22:C24)</f>
        <v>126391056300</v>
      </c>
    </row>
    <row r="26" spans="1:3" ht="15.75" thickTop="1"/>
    <row r="29" spans="1:3">
      <c r="A29" s="447"/>
      <c r="B29" s="447"/>
      <c r="C29" s="447"/>
    </row>
    <row r="30" spans="1:3" ht="36.75" customHeight="1">
      <c r="A30" s="520" t="s">
        <v>596</v>
      </c>
      <c r="B30" s="520"/>
      <c r="C30" s="520"/>
    </row>
    <row r="31" spans="1:3">
      <c r="A31" s="449"/>
      <c r="B31" s="449"/>
      <c r="C31" s="449"/>
    </row>
  </sheetData>
  <mergeCells count="3">
    <mergeCell ref="A29:C29"/>
    <mergeCell ref="A30:C30"/>
    <mergeCell ref="A31:C31"/>
  </mergeCells>
  <hyperlinks>
    <hyperlink ref="C1" location="BG!A1" display="BG" xr:uid="{00000000-0004-0000-1300-000000000000}"/>
  </hyperlinks>
  <printOptions horizontalCentered="1"/>
  <pageMargins left="0.23" right="0" top="0.74803149606299213" bottom="0.74803149606299213" header="0.33" footer="0.31496062992125984"/>
  <pageSetup paperSize="5" scale="90" fitToWidth="2" fitToHeight="2"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C23"/>
  <sheetViews>
    <sheetView workbookViewId="0">
      <selection activeCell="A23" sqref="A23:C23"/>
    </sheetView>
  </sheetViews>
  <sheetFormatPr baseColWidth="10" defaultRowHeight="15"/>
  <cols>
    <col min="1" max="1" width="44.7109375" style="143" customWidth="1"/>
    <col min="2" max="2" width="22.28515625" style="143" customWidth="1"/>
    <col min="3" max="3" width="20.140625" style="143" customWidth="1"/>
  </cols>
  <sheetData>
    <row r="1" spans="1:3" ht="17.25" customHeight="1">
      <c r="C1" s="172" t="s">
        <v>0</v>
      </c>
    </row>
    <row r="2" spans="1:3" ht="17.25" customHeight="1"/>
    <row r="3" spans="1:3" ht="17.25" customHeight="1"/>
    <row r="4" spans="1:3" ht="17.25" customHeight="1"/>
    <row r="5" spans="1:3" ht="17.25" customHeight="1"/>
    <row r="6" spans="1:3">
      <c r="A6" s="271" t="s">
        <v>506</v>
      </c>
      <c r="B6" s="271"/>
      <c r="C6" s="271"/>
    </row>
    <row r="8" spans="1:3" ht="15.75">
      <c r="B8" s="262">
        <v>2024</v>
      </c>
      <c r="C8" s="262">
        <v>2023</v>
      </c>
    </row>
    <row r="9" spans="1:3">
      <c r="A9" s="346" t="s">
        <v>283</v>
      </c>
      <c r="B9" s="342" t="s">
        <v>132</v>
      </c>
      <c r="C9" s="342" t="s">
        <v>132</v>
      </c>
    </row>
    <row r="10" spans="1:3">
      <c r="A10" s="390" t="s">
        <v>279</v>
      </c>
      <c r="B10" s="175">
        <v>0</v>
      </c>
      <c r="C10" s="175">
        <v>0</v>
      </c>
    </row>
    <row r="11" spans="1:3">
      <c r="A11" s="391" t="s">
        <v>429</v>
      </c>
      <c r="B11" s="175">
        <v>0</v>
      </c>
      <c r="C11" s="175">
        <v>0</v>
      </c>
    </row>
    <row r="12" spans="1:3">
      <c r="A12" s="391" t="s">
        <v>430</v>
      </c>
      <c r="B12" s="175">
        <v>0</v>
      </c>
      <c r="C12" s="175">
        <v>0</v>
      </c>
    </row>
    <row r="13" spans="1:3">
      <c r="A13" s="391" t="s">
        <v>431</v>
      </c>
      <c r="B13" s="175">
        <v>0</v>
      </c>
      <c r="C13" s="175">
        <v>0</v>
      </c>
    </row>
    <row r="14" spans="1:3">
      <c r="A14" s="391" t="s">
        <v>432</v>
      </c>
      <c r="B14" s="175">
        <v>0</v>
      </c>
      <c r="C14" s="175">
        <v>0</v>
      </c>
    </row>
    <row r="15" spans="1:3">
      <c r="A15" s="392" t="s">
        <v>433</v>
      </c>
      <c r="B15" s="175">
        <v>0</v>
      </c>
      <c r="C15" s="175">
        <v>0</v>
      </c>
    </row>
    <row r="16" spans="1:3" ht="15.75" thickBot="1">
      <c r="A16" s="214" t="s">
        <v>424</v>
      </c>
      <c r="B16" s="389">
        <f>SUM($B$10:B15)</f>
        <v>0</v>
      </c>
      <c r="C16" s="389">
        <f>SUM($C$10:C15)</f>
        <v>0</v>
      </c>
    </row>
    <row r="17" spans="1:3" ht="15.75" thickTop="1">
      <c r="A17" s="341"/>
    </row>
    <row r="18" spans="1:3">
      <c r="A18" s="340"/>
    </row>
    <row r="19" spans="1:3">
      <c r="A19" s="341"/>
    </row>
    <row r="23" spans="1:3" ht="36.75" customHeight="1">
      <c r="A23" s="520" t="s">
        <v>596</v>
      </c>
      <c r="B23" s="520"/>
      <c r="C23" s="520"/>
    </row>
  </sheetData>
  <mergeCells count="1">
    <mergeCell ref="A23:C23"/>
  </mergeCells>
  <hyperlinks>
    <hyperlink ref="C1" location="BG!A1" display="BG" xr:uid="{00000000-0004-0000-1400-000000000000}"/>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C18"/>
  <sheetViews>
    <sheetView workbookViewId="0">
      <selection activeCell="A18" sqref="A18:C18"/>
    </sheetView>
  </sheetViews>
  <sheetFormatPr baseColWidth="10" defaultRowHeight="15"/>
  <cols>
    <col min="1" max="1" width="48.42578125" style="143" customWidth="1"/>
    <col min="2" max="3" width="22.7109375" style="143" customWidth="1"/>
  </cols>
  <sheetData>
    <row r="1" spans="1:3" ht="17.25" customHeight="1">
      <c r="C1" s="172" t="s">
        <v>0</v>
      </c>
    </row>
    <row r="2" spans="1:3" ht="17.25" customHeight="1"/>
    <row r="3" spans="1:3" ht="17.25" customHeight="1"/>
    <row r="4" spans="1:3" ht="17.25" customHeight="1"/>
    <row r="5" spans="1:3" ht="17.25" customHeight="1"/>
    <row r="6" spans="1:3">
      <c r="A6" s="271" t="s">
        <v>507</v>
      </c>
      <c r="B6" s="271"/>
      <c r="C6" s="271"/>
    </row>
    <row r="9" spans="1:3" ht="15.75">
      <c r="B9" s="262">
        <v>2024</v>
      </c>
      <c r="C9" s="262">
        <v>2023</v>
      </c>
    </row>
    <row r="10" spans="1:3">
      <c r="A10" s="346" t="s">
        <v>285</v>
      </c>
      <c r="B10" s="342" t="s">
        <v>132</v>
      </c>
      <c r="C10" s="342" t="s">
        <v>132</v>
      </c>
    </row>
    <row r="11" spans="1:3">
      <c r="A11" s="175" t="s">
        <v>434</v>
      </c>
      <c r="B11" s="176">
        <v>0</v>
      </c>
      <c r="C11" s="176">
        <v>0</v>
      </c>
    </row>
    <row r="12" spans="1:3">
      <c r="A12" s="175" t="s">
        <v>435</v>
      </c>
      <c r="B12" s="411">
        <v>111109817</v>
      </c>
      <c r="C12" s="411">
        <v>96549816</v>
      </c>
    </row>
    <row r="13" spans="1:3">
      <c r="A13" s="175" t="s">
        <v>436</v>
      </c>
      <c r="B13" s="176">
        <v>0</v>
      </c>
      <c r="C13" s="176">
        <v>0</v>
      </c>
    </row>
    <row r="14" spans="1:3">
      <c r="A14" s="175" t="s">
        <v>437</v>
      </c>
      <c r="B14" s="176">
        <v>0</v>
      </c>
      <c r="C14" s="176">
        <v>0</v>
      </c>
    </row>
    <row r="15" spans="1:3" ht="15.75" thickBot="1">
      <c r="A15" s="143" t="s">
        <v>63</v>
      </c>
      <c r="B15" s="178">
        <f>SUM($B$11:B14)</f>
        <v>111109817</v>
      </c>
      <c r="C15" s="178">
        <f>SUM($C$11:C14)</f>
        <v>96549816</v>
      </c>
    </row>
    <row r="16" spans="1:3" ht="15.75" thickTop="1"/>
    <row r="18" spans="1:3" ht="32.25" customHeight="1">
      <c r="A18" s="520" t="s">
        <v>596</v>
      </c>
      <c r="B18" s="520"/>
      <c r="C18" s="520"/>
    </row>
  </sheetData>
  <mergeCells count="1">
    <mergeCell ref="A18:C18"/>
  </mergeCells>
  <hyperlinks>
    <hyperlink ref="C1" location="BG!A1" display="BG" xr:uid="{00000000-0004-0000-1500-000000000000}"/>
  </hyperlinks>
  <pageMargins left="0.49" right="0.2"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D17"/>
  <sheetViews>
    <sheetView showGridLines="0" workbookViewId="0">
      <selection activeCell="A15" sqref="A15:C15"/>
    </sheetView>
  </sheetViews>
  <sheetFormatPr baseColWidth="10" defaultColWidth="11.5703125" defaultRowHeight="15"/>
  <cols>
    <col min="1" max="1" width="35.85546875" style="143" customWidth="1"/>
    <col min="2" max="3" width="22.7109375" style="143" customWidth="1"/>
    <col min="4" max="4" width="11.42578125" style="143" customWidth="1"/>
  </cols>
  <sheetData>
    <row r="1" spans="1:3" ht="16.5" customHeight="1">
      <c r="A1" s="251"/>
      <c r="C1" s="172" t="s">
        <v>0</v>
      </c>
    </row>
    <row r="2" spans="1:3" ht="16.5" customHeight="1">
      <c r="A2" s="251"/>
      <c r="C2" s="172"/>
    </row>
    <row r="3" spans="1:3" ht="16.5" customHeight="1">
      <c r="A3" s="251"/>
      <c r="C3" s="172"/>
    </row>
    <row r="4" spans="1:3" ht="16.5" customHeight="1">
      <c r="A4" s="251"/>
      <c r="C4" s="172"/>
    </row>
    <row r="5" spans="1:3" ht="16.5" customHeight="1"/>
    <row r="6" spans="1:3">
      <c r="A6" s="271" t="s">
        <v>438</v>
      </c>
      <c r="B6" s="271"/>
      <c r="C6" s="271"/>
    </row>
    <row r="7" spans="1:3" s="147" customFormat="1">
      <c r="A7" s="173"/>
      <c r="B7" s="173"/>
      <c r="C7" s="173"/>
    </row>
    <row r="8" spans="1:3">
      <c r="B8" s="342" t="s">
        <v>131</v>
      </c>
      <c r="C8" s="342" t="s">
        <v>131</v>
      </c>
    </row>
    <row r="9" spans="1:3" ht="15.75">
      <c r="A9" s="174"/>
      <c r="B9" s="262">
        <v>2024</v>
      </c>
      <c r="C9" s="262">
        <v>2023</v>
      </c>
    </row>
    <row r="10" spans="1:3">
      <c r="A10" s="174"/>
      <c r="B10" s="342" t="s">
        <v>132</v>
      </c>
      <c r="C10" s="342" t="s">
        <v>132</v>
      </c>
    </row>
    <row r="11" spans="1:3">
      <c r="A11" s="175" t="s">
        <v>173</v>
      </c>
      <c r="B11" s="176">
        <v>4412870437</v>
      </c>
      <c r="C11" s="176">
        <v>4192283319</v>
      </c>
    </row>
    <row r="12" spans="1:3" ht="15.75" thickBot="1">
      <c r="A12" s="177" t="s">
        <v>63</v>
      </c>
      <c r="B12" s="178">
        <f>SUM($B$11:B11)</f>
        <v>4412870437</v>
      </c>
      <c r="C12" s="178">
        <f>SUM($C$11:C11)</f>
        <v>4192283319</v>
      </c>
    </row>
    <row r="13" spans="1:3" ht="15.75" thickTop="1"/>
    <row r="15" spans="1:3" ht="51.75" customHeight="1">
      <c r="A15" s="520" t="s">
        <v>596</v>
      </c>
      <c r="B15" s="520"/>
      <c r="C15" s="520"/>
    </row>
    <row r="16" spans="1:3">
      <c r="A16" s="448"/>
      <c r="B16" s="448"/>
      <c r="C16" s="448"/>
    </row>
    <row r="17" spans="1:3">
      <c r="A17" s="449"/>
      <c r="B17" s="449"/>
      <c r="C17" s="449"/>
    </row>
  </sheetData>
  <mergeCells count="3">
    <mergeCell ref="A15:C15"/>
    <mergeCell ref="A16:C16"/>
    <mergeCell ref="A17:C17"/>
  </mergeCells>
  <hyperlinks>
    <hyperlink ref="C1" location="BG!A1" display="BG" xr:uid="{00000000-0004-0000-1600-000000000000}"/>
  </hyperlinks>
  <pageMargins left="0.22" right="0.21"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L20"/>
  <sheetViews>
    <sheetView showGridLines="0" workbookViewId="0"/>
  </sheetViews>
  <sheetFormatPr baseColWidth="10" defaultRowHeight="15"/>
  <cols>
    <col min="1" max="1" width="30.42578125" style="143" bestFit="1" customWidth="1"/>
    <col min="2" max="3" width="22.7109375" style="143" customWidth="1"/>
    <col min="4" max="12" width="11.42578125" style="143"/>
  </cols>
  <sheetData>
    <row r="1" spans="1:3" ht="17.25" customHeight="1">
      <c r="C1" s="172" t="s">
        <v>0</v>
      </c>
    </row>
    <row r="2" spans="1:3" ht="17.25" customHeight="1"/>
    <row r="3" spans="1:3" ht="17.25" customHeight="1"/>
    <row r="4" spans="1:3" ht="17.25" customHeight="1"/>
    <row r="5" spans="1:3" ht="17.25" customHeight="1"/>
    <row r="6" spans="1:3">
      <c r="A6" s="497" t="s">
        <v>508</v>
      </c>
      <c r="B6" s="497"/>
      <c r="C6" s="497"/>
    </row>
    <row r="8" spans="1:3">
      <c r="B8" s="531"/>
      <c r="C8" s="531"/>
    </row>
    <row r="9" spans="1:3" ht="15.75">
      <c r="A9" s="534" t="s">
        <v>289</v>
      </c>
      <c r="B9" s="262">
        <v>2024</v>
      </c>
      <c r="C9" s="262">
        <v>2023</v>
      </c>
    </row>
    <row r="10" spans="1:3">
      <c r="A10" s="534"/>
      <c r="B10" s="342" t="s">
        <v>132</v>
      </c>
      <c r="C10" s="342" t="s">
        <v>132</v>
      </c>
    </row>
    <row r="11" spans="1:3">
      <c r="A11" s="388" t="s">
        <v>439</v>
      </c>
      <c r="B11" s="175">
        <v>0</v>
      </c>
      <c r="C11" s="175">
        <v>0</v>
      </c>
    </row>
    <row r="12" spans="1:3">
      <c r="A12" s="388" t="s">
        <v>440</v>
      </c>
      <c r="B12" s="175">
        <v>0</v>
      </c>
      <c r="C12" s="175">
        <v>0</v>
      </c>
    </row>
    <row r="13" spans="1:3">
      <c r="A13" s="388" t="s">
        <v>441</v>
      </c>
      <c r="B13" s="175">
        <v>0</v>
      </c>
      <c r="C13" s="175">
        <v>0</v>
      </c>
    </row>
    <row r="14" spans="1:3">
      <c r="A14" s="175" t="s">
        <v>442</v>
      </c>
      <c r="B14" s="175">
        <v>0</v>
      </c>
      <c r="C14" s="175">
        <v>0</v>
      </c>
    </row>
    <row r="15" spans="1:3" ht="15.75" thickBot="1">
      <c r="A15" s="143" t="s">
        <v>63</v>
      </c>
      <c r="B15" s="389">
        <f>SUM($B$11:B14)</f>
        <v>0</v>
      </c>
      <c r="C15" s="389">
        <f>SUM($C$11:C14)</f>
        <v>0</v>
      </c>
    </row>
    <row r="16" spans="1:3" ht="15.75" thickTop="1"/>
    <row r="18" spans="1:3">
      <c r="A18" s="447"/>
      <c r="B18" s="447"/>
      <c r="C18" s="447"/>
    </row>
    <row r="19" spans="1:3" ht="36.75" customHeight="1">
      <c r="A19" s="520" t="s">
        <v>596</v>
      </c>
      <c r="B19" s="520"/>
      <c r="C19" s="520"/>
    </row>
    <row r="20" spans="1:3">
      <c r="A20" s="449"/>
      <c r="B20" s="449"/>
      <c r="C20" s="449"/>
    </row>
  </sheetData>
  <mergeCells count="6">
    <mergeCell ref="A20:C20"/>
    <mergeCell ref="A6:C6"/>
    <mergeCell ref="B8:C8"/>
    <mergeCell ref="A9:A10"/>
    <mergeCell ref="A18:C18"/>
    <mergeCell ref="A19:C19"/>
  </mergeCells>
  <hyperlinks>
    <hyperlink ref="C1" location="BG!A1" display="BG" xr:uid="{00000000-0004-0000-1700-000000000000}"/>
  </hyperlinks>
  <pageMargins left="0.7" right="0.7" top="0.75" bottom="0.75" header="0.3" footer="0.3"/>
  <pageSetup paperSize="4632"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C36"/>
  <sheetViews>
    <sheetView showGridLines="0" workbookViewId="0"/>
  </sheetViews>
  <sheetFormatPr baseColWidth="10" defaultRowHeight="15"/>
  <cols>
    <col min="1" max="1" width="51.140625" customWidth="1"/>
    <col min="2" max="3" width="18.28515625" customWidth="1"/>
  </cols>
  <sheetData>
    <row r="1" spans="1:3" ht="17.25" customHeight="1">
      <c r="C1" s="80" t="s">
        <v>0</v>
      </c>
    </row>
    <row r="2" spans="1:3" ht="17.25" customHeight="1">
      <c r="C2" s="326"/>
    </row>
    <row r="3" spans="1:3" ht="17.25" customHeight="1">
      <c r="C3" s="326"/>
    </row>
    <row r="4" spans="1:3" ht="17.25" customHeight="1">
      <c r="C4" s="326"/>
    </row>
    <row r="5" spans="1:3" ht="17.25" customHeight="1"/>
    <row r="6" spans="1:3">
      <c r="A6" s="271" t="s">
        <v>509</v>
      </c>
      <c r="B6" s="271"/>
      <c r="C6" s="271"/>
    </row>
    <row r="7" spans="1:3">
      <c r="A7" s="535"/>
      <c r="B7" s="535"/>
    </row>
    <row r="8" spans="1:3" ht="15.75">
      <c r="A8" s="126"/>
      <c r="B8" s="262">
        <v>2024</v>
      </c>
      <c r="C8" s="262">
        <v>2023</v>
      </c>
    </row>
    <row r="9" spans="1:3">
      <c r="A9" s="383" t="s">
        <v>428</v>
      </c>
      <c r="B9" s="342" t="s">
        <v>132</v>
      </c>
      <c r="C9" s="342" t="s">
        <v>132</v>
      </c>
    </row>
    <row r="10" spans="1:3">
      <c r="A10" s="120" t="s">
        <v>443</v>
      </c>
      <c r="B10" s="120">
        <v>0</v>
      </c>
      <c r="C10" s="120">
        <v>0</v>
      </c>
    </row>
    <row r="11" spans="1:3">
      <c r="A11" s="179" t="s">
        <v>444</v>
      </c>
      <c r="B11" s="140">
        <v>0</v>
      </c>
      <c r="C11" s="385">
        <v>0</v>
      </c>
    </row>
    <row r="12" spans="1:3">
      <c r="A12" s="179" t="s">
        <v>445</v>
      </c>
      <c r="B12" s="140">
        <v>0</v>
      </c>
      <c r="C12" s="385">
        <v>0</v>
      </c>
    </row>
    <row r="13" spans="1:3">
      <c r="A13" s="179" t="s">
        <v>451</v>
      </c>
      <c r="B13" s="140">
        <v>0</v>
      </c>
      <c r="C13" s="385">
        <v>0</v>
      </c>
    </row>
    <row r="14" spans="1:3">
      <c r="A14" s="120" t="s">
        <v>446</v>
      </c>
      <c r="B14" s="140">
        <v>0</v>
      </c>
      <c r="C14" s="385">
        <v>0</v>
      </c>
    </row>
    <row r="15" spans="1:3">
      <c r="A15" s="120" t="s">
        <v>447</v>
      </c>
      <c r="B15" s="140">
        <v>0</v>
      </c>
      <c r="C15" s="385">
        <v>0</v>
      </c>
    </row>
    <row r="16" spans="1:3">
      <c r="A16" s="120" t="s">
        <v>448</v>
      </c>
      <c r="B16" s="140">
        <v>0</v>
      </c>
      <c r="C16" s="385">
        <v>0</v>
      </c>
    </row>
    <row r="17" spans="1:3">
      <c r="A17" s="120" t="s">
        <v>449</v>
      </c>
      <c r="B17" s="140">
        <v>0</v>
      </c>
      <c r="C17" s="385"/>
    </row>
    <row r="18" spans="1:3" s="147" customFormat="1" ht="15.75" thickBot="1">
      <c r="A18" s="180" t="s">
        <v>149</v>
      </c>
      <c r="B18" s="384">
        <f>SUM(B11:B17)</f>
        <v>0</v>
      </c>
      <c r="C18" s="384">
        <f>SUM(C11:C17)</f>
        <v>0</v>
      </c>
    </row>
    <row r="19" spans="1:3" s="147" customFormat="1" ht="15.75" thickTop="1">
      <c r="A19" s="180"/>
      <c r="B19" s="347"/>
      <c r="C19" s="348"/>
    </row>
    <row r="20" spans="1:3" ht="15.75">
      <c r="B20" s="262">
        <v>2024</v>
      </c>
      <c r="C20" s="262">
        <v>2023</v>
      </c>
    </row>
    <row r="21" spans="1:3">
      <c r="A21" s="383" t="s">
        <v>450</v>
      </c>
      <c r="B21" s="342" t="s">
        <v>132</v>
      </c>
      <c r="C21" s="342" t="s">
        <v>132</v>
      </c>
    </row>
    <row r="22" spans="1:3">
      <c r="A22" s="120" t="s">
        <v>443</v>
      </c>
      <c r="B22" s="120"/>
      <c r="C22" s="120">
        <v>0</v>
      </c>
    </row>
    <row r="23" spans="1:3">
      <c r="A23" s="179" t="s">
        <v>444</v>
      </c>
      <c r="B23" s="140"/>
      <c r="C23" s="385">
        <v>0</v>
      </c>
    </row>
    <row r="24" spans="1:3">
      <c r="A24" s="179" t="s">
        <v>445</v>
      </c>
      <c r="B24" s="140"/>
      <c r="C24" s="385">
        <v>0</v>
      </c>
    </row>
    <row r="25" spans="1:3">
      <c r="A25" s="179" t="s">
        <v>451</v>
      </c>
      <c r="B25" s="140"/>
      <c r="C25" s="385">
        <v>0</v>
      </c>
    </row>
    <row r="26" spans="1:3">
      <c r="A26" s="120" t="s">
        <v>446</v>
      </c>
      <c r="B26" s="140"/>
      <c r="C26" s="385">
        <v>0</v>
      </c>
    </row>
    <row r="27" spans="1:3">
      <c r="A27" s="120" t="s">
        <v>447</v>
      </c>
      <c r="B27" s="140"/>
      <c r="C27" s="385">
        <v>0</v>
      </c>
    </row>
    <row r="28" spans="1:3">
      <c r="A28" s="120" t="s">
        <v>449</v>
      </c>
      <c r="B28" s="140">
        <v>0</v>
      </c>
      <c r="C28" s="385"/>
    </row>
    <row r="29" spans="1:3">
      <c r="A29" s="387" t="s">
        <v>433</v>
      </c>
      <c r="B29" s="169"/>
      <c r="C29" s="385">
        <v>0</v>
      </c>
    </row>
    <row r="30" spans="1:3" ht="15.75" thickBot="1">
      <c r="A30" s="180" t="s">
        <v>149</v>
      </c>
      <c r="B30" s="384">
        <f>SUM(B23:B29)</f>
        <v>0</v>
      </c>
      <c r="C30" s="386">
        <f>SUM(C23:C29)</f>
        <v>0</v>
      </c>
    </row>
    <row r="31" spans="1:3" ht="15.75" thickTop="1"/>
    <row r="34" spans="1:3" ht="30.75" customHeight="1">
      <c r="A34" s="520" t="s">
        <v>596</v>
      </c>
      <c r="B34" s="520"/>
      <c r="C34" s="520"/>
    </row>
    <row r="35" spans="1:3">
      <c r="A35" s="448"/>
      <c r="B35" s="448"/>
      <c r="C35" s="448"/>
    </row>
    <row r="36" spans="1:3">
      <c r="A36" s="449"/>
      <c r="B36" s="449"/>
      <c r="C36" s="449"/>
    </row>
  </sheetData>
  <mergeCells count="4">
    <mergeCell ref="A7:B7"/>
    <mergeCell ref="A34:C34"/>
    <mergeCell ref="A35:C35"/>
    <mergeCell ref="A36:C36"/>
  </mergeCells>
  <hyperlinks>
    <hyperlink ref="C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H45"/>
  <sheetViews>
    <sheetView showGridLines="0" topLeftCell="A28" workbookViewId="0">
      <selection activeCell="A45" sqref="A45:E45"/>
    </sheetView>
  </sheetViews>
  <sheetFormatPr baseColWidth="10" defaultColWidth="11.5703125" defaultRowHeight="15"/>
  <cols>
    <col min="1" max="1" width="43.5703125" customWidth="1"/>
    <col min="2" max="2" width="16.5703125" customWidth="1"/>
    <col min="3" max="3" width="17.28515625" customWidth="1"/>
    <col min="4" max="4" width="15.7109375" customWidth="1"/>
    <col min="5" max="5" width="24.28515625" customWidth="1"/>
    <col min="6" max="6" width="18.140625" customWidth="1"/>
    <col min="7" max="7" width="1.140625" customWidth="1"/>
    <col min="8" max="8" width="13.140625" customWidth="1"/>
  </cols>
  <sheetData>
    <row r="1" spans="1:8" ht="16.5" customHeight="1">
      <c r="A1" s="251"/>
      <c r="E1" s="80" t="s">
        <v>0</v>
      </c>
    </row>
    <row r="2" spans="1:8" ht="16.5" customHeight="1">
      <c r="A2" s="251"/>
      <c r="E2" s="80"/>
    </row>
    <row r="3" spans="1:8" ht="16.5" customHeight="1">
      <c r="A3" s="251"/>
      <c r="E3" s="80"/>
    </row>
    <row r="4" spans="1:8" ht="16.5" customHeight="1">
      <c r="A4" s="251"/>
      <c r="E4" s="80"/>
    </row>
    <row r="5" spans="1:8" ht="16.5" customHeight="1"/>
    <row r="6" spans="1:8">
      <c r="A6" s="497" t="s">
        <v>452</v>
      </c>
      <c r="B6" s="497"/>
      <c r="C6" s="497"/>
      <c r="D6" s="497"/>
      <c r="E6" s="497"/>
      <c r="F6" s="185"/>
      <c r="G6" s="185"/>
      <c r="H6" s="185"/>
    </row>
    <row r="8" spans="1:8">
      <c r="A8" s="168" t="s">
        <v>180</v>
      </c>
    </row>
    <row r="9" spans="1:8" ht="46.5" customHeight="1">
      <c r="A9" s="538" t="s">
        <v>565</v>
      </c>
      <c r="B9" s="538"/>
      <c r="C9" s="538"/>
      <c r="D9" s="538"/>
      <c r="E9" s="538"/>
    </row>
    <row r="10" spans="1:8" ht="15" customHeight="1">
      <c r="A10" s="186"/>
      <c r="B10" s="186"/>
      <c r="C10" s="186"/>
      <c r="D10" s="186"/>
      <c r="E10" s="186"/>
    </row>
    <row r="11" spans="1:8" ht="15" customHeight="1">
      <c r="A11" s="538" t="s">
        <v>185</v>
      </c>
      <c r="B11" s="538"/>
      <c r="C11" s="538"/>
      <c r="D11" s="186"/>
      <c r="E11" s="186"/>
    </row>
    <row r="12" spans="1:8" ht="15" customHeight="1">
      <c r="A12" s="187"/>
      <c r="B12" s="187"/>
      <c r="C12" s="187"/>
      <c r="D12" s="186"/>
      <c r="E12" s="186"/>
    </row>
    <row r="13" spans="1:8" ht="15" customHeight="1">
      <c r="A13" s="536" t="s">
        <v>10</v>
      </c>
      <c r="B13" s="536" t="s">
        <v>181</v>
      </c>
      <c r="C13" s="537" t="s">
        <v>182</v>
      </c>
      <c r="D13" s="537" t="s">
        <v>183</v>
      </c>
      <c r="E13" s="536" t="s">
        <v>186</v>
      </c>
    </row>
    <row r="14" spans="1:8">
      <c r="A14" s="536"/>
      <c r="B14" s="536"/>
      <c r="C14" s="537"/>
      <c r="D14" s="537"/>
      <c r="E14" s="536"/>
    </row>
    <row r="15" spans="1:8">
      <c r="A15" s="536"/>
      <c r="B15" s="536"/>
      <c r="C15" s="537"/>
      <c r="D15" s="537"/>
      <c r="E15" s="536"/>
    </row>
    <row r="16" spans="1:8">
      <c r="A16" s="536"/>
      <c r="B16" s="536"/>
      <c r="C16" s="422" t="s">
        <v>184</v>
      </c>
      <c r="D16" s="422" t="s">
        <v>132</v>
      </c>
      <c r="E16" s="422" t="s">
        <v>132</v>
      </c>
    </row>
    <row r="17" spans="1:5">
      <c r="A17" s="188" t="s">
        <v>11</v>
      </c>
      <c r="B17" s="189">
        <v>195</v>
      </c>
      <c r="C17" s="190">
        <v>6.7999999999999996E-3</v>
      </c>
      <c r="D17" s="191">
        <v>5000000</v>
      </c>
      <c r="E17" s="191">
        <f>+B17*D17</f>
        <v>975000000</v>
      </c>
    </row>
    <row r="18" spans="1:5">
      <c r="A18" s="188" t="s">
        <v>8</v>
      </c>
      <c r="B18" s="189">
        <v>11</v>
      </c>
      <c r="C18" s="190">
        <v>4.0000000000000002E-4</v>
      </c>
      <c r="D18" s="191">
        <v>5000000</v>
      </c>
      <c r="E18" s="191">
        <f>+B18*D18</f>
        <v>55000000</v>
      </c>
    </row>
    <row r="19" spans="1:5">
      <c r="A19" s="188" t="s">
        <v>12</v>
      </c>
      <c r="B19" s="192">
        <v>28348</v>
      </c>
      <c r="C19" s="190">
        <v>0.99280000000000002</v>
      </c>
      <c r="D19" s="191">
        <v>5000000</v>
      </c>
      <c r="E19" s="191">
        <f>+B19*D19</f>
        <v>141740000000</v>
      </c>
    </row>
    <row r="20" spans="1:5" ht="15.75" thickBot="1">
      <c r="A20" s="193" t="s">
        <v>63</v>
      </c>
      <c r="B20" s="194">
        <f>SUM(B17:B19)</f>
        <v>28554</v>
      </c>
      <c r="C20" s="195">
        <f>SUM(C17:C19)</f>
        <v>1</v>
      </c>
      <c r="E20" s="196">
        <f>SUM(E17:E19)</f>
        <v>142770000000</v>
      </c>
    </row>
    <row r="21" spans="1:5" ht="15.75" thickTop="1">
      <c r="B21" s="197"/>
      <c r="C21" s="197"/>
      <c r="D21" s="197"/>
      <c r="E21" s="197"/>
    </row>
    <row r="22" spans="1:5">
      <c r="A22" s="198" t="s">
        <v>566</v>
      </c>
      <c r="B22" s="197"/>
      <c r="C22" s="197"/>
      <c r="D22" s="197"/>
      <c r="E22" s="197"/>
    </row>
    <row r="23" spans="1:5">
      <c r="A23" s="198"/>
      <c r="B23" s="197"/>
      <c r="C23" s="197"/>
      <c r="D23" s="197"/>
      <c r="E23" s="197"/>
    </row>
    <row r="24" spans="1:5" ht="15" customHeight="1">
      <c r="A24" s="536" t="s">
        <v>10</v>
      </c>
      <c r="B24" s="536" t="s">
        <v>181</v>
      </c>
      <c r="C24" s="537" t="s">
        <v>182</v>
      </c>
      <c r="D24" s="537" t="s">
        <v>183</v>
      </c>
      <c r="E24" s="536" t="s">
        <v>568</v>
      </c>
    </row>
    <row r="25" spans="1:5">
      <c r="A25" s="536"/>
      <c r="B25" s="536"/>
      <c r="C25" s="537"/>
      <c r="D25" s="537"/>
      <c r="E25" s="536"/>
    </row>
    <row r="26" spans="1:5">
      <c r="A26" s="536"/>
      <c r="B26" s="536"/>
      <c r="C26" s="537"/>
      <c r="D26" s="537"/>
      <c r="E26" s="536"/>
    </row>
    <row r="27" spans="1:5">
      <c r="A27" s="536"/>
      <c r="B27" s="536"/>
      <c r="C27" s="422" t="s">
        <v>184</v>
      </c>
      <c r="D27" s="422" t="s">
        <v>132</v>
      </c>
      <c r="E27" s="422" t="s">
        <v>132</v>
      </c>
    </row>
    <row r="28" spans="1:5">
      <c r="A28" s="188" t="s">
        <v>11</v>
      </c>
      <c r="B28" s="189">
        <v>249</v>
      </c>
      <c r="C28" s="190">
        <v>6.7999999999999996E-3</v>
      </c>
      <c r="D28" s="191">
        <v>5000000</v>
      </c>
      <c r="E28" s="191">
        <f>+B28*D28</f>
        <v>1245000000</v>
      </c>
    </row>
    <row r="29" spans="1:5">
      <c r="A29" s="188" t="s">
        <v>8</v>
      </c>
      <c r="B29" s="189">
        <v>14</v>
      </c>
      <c r="C29" s="190">
        <v>4.0000000000000002E-4</v>
      </c>
      <c r="D29" s="191">
        <v>5000000</v>
      </c>
      <c r="E29" s="191">
        <f>+B29*D29</f>
        <v>70000000</v>
      </c>
    </row>
    <row r="30" spans="1:5">
      <c r="A30" s="188" t="s">
        <v>12</v>
      </c>
      <c r="B30" s="192">
        <v>36137</v>
      </c>
      <c r="C30" s="190">
        <v>0.99280000000000002</v>
      </c>
      <c r="D30" s="191">
        <v>5000000</v>
      </c>
      <c r="E30" s="191">
        <f>+B30*D30</f>
        <v>180685000000</v>
      </c>
    </row>
    <row r="31" spans="1:5" ht="15.75" thickBot="1">
      <c r="A31" s="193" t="s">
        <v>63</v>
      </c>
      <c r="B31" s="194">
        <f>SUM(B28:B30)</f>
        <v>36400</v>
      </c>
      <c r="C31" s="195">
        <f>SUM(C28:C30)</f>
        <v>1</v>
      </c>
      <c r="E31" s="196">
        <f>SUM(E28:E30)</f>
        <v>182000000000</v>
      </c>
    </row>
    <row r="32" spans="1:5" ht="15.75" thickTop="1">
      <c r="B32" s="197"/>
      <c r="C32" s="197"/>
      <c r="D32" s="197"/>
      <c r="E32" s="197"/>
    </row>
    <row r="34" spans="1:5">
      <c r="A34" s="199" t="s">
        <v>187</v>
      </c>
    </row>
    <row r="35" spans="1:5" ht="49.5" customHeight="1">
      <c r="A35" s="539" t="s">
        <v>188</v>
      </c>
      <c r="B35" s="539"/>
      <c r="C35" s="539"/>
      <c r="D35" s="539"/>
      <c r="E35" s="539"/>
    </row>
    <row r="37" spans="1:5">
      <c r="A37" s="168" t="s">
        <v>189</v>
      </c>
    </row>
    <row r="38" spans="1:5" ht="33" customHeight="1">
      <c r="A38" s="538" t="s">
        <v>190</v>
      </c>
      <c r="B38" s="538"/>
      <c r="C38" s="538"/>
      <c r="D38" s="538"/>
      <c r="E38" s="538"/>
    </row>
    <row r="39" spans="1:5" ht="33.75" customHeight="1">
      <c r="A39" s="538" t="s">
        <v>191</v>
      </c>
      <c r="B39" s="538"/>
      <c r="C39" s="538"/>
      <c r="D39" s="538"/>
      <c r="E39" s="538"/>
    </row>
    <row r="40" spans="1:5" ht="58.5" customHeight="1">
      <c r="A40" s="538" t="s">
        <v>192</v>
      </c>
      <c r="B40" s="538"/>
      <c r="C40" s="538"/>
      <c r="D40" s="538"/>
      <c r="E40" s="538"/>
    </row>
    <row r="42" spans="1:5">
      <c r="A42" s="447"/>
      <c r="B42" s="447"/>
      <c r="C42" s="447"/>
      <c r="D42" s="447"/>
      <c r="E42" s="447"/>
    </row>
    <row r="43" spans="1:5">
      <c r="A43" s="448"/>
      <c r="B43" s="448"/>
      <c r="C43" s="448"/>
      <c r="D43" s="448"/>
      <c r="E43" s="448"/>
    </row>
    <row r="44" spans="1:5">
      <c r="A44" s="449"/>
      <c r="B44" s="449"/>
      <c r="C44" s="449"/>
      <c r="D44" s="449"/>
      <c r="E44" s="449"/>
    </row>
    <row r="45" spans="1:5">
      <c r="A45" s="449" t="s">
        <v>596</v>
      </c>
      <c r="B45" s="449"/>
      <c r="C45" s="449"/>
      <c r="D45" s="449"/>
      <c r="E45" s="449"/>
    </row>
  </sheetData>
  <mergeCells count="21">
    <mergeCell ref="A6:E6"/>
    <mergeCell ref="A9:E9"/>
    <mergeCell ref="A11:C11"/>
    <mergeCell ref="A13:A16"/>
    <mergeCell ref="B13:B16"/>
    <mergeCell ref="E13:E15"/>
    <mergeCell ref="D13:D15"/>
    <mergeCell ref="A24:A27"/>
    <mergeCell ref="C13:C15"/>
    <mergeCell ref="A45:E45"/>
    <mergeCell ref="A39:E39"/>
    <mergeCell ref="A40:E40"/>
    <mergeCell ref="A44:E44"/>
    <mergeCell ref="A38:E38"/>
    <mergeCell ref="A42:E42"/>
    <mergeCell ref="A43:E43"/>
    <mergeCell ref="B24:B27"/>
    <mergeCell ref="C24:C26"/>
    <mergeCell ref="D24:D26"/>
    <mergeCell ref="A35:E35"/>
    <mergeCell ref="E24:E26"/>
  </mergeCells>
  <hyperlinks>
    <hyperlink ref="E1" location="BG!A1" display="BG" xr:uid="{00000000-0004-0000-1900-000000000000}"/>
  </hyperlinks>
  <pageMargins left="0.70866141732283472" right="0.70866141732283472" top="0.74803149606299213" bottom="0.74803149606299213" header="0.31496062992125984" footer="0.31496062992125984"/>
  <pageSetup paperSize="9"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E34"/>
  <sheetViews>
    <sheetView topLeftCell="A13" workbookViewId="0">
      <selection activeCell="A34" sqref="A34:E34"/>
    </sheetView>
  </sheetViews>
  <sheetFormatPr baseColWidth="10" defaultRowHeight="15"/>
  <cols>
    <col min="1" max="1" width="24.85546875" style="143" customWidth="1"/>
    <col min="2" max="2" width="18.5703125" style="143" customWidth="1"/>
    <col min="3" max="3" width="16.7109375" style="143" customWidth="1"/>
    <col min="4" max="5" width="11.42578125" style="143"/>
  </cols>
  <sheetData>
    <row r="1" spans="1:5" ht="17.25" customHeight="1">
      <c r="E1" s="172" t="s">
        <v>0</v>
      </c>
    </row>
    <row r="2" spans="1:5" ht="17.25" customHeight="1"/>
    <row r="3" spans="1:5" ht="17.25" customHeight="1"/>
    <row r="4" spans="1:5" ht="17.25" customHeight="1"/>
    <row r="5" spans="1:5" ht="17.25" customHeight="1"/>
    <row r="6" spans="1:5">
      <c r="A6" s="497" t="s">
        <v>510</v>
      </c>
      <c r="B6" s="497"/>
      <c r="C6" s="497"/>
      <c r="D6" s="497"/>
      <c r="E6" s="497"/>
    </row>
    <row r="8" spans="1:5">
      <c r="B8" s="281">
        <v>2024</v>
      </c>
      <c r="C8" s="281">
        <v>2023</v>
      </c>
    </row>
    <row r="9" spans="1:5">
      <c r="B9" s="281" t="s">
        <v>170</v>
      </c>
      <c r="C9" s="281" t="s">
        <v>170</v>
      </c>
    </row>
    <row r="10" spans="1:5">
      <c r="A10" s="349" t="s">
        <v>453</v>
      </c>
      <c r="B10" s="219">
        <v>98494023386</v>
      </c>
      <c r="C10" s="219">
        <v>27067878510</v>
      </c>
    </row>
    <row r="11" spans="1:5">
      <c r="A11" s="214"/>
    </row>
    <row r="12" spans="1:5">
      <c r="A12" s="214"/>
    </row>
    <row r="13" spans="1:5">
      <c r="A13" s="214"/>
    </row>
    <row r="14" spans="1:5">
      <c r="A14" s="349" t="s">
        <v>454</v>
      </c>
      <c r="B14" s="18">
        <v>2263242607</v>
      </c>
      <c r="C14" s="18">
        <v>2263242607</v>
      </c>
    </row>
    <row r="15" spans="1:5">
      <c r="A15" s="214"/>
    </row>
    <row r="16" spans="1:5">
      <c r="A16" s="214"/>
    </row>
    <row r="17" spans="1:3">
      <c r="A17" s="214"/>
    </row>
    <row r="18" spans="1:3">
      <c r="A18" s="349" t="s">
        <v>455</v>
      </c>
      <c r="B18" s="350">
        <v>0</v>
      </c>
      <c r="C18" s="350">
        <v>0</v>
      </c>
    </row>
    <row r="19" spans="1:3">
      <c r="A19" s="214"/>
    </row>
    <row r="20" spans="1:3">
      <c r="A20" s="214"/>
    </row>
    <row r="21" spans="1:3">
      <c r="A21" s="214"/>
    </row>
    <row r="22" spans="1:3">
      <c r="A22" s="349" t="s">
        <v>456</v>
      </c>
      <c r="B22" s="351">
        <f>+SUM($B$23:B28)</f>
        <v>0</v>
      </c>
      <c r="C22" s="351">
        <f>+SUM($C$23:C28)</f>
        <v>0</v>
      </c>
    </row>
    <row r="23" spans="1:3">
      <c r="A23" s="143" t="s">
        <v>457</v>
      </c>
    </row>
    <row r="24" spans="1:3">
      <c r="A24" s="143" t="s">
        <v>458</v>
      </c>
    </row>
    <row r="34" spans="1:5" ht="30.75" customHeight="1">
      <c r="A34" s="520" t="s">
        <v>596</v>
      </c>
      <c r="B34" s="520"/>
      <c r="C34" s="520"/>
      <c r="D34" s="520"/>
      <c r="E34" s="520"/>
    </row>
  </sheetData>
  <mergeCells count="2">
    <mergeCell ref="A6:E6"/>
    <mergeCell ref="A34:E34"/>
  </mergeCells>
  <hyperlinks>
    <hyperlink ref="E1" location="BG!A1" display="BG" xr:uid="{00000000-0004-0000-1A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D15"/>
  <sheetViews>
    <sheetView workbookViewId="0">
      <selection activeCell="A15" sqref="A15:C15"/>
    </sheetView>
  </sheetViews>
  <sheetFormatPr baseColWidth="10" defaultRowHeight="15"/>
  <cols>
    <col min="1" max="1" width="37.28515625" style="147" customWidth="1"/>
    <col min="2" max="3" width="19" style="147" customWidth="1"/>
    <col min="4" max="4" width="11.42578125" style="147"/>
  </cols>
  <sheetData>
    <row r="1" spans="1:4" ht="17.25" customHeight="1">
      <c r="C1" s="353" t="s">
        <v>0</v>
      </c>
    </row>
    <row r="2" spans="1:4" ht="17.25" customHeight="1"/>
    <row r="3" spans="1:4" ht="17.25" customHeight="1"/>
    <row r="4" spans="1:4" ht="17.25" customHeight="1"/>
    <row r="5" spans="1:4" ht="17.25" customHeight="1"/>
    <row r="6" spans="1:4" s="147" customFormat="1">
      <c r="A6" s="271" t="s">
        <v>511</v>
      </c>
      <c r="B6" s="271"/>
      <c r="C6" s="271"/>
      <c r="D6" s="185"/>
    </row>
    <row r="8" spans="1:4" s="147" customFormat="1">
      <c r="B8" s="531"/>
      <c r="C8" s="531"/>
    </row>
    <row r="9" spans="1:4" s="147" customFormat="1">
      <c r="B9" s="281">
        <v>2024</v>
      </c>
      <c r="C9" s="281">
        <v>2023</v>
      </c>
    </row>
    <row r="10" spans="1:4" s="147" customFormat="1">
      <c r="B10" s="281" t="s">
        <v>170</v>
      </c>
      <c r="C10" s="281" t="s">
        <v>170</v>
      </c>
    </row>
    <row r="11" spans="1:4">
      <c r="A11" s="379" t="s">
        <v>300</v>
      </c>
      <c r="B11" s="379">
        <v>0</v>
      </c>
      <c r="C11" s="379">
        <v>0</v>
      </c>
    </row>
    <row r="15" spans="1:4" ht="35.25" customHeight="1">
      <c r="A15" s="520" t="s">
        <v>596</v>
      </c>
      <c r="B15" s="520"/>
      <c r="C15" s="520"/>
    </row>
  </sheetData>
  <mergeCells count="2">
    <mergeCell ref="B8:C8"/>
    <mergeCell ref="A15:C15"/>
  </mergeCells>
  <hyperlinks>
    <hyperlink ref="C1" location="BG!A1" display="BG" xr:uid="{00000000-0004-0000-1B00-000000000000}"/>
  </hyperlinks>
  <pageMargins left="0.7" right="0.7" top="0.75" bottom="0.75" header="0.3" footer="0.3"/>
  <pageSetup paperSize="4632"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6"/>
  <sheetViews>
    <sheetView workbookViewId="0"/>
  </sheetViews>
  <sheetFormatPr baseColWidth="10" defaultRowHeight="15"/>
  <cols>
    <col min="1" max="1" width="40.7109375" style="147" customWidth="1"/>
    <col min="2" max="3" width="19" style="147" customWidth="1"/>
    <col min="4" max="32" width="11.42578125" style="147"/>
  </cols>
  <sheetData>
    <row r="1" spans="1:3" s="147" customFormat="1" ht="17.25" customHeight="1">
      <c r="C1" s="353" t="s">
        <v>0</v>
      </c>
    </row>
    <row r="2" spans="1:3" s="147" customFormat="1" ht="17.25" customHeight="1">
      <c r="C2" s="352"/>
    </row>
    <row r="3" spans="1:3" s="147" customFormat="1" ht="17.25" customHeight="1">
      <c r="C3" s="352"/>
    </row>
    <row r="4" spans="1:3" ht="17.25" customHeight="1"/>
    <row r="5" spans="1:3" ht="17.25" customHeight="1"/>
    <row r="6" spans="1:3" s="147" customFormat="1">
      <c r="A6" s="271" t="s">
        <v>512</v>
      </c>
      <c r="B6" s="271"/>
      <c r="C6" s="271"/>
    </row>
    <row r="8" spans="1:3" s="147" customFormat="1">
      <c r="B8" s="531"/>
      <c r="C8" s="531"/>
    </row>
    <row r="9" spans="1:3" s="147" customFormat="1">
      <c r="A9" s="200"/>
      <c r="B9" s="281">
        <v>2024</v>
      </c>
      <c r="C9" s="281">
        <v>2023</v>
      </c>
    </row>
    <row r="10" spans="1:3" s="147" customFormat="1">
      <c r="A10" s="200"/>
      <c r="B10" s="281" t="s">
        <v>170</v>
      </c>
      <c r="C10" s="281" t="s">
        <v>170</v>
      </c>
    </row>
    <row r="11" spans="1:3" s="147" customFormat="1">
      <c r="A11" s="379" t="s">
        <v>459</v>
      </c>
      <c r="B11" s="380">
        <v>0</v>
      </c>
      <c r="C11" s="380">
        <v>0</v>
      </c>
    </row>
    <row r="12" spans="1:3" s="147" customFormat="1">
      <c r="A12" s="379" t="s">
        <v>460</v>
      </c>
      <c r="B12" s="380">
        <v>69534882678</v>
      </c>
      <c r="C12" s="380">
        <v>38912943375</v>
      </c>
    </row>
    <row r="13" spans="1:3" s="147" customFormat="1" ht="15.75" thickBot="1">
      <c r="A13" s="147" t="s">
        <v>461</v>
      </c>
      <c r="B13" s="382">
        <f>SUM($B$11:B12)</f>
        <v>69534882678</v>
      </c>
      <c r="C13" s="382">
        <f>SUM($C$11:C12)</f>
        <v>38912943375</v>
      </c>
    </row>
    <row r="14" spans="1:3" ht="15.75" thickTop="1"/>
    <row r="16" spans="1:3">
      <c r="A16" s="449" t="s">
        <v>596</v>
      </c>
      <c r="B16" s="449"/>
      <c r="C16" s="449"/>
    </row>
  </sheetData>
  <mergeCells count="2">
    <mergeCell ref="B8:C8"/>
    <mergeCell ref="A16:C16"/>
  </mergeCells>
  <hyperlinks>
    <hyperlink ref="C1" location="BG!A1" display="BG" xr:uid="{00000000-0004-0000-1C00-000000000000}"/>
  </hyperlink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C17"/>
  <sheetViews>
    <sheetView workbookViewId="0"/>
  </sheetViews>
  <sheetFormatPr baseColWidth="10" defaultRowHeight="15"/>
  <cols>
    <col min="1" max="1" width="40.7109375" style="147" customWidth="1"/>
    <col min="2" max="3" width="19" style="147" customWidth="1"/>
  </cols>
  <sheetData>
    <row r="1" spans="1:3" s="143" customFormat="1" ht="17.25" customHeight="1">
      <c r="A1" s="147"/>
      <c r="B1" s="147"/>
      <c r="C1" s="353" t="s">
        <v>0</v>
      </c>
    </row>
    <row r="2" spans="1:3" s="143" customFormat="1" ht="17.25" customHeight="1">
      <c r="A2" s="147"/>
      <c r="B2" s="147"/>
      <c r="C2" s="352"/>
    </row>
    <row r="3" spans="1:3" s="143" customFormat="1" ht="17.25" customHeight="1">
      <c r="A3" s="147"/>
      <c r="B3" s="147"/>
      <c r="C3" s="352"/>
    </row>
    <row r="4" spans="1:3" ht="17.25" customHeight="1"/>
    <row r="5" spans="1:3" ht="17.25" customHeight="1"/>
    <row r="6" spans="1:3" s="143" customFormat="1">
      <c r="A6" s="271" t="s">
        <v>513</v>
      </c>
      <c r="B6" s="271"/>
      <c r="C6" s="271"/>
    </row>
    <row r="8" spans="1:3" s="143" customFormat="1">
      <c r="A8" s="147"/>
      <c r="B8" s="531"/>
      <c r="C8" s="531"/>
    </row>
    <row r="9" spans="1:3" s="143" customFormat="1">
      <c r="A9" s="200"/>
      <c r="B9" s="281">
        <v>2024</v>
      </c>
      <c r="C9" s="281">
        <v>2023</v>
      </c>
    </row>
    <row r="10" spans="1:3" s="143" customFormat="1">
      <c r="A10" s="200"/>
      <c r="B10" s="281" t="s">
        <v>170</v>
      </c>
      <c r="C10" s="281" t="s">
        <v>170</v>
      </c>
    </row>
    <row r="11" spans="1:3" s="143" customFormat="1">
      <c r="A11" s="379" t="s">
        <v>462</v>
      </c>
      <c r="B11" s="379">
        <v>0</v>
      </c>
      <c r="C11" s="379">
        <v>0</v>
      </c>
    </row>
    <row r="17" spans="1:3">
      <c r="A17" s="449" t="s">
        <v>596</v>
      </c>
      <c r="B17" s="449"/>
      <c r="C17" s="449"/>
    </row>
  </sheetData>
  <mergeCells count="2">
    <mergeCell ref="B8:C8"/>
    <mergeCell ref="A17:C17"/>
  </mergeCells>
  <hyperlinks>
    <hyperlink ref="C1" location="BG!A1" display="BG" xr:uid="{00000000-0004-0000-1D00-000000000000}"/>
  </hyperlink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19"/>
  <dimension ref="A1:C522"/>
  <sheetViews>
    <sheetView showGridLines="0" workbookViewId="0"/>
  </sheetViews>
  <sheetFormatPr baseColWidth="10" defaultColWidth="11.5703125" defaultRowHeight="15"/>
  <cols>
    <col min="1" max="1" width="40.7109375" bestFit="1" customWidth="1"/>
    <col min="2" max="3" width="24" customWidth="1"/>
  </cols>
  <sheetData>
    <row r="1" spans="1:3" ht="16.5" customHeight="1">
      <c r="A1" s="251"/>
      <c r="C1" s="172" t="s">
        <v>6</v>
      </c>
    </row>
    <row r="2" spans="1:3" ht="16.5" customHeight="1">
      <c r="A2" s="251"/>
      <c r="C2" s="172"/>
    </row>
    <row r="3" spans="1:3" ht="16.5" customHeight="1">
      <c r="A3" s="251"/>
      <c r="C3" s="172"/>
    </row>
    <row r="4" spans="1:3" ht="16.5" customHeight="1">
      <c r="A4" s="251"/>
      <c r="C4" s="172"/>
    </row>
    <row r="5" spans="1:3" ht="16.5" customHeight="1"/>
    <row r="6" spans="1:3" ht="15" customHeight="1">
      <c r="A6" s="271" t="s">
        <v>514</v>
      </c>
      <c r="B6" s="277"/>
      <c r="C6" s="277"/>
    </row>
    <row r="7" spans="1:3" ht="15" customHeight="1"/>
    <row r="8" spans="1:3" ht="15" customHeight="1">
      <c r="B8" s="342" t="s">
        <v>131</v>
      </c>
      <c r="C8" s="342" t="s">
        <v>131</v>
      </c>
    </row>
    <row r="9" spans="1:3" ht="15" customHeight="1">
      <c r="A9" s="454"/>
      <c r="B9" s="262">
        <v>2024</v>
      </c>
      <c r="C9" s="262">
        <v>2023</v>
      </c>
    </row>
    <row r="10" spans="1:3" ht="15" customHeight="1">
      <c r="A10" s="454"/>
      <c r="B10" s="342" t="s">
        <v>132</v>
      </c>
      <c r="C10" s="342" t="s">
        <v>132</v>
      </c>
    </row>
    <row r="11" spans="1:3" ht="15" customHeight="1">
      <c r="A11" s="188" t="s">
        <v>193</v>
      </c>
      <c r="B11" s="191">
        <v>22267348572</v>
      </c>
      <c r="C11" s="191">
        <v>16906120226</v>
      </c>
    </row>
    <row r="12" spans="1:3" ht="15" customHeight="1">
      <c r="A12" s="188" t="s">
        <v>194</v>
      </c>
      <c r="B12" s="191">
        <v>12438425987</v>
      </c>
      <c r="C12" s="191">
        <v>11053761333</v>
      </c>
    </row>
    <row r="13" spans="1:3" ht="15" customHeight="1">
      <c r="A13" s="188" t="s">
        <v>195</v>
      </c>
      <c r="B13" s="191">
        <v>266008197154</v>
      </c>
      <c r="C13" s="191">
        <v>181670035940</v>
      </c>
    </row>
    <row r="14" spans="1:3" ht="15" customHeight="1" thickBot="1">
      <c r="A14" s="193" t="s">
        <v>63</v>
      </c>
      <c r="B14" s="196">
        <f>SUM(B11:B13)</f>
        <v>300713971713</v>
      </c>
      <c r="C14" s="196">
        <f>SUM(C11:C13)</f>
        <v>209629917499</v>
      </c>
    </row>
    <row r="15" spans="1:3" ht="15" customHeight="1" thickTop="1"/>
    <row r="16" spans="1:3" ht="15" customHeight="1"/>
    <row r="17" spans="1:3" ht="15" customHeight="1"/>
    <row r="18" spans="1:3" ht="15" customHeight="1">
      <c r="A18" s="449" t="s">
        <v>596</v>
      </c>
      <c r="B18" s="449"/>
      <c r="C18" s="449"/>
    </row>
    <row r="19" spans="1:3" ht="15" customHeight="1">
      <c r="A19" s="448"/>
      <c r="B19" s="448"/>
      <c r="C19" s="448"/>
    </row>
    <row r="20" spans="1:3" ht="15" customHeight="1">
      <c r="A20" s="449"/>
      <c r="B20" s="449"/>
      <c r="C20" s="449"/>
    </row>
    <row r="21" spans="1:3" ht="15" customHeight="1"/>
    <row r="22" spans="1:3" ht="15" customHeight="1"/>
    <row r="23" spans="1:3" ht="15" customHeight="1"/>
    <row r="24" spans="1:3" ht="15" customHeight="1"/>
    <row r="25" spans="1:3" ht="15" customHeight="1"/>
    <row r="26" spans="1:3" ht="15" customHeight="1"/>
    <row r="27" spans="1:3" ht="15" customHeight="1"/>
    <row r="28" spans="1:3" ht="15" customHeight="1"/>
    <row r="29" spans="1:3" ht="15" customHeight="1"/>
    <row r="30" spans="1:3" ht="15" customHeight="1"/>
    <row r="31" spans="1:3" ht="15" customHeight="1"/>
    <row r="32" spans="1:3"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sheetData>
  <mergeCells count="4">
    <mergeCell ref="A9:A10"/>
    <mergeCell ref="A18:C18"/>
    <mergeCell ref="A19:C19"/>
    <mergeCell ref="A20:C20"/>
  </mergeCells>
  <hyperlinks>
    <hyperlink ref="C1" location="ER!A1" display="ER" xr:uid="{00000000-0004-0000-1E00-000000000000}"/>
  </hyperlinks>
  <printOptions horizontalCentered="1"/>
  <pageMargins left="0.43307086614173229" right="0.19685039370078741" top="0.74803149606299213" bottom="0.74803149606299213" header="0.31496062992125984" footer="0.31496062992125984"/>
  <pageSetup paperSize="5"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C23"/>
  <sheetViews>
    <sheetView showGridLines="0" workbookViewId="0"/>
  </sheetViews>
  <sheetFormatPr baseColWidth="10" defaultColWidth="11.5703125" defaultRowHeight="15"/>
  <cols>
    <col min="1" max="1" width="30.42578125" style="143" customWidth="1"/>
    <col min="2" max="3" width="24.140625" style="143" customWidth="1"/>
  </cols>
  <sheetData>
    <row r="1" spans="1:3" ht="16.5" customHeight="1">
      <c r="A1" s="251"/>
      <c r="C1" s="172" t="s">
        <v>6</v>
      </c>
    </row>
    <row r="2" spans="1:3" ht="16.5" customHeight="1">
      <c r="A2" s="251"/>
      <c r="C2" s="172"/>
    </row>
    <row r="3" spans="1:3" ht="16.5" customHeight="1">
      <c r="A3" s="251"/>
      <c r="C3" s="172"/>
    </row>
    <row r="4" spans="1:3" ht="16.5" customHeight="1">
      <c r="A4" s="251"/>
      <c r="C4" s="172"/>
    </row>
    <row r="5" spans="1:3" ht="16.5" customHeight="1"/>
    <row r="6" spans="1:3">
      <c r="A6" s="497" t="s">
        <v>515</v>
      </c>
      <c r="B6" s="497"/>
      <c r="C6" s="497"/>
    </row>
    <row r="7" spans="1:3">
      <c r="A7" s="143" t="s">
        <v>196</v>
      </c>
    </row>
    <row r="8" spans="1:3">
      <c r="B8" s="540"/>
      <c r="C8" s="540"/>
    </row>
    <row r="9" spans="1:3">
      <c r="B9" s="342" t="s">
        <v>131</v>
      </c>
      <c r="C9" s="342" t="s">
        <v>131</v>
      </c>
    </row>
    <row r="10" spans="1:3" ht="15.75">
      <c r="A10" s="200"/>
      <c r="B10" s="262">
        <v>2024</v>
      </c>
      <c r="C10" s="262">
        <v>2023</v>
      </c>
    </row>
    <row r="11" spans="1:3">
      <c r="A11" s="200"/>
      <c r="B11" s="342" t="s">
        <v>132</v>
      </c>
      <c r="C11" s="342" t="s">
        <v>132</v>
      </c>
    </row>
    <row r="12" spans="1:3">
      <c r="A12" s="201" t="s">
        <v>197</v>
      </c>
      <c r="B12" s="202">
        <v>79222995014</v>
      </c>
      <c r="C12" s="203">
        <v>5706556835</v>
      </c>
    </row>
    <row r="13" spans="1:3">
      <c r="A13" s="204" t="s">
        <v>198</v>
      </c>
      <c r="B13" s="205"/>
      <c r="C13" s="206"/>
    </row>
    <row r="14" spans="1:3">
      <c r="A14" s="207" t="s">
        <v>199</v>
      </c>
      <c r="B14" s="208">
        <v>96902865591</v>
      </c>
      <c r="C14" s="209">
        <v>197511586082</v>
      </c>
    </row>
    <row r="15" spans="1:3">
      <c r="A15" s="204" t="s">
        <v>200</v>
      </c>
      <c r="B15" s="210"/>
      <c r="C15" s="211"/>
    </row>
    <row r="16" spans="1:3">
      <c r="A16" s="207" t="s">
        <v>201</v>
      </c>
      <c r="B16" s="208">
        <f>-'Nota 7'!B15</f>
        <v>-35060034808</v>
      </c>
      <c r="C16" s="209">
        <f>-'Nota 7'!C15</f>
        <v>-79222995014</v>
      </c>
    </row>
    <row r="17" spans="1:3" ht="15.75" thickBot="1">
      <c r="A17" s="212" t="s">
        <v>63</v>
      </c>
      <c r="B17" s="213">
        <f>SUM(B12:B16)</f>
        <v>141065825797</v>
      </c>
      <c r="C17" s="213">
        <f>SUM(C12:C16)</f>
        <v>123995147903</v>
      </c>
    </row>
    <row r="18" spans="1:3" ht="15.75" thickTop="1">
      <c r="A18" s="147"/>
      <c r="B18" s="147"/>
      <c r="C18" s="147"/>
    </row>
    <row r="19" spans="1:3">
      <c r="A19" s="147"/>
      <c r="B19" s="147"/>
      <c r="C19" s="147"/>
    </row>
    <row r="20" spans="1:3">
      <c r="A20" s="449" t="s">
        <v>596</v>
      </c>
      <c r="B20" s="449"/>
      <c r="C20" s="449"/>
    </row>
    <row r="21" spans="1:3">
      <c r="A21" s="447"/>
      <c r="B21" s="447"/>
      <c r="C21" s="447"/>
    </row>
    <row r="22" spans="1:3">
      <c r="A22" s="448"/>
      <c r="B22" s="448"/>
      <c r="C22" s="448"/>
    </row>
    <row r="23" spans="1:3">
      <c r="A23" s="449"/>
      <c r="B23" s="449"/>
      <c r="C23" s="449"/>
    </row>
  </sheetData>
  <mergeCells count="6">
    <mergeCell ref="A23:C23"/>
    <mergeCell ref="A6:C6"/>
    <mergeCell ref="B8:C8"/>
    <mergeCell ref="A21:C21"/>
    <mergeCell ref="A22:C22"/>
    <mergeCell ref="A20:C20"/>
  </mergeCells>
  <hyperlinks>
    <hyperlink ref="C1" location="ER!A1" display="ER" xr:uid="{00000000-0004-0000-1F00-000000000000}"/>
  </hyperlinks>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1"/>
  <dimension ref="A1:C53"/>
  <sheetViews>
    <sheetView showGridLines="0" workbookViewId="0"/>
  </sheetViews>
  <sheetFormatPr baseColWidth="10" defaultColWidth="11.5703125" defaultRowHeight="15"/>
  <cols>
    <col min="1" max="1" width="45.85546875" style="143" bestFit="1" customWidth="1"/>
    <col min="2" max="3" width="22.7109375" style="143" customWidth="1"/>
  </cols>
  <sheetData>
    <row r="1" spans="1:3" ht="16.5" customHeight="1">
      <c r="A1" s="251"/>
      <c r="C1" s="172" t="s">
        <v>6</v>
      </c>
    </row>
    <row r="2" spans="1:3" ht="16.5" customHeight="1">
      <c r="A2" s="251"/>
      <c r="C2" s="172"/>
    </row>
    <row r="3" spans="1:3" ht="16.5" customHeight="1">
      <c r="A3" s="251"/>
      <c r="C3" s="172"/>
    </row>
    <row r="4" spans="1:3" ht="16.5" customHeight="1">
      <c r="A4" s="251"/>
      <c r="C4" s="172"/>
    </row>
    <row r="5" spans="1:3" ht="16.5" customHeight="1"/>
    <row r="6" spans="1:3">
      <c r="A6" s="271" t="s">
        <v>516</v>
      </c>
      <c r="B6" s="271"/>
      <c r="C6" s="271"/>
    </row>
    <row r="9" spans="1:3">
      <c r="A9" s="214" t="s">
        <v>202</v>
      </c>
      <c r="B9" s="342" t="s">
        <v>131</v>
      </c>
      <c r="C9" s="342" t="s">
        <v>131</v>
      </c>
    </row>
    <row r="10" spans="1:3" ht="15.75">
      <c r="A10" s="215"/>
      <c r="B10" s="262">
        <v>2024</v>
      </c>
      <c r="C10" s="262">
        <v>2023</v>
      </c>
    </row>
    <row r="11" spans="1:3">
      <c r="A11" s="215"/>
      <c r="B11" s="342" t="s">
        <v>132</v>
      </c>
      <c r="C11" s="342" t="s">
        <v>132</v>
      </c>
    </row>
    <row r="12" spans="1:3">
      <c r="A12" s="432" t="s">
        <v>538</v>
      </c>
      <c r="B12" s="191">
        <f>+'Nota 40'!C43</f>
        <v>9338955908</v>
      </c>
      <c r="C12" s="191">
        <v>10008829000</v>
      </c>
    </row>
    <row r="13" spans="1:3">
      <c r="A13" s="188" t="s">
        <v>203</v>
      </c>
      <c r="B13" s="191">
        <v>0</v>
      </c>
      <c r="C13" s="191">
        <v>28900724</v>
      </c>
    </row>
    <row r="14" spans="1:3">
      <c r="A14" s="188" t="s">
        <v>204</v>
      </c>
      <c r="B14" s="191">
        <v>0</v>
      </c>
      <c r="C14" s="191">
        <v>907609593</v>
      </c>
    </row>
    <row r="15" spans="1:3" ht="15.75" thickBot="1">
      <c r="A15" s="193" t="s">
        <v>205</v>
      </c>
      <c r="B15" s="196">
        <f>SUM(B12:B14)</f>
        <v>9338955908</v>
      </c>
      <c r="C15" s="196">
        <f>SUM(C12:C14)</f>
        <v>10945339317</v>
      </c>
    </row>
    <row r="16" spans="1:3" ht="15.75" thickTop="1"/>
    <row r="19" spans="1:3">
      <c r="A19" s="216" t="s">
        <v>206</v>
      </c>
      <c r="B19" s="342" t="s">
        <v>131</v>
      </c>
      <c r="C19" s="342" t="s">
        <v>131</v>
      </c>
    </row>
    <row r="20" spans="1:3" ht="15.75">
      <c r="B20" s="262">
        <v>2024</v>
      </c>
      <c r="C20" s="262">
        <v>2023</v>
      </c>
    </row>
    <row r="21" spans="1:3">
      <c r="B21" s="342" t="s">
        <v>132</v>
      </c>
      <c r="C21" s="342" t="s">
        <v>132</v>
      </c>
    </row>
    <row r="22" spans="1:3">
      <c r="A22" s="188" t="s">
        <v>207</v>
      </c>
      <c r="B22" s="191">
        <v>506775000</v>
      </c>
      <c r="C22" s="191">
        <v>411070160</v>
      </c>
    </row>
    <row r="23" spans="1:3">
      <c r="A23" s="188" t="s">
        <v>208</v>
      </c>
      <c r="B23" s="191">
        <v>36250000</v>
      </c>
      <c r="C23" s="191">
        <v>29404167</v>
      </c>
    </row>
    <row r="24" spans="1:3">
      <c r="A24" s="188" t="s">
        <v>209</v>
      </c>
      <c r="B24" s="191">
        <v>3791904104</v>
      </c>
      <c r="C24" s="191">
        <v>1684476886</v>
      </c>
    </row>
    <row r="25" spans="1:3">
      <c r="A25" s="188" t="s">
        <v>210</v>
      </c>
      <c r="B25" s="191">
        <v>2406441948</v>
      </c>
      <c r="C25" s="191">
        <v>1013107446</v>
      </c>
    </row>
    <row r="26" spans="1:3">
      <c r="A26" s="188" t="s">
        <v>211</v>
      </c>
      <c r="B26" s="191">
        <v>2953117321</v>
      </c>
      <c r="C26" s="191">
        <v>145465195</v>
      </c>
    </row>
    <row r="27" spans="1:3">
      <c r="A27" s="188" t="s">
        <v>212</v>
      </c>
      <c r="B27" s="191">
        <v>1253940072</v>
      </c>
      <c r="C27" s="191">
        <v>1023116190</v>
      </c>
    </row>
    <row r="28" spans="1:3">
      <c r="A28" s="188" t="s">
        <v>213</v>
      </c>
      <c r="B28" s="191">
        <v>234789127</v>
      </c>
      <c r="C28" s="191">
        <v>143922559</v>
      </c>
    </row>
    <row r="29" spans="1:3">
      <c r="A29" s="188" t="s">
        <v>214</v>
      </c>
      <c r="B29" s="191">
        <v>417563202</v>
      </c>
      <c r="C29" s="191">
        <v>402580877</v>
      </c>
    </row>
    <row r="30" spans="1:3">
      <c r="A30" s="188" t="s">
        <v>215</v>
      </c>
      <c r="B30" s="191">
        <v>110927389</v>
      </c>
      <c r="C30" s="191">
        <v>89845512</v>
      </c>
    </row>
    <row r="31" spans="1:3">
      <c r="A31" s="188" t="s">
        <v>216</v>
      </c>
      <c r="B31" s="191">
        <v>72148245</v>
      </c>
      <c r="C31" s="191">
        <v>61166877</v>
      </c>
    </row>
    <row r="32" spans="1:3">
      <c r="A32" s="188" t="s">
        <v>217</v>
      </c>
      <c r="B32" s="191">
        <v>40390910</v>
      </c>
      <c r="C32" s="191">
        <v>57556854</v>
      </c>
    </row>
    <row r="33" spans="1:3">
      <c r="A33" s="188" t="s">
        <v>218</v>
      </c>
      <c r="B33" s="191">
        <v>66667703</v>
      </c>
      <c r="C33" s="191">
        <v>55983472</v>
      </c>
    </row>
    <row r="34" spans="1:3">
      <c r="A34" s="188" t="s">
        <v>219</v>
      </c>
      <c r="B34" s="191">
        <v>605217085</v>
      </c>
      <c r="C34" s="191">
        <v>476262873</v>
      </c>
    </row>
    <row r="35" spans="1:3">
      <c r="A35" s="193" t="s">
        <v>220</v>
      </c>
      <c r="B35" s="217">
        <f>SUM(B22:B34)</f>
        <v>12496132106</v>
      </c>
      <c r="C35" s="217">
        <f>SUM(C22:C34)</f>
        <v>5593959068</v>
      </c>
    </row>
    <row r="36" spans="1:3">
      <c r="C36" s="219"/>
    </row>
    <row r="37" spans="1:3">
      <c r="A37" s="447"/>
      <c r="B37" s="447"/>
      <c r="C37" s="447"/>
    </row>
    <row r="38" spans="1:3">
      <c r="A38" s="448"/>
      <c r="B38" s="448"/>
      <c r="C38" s="448"/>
    </row>
    <row r="39" spans="1:3">
      <c r="A39" s="214" t="s">
        <v>576</v>
      </c>
      <c r="B39" s="342" t="s">
        <v>131</v>
      </c>
      <c r="C39" s="342" t="s">
        <v>131</v>
      </c>
    </row>
    <row r="40" spans="1:3" ht="15.75">
      <c r="A40" s="215"/>
      <c r="B40" s="262">
        <v>2024</v>
      </c>
      <c r="C40" s="262">
        <v>2023</v>
      </c>
    </row>
    <row r="41" spans="1:3">
      <c r="A41" s="215"/>
      <c r="B41" s="342" t="s">
        <v>132</v>
      </c>
      <c r="C41" s="342" t="s">
        <v>132</v>
      </c>
    </row>
    <row r="42" spans="1:3">
      <c r="A42" s="188" t="s">
        <v>207</v>
      </c>
      <c r="B42" s="191">
        <v>5045012133</v>
      </c>
      <c r="C42" s="191">
        <v>5178549106</v>
      </c>
    </row>
    <row r="43" spans="1:3">
      <c r="A43" s="188" t="s">
        <v>208</v>
      </c>
      <c r="B43" s="191">
        <v>362565487</v>
      </c>
      <c r="C43" s="191">
        <v>370425537</v>
      </c>
    </row>
    <row r="44" spans="1:3">
      <c r="A44" s="188" t="s">
        <v>211</v>
      </c>
      <c r="B44" s="191">
        <v>15743837850</v>
      </c>
      <c r="C44" s="191">
        <v>4389861817</v>
      </c>
    </row>
    <row r="45" spans="1:3">
      <c r="A45" s="188" t="s">
        <v>577</v>
      </c>
      <c r="B45" s="191">
        <v>1338646072</v>
      </c>
      <c r="C45" s="191">
        <v>1310974294</v>
      </c>
    </row>
    <row r="46" spans="1:3">
      <c r="A46" s="193" t="s">
        <v>205</v>
      </c>
      <c r="B46" s="217">
        <f>SUM(B42:B45)</f>
        <v>22490061542</v>
      </c>
      <c r="C46" s="217">
        <f>SUM(C42:C45)</f>
        <v>11249810754</v>
      </c>
    </row>
    <row r="47" spans="1:3" ht="15.75" thickBot="1">
      <c r="A47" s="193" t="s">
        <v>63</v>
      </c>
      <c r="B47" s="218">
        <f>+B15+B35+B46</f>
        <v>44325149556</v>
      </c>
      <c r="C47" s="196">
        <f>+C15+C35+C46</f>
        <v>27789109139</v>
      </c>
    </row>
    <row r="48" spans="1:3" ht="15.75" thickTop="1"/>
    <row r="53" spans="1:3" ht="29.25" customHeight="1">
      <c r="A53" s="541" t="s">
        <v>596</v>
      </c>
      <c r="B53" s="541"/>
      <c r="C53" s="541"/>
    </row>
  </sheetData>
  <mergeCells count="3">
    <mergeCell ref="A37:C37"/>
    <mergeCell ref="A38:C38"/>
    <mergeCell ref="A53:C53"/>
  </mergeCells>
  <hyperlinks>
    <hyperlink ref="C1" location="ER!A1" display="ER" xr:uid="{00000000-0004-0000-2000-000000000000}"/>
    <hyperlink ref="A12" location="'Nota 40'!A1" display="Fletes pagados a entidades relacionadas (Nota 40)" xr:uid="{00000000-0004-0000-2000-000001000000}"/>
  </hyperlinks>
  <pageMargins left="0.49" right="0.2"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G25"/>
  <sheetViews>
    <sheetView showGridLines="0" workbookViewId="0">
      <selection activeCell="A23" sqref="A23:G23"/>
    </sheetView>
  </sheetViews>
  <sheetFormatPr baseColWidth="10" defaultRowHeight="15"/>
  <cols>
    <col min="1" max="1" width="15.28515625" style="143" customWidth="1"/>
    <col min="2" max="3" width="16.7109375" style="143" customWidth="1"/>
    <col min="4" max="4" width="4.85546875" style="143" customWidth="1"/>
    <col min="5" max="5" width="37" style="143" bestFit="1" customWidth="1"/>
    <col min="6" max="7" width="15.42578125" style="143" customWidth="1"/>
  </cols>
  <sheetData>
    <row r="1" spans="1:7" ht="17.25" customHeight="1">
      <c r="G1" s="172" t="s">
        <v>6</v>
      </c>
    </row>
    <row r="2" spans="1:7" ht="17.25" customHeight="1">
      <c r="E2" s="144"/>
    </row>
    <row r="3" spans="1:7" ht="17.25" customHeight="1">
      <c r="E3" s="144"/>
    </row>
    <row r="4" spans="1:7" ht="17.25" customHeight="1"/>
    <row r="5" spans="1:7" ht="17.25" customHeight="1"/>
    <row r="6" spans="1:7">
      <c r="A6" s="521" t="s">
        <v>517</v>
      </c>
      <c r="B6" s="521"/>
      <c r="C6" s="521"/>
      <c r="D6" s="521"/>
      <c r="E6" s="521"/>
      <c r="F6" s="354"/>
    </row>
    <row r="7" spans="1:7">
      <c r="A7" s="220"/>
      <c r="B7" s="222"/>
      <c r="C7" s="223"/>
      <c r="D7" s="223"/>
      <c r="E7" s="223"/>
      <c r="F7" s="354"/>
    </row>
    <row r="8" spans="1:7">
      <c r="A8" s="355"/>
      <c r="B8" s="542"/>
      <c r="C8" s="542"/>
      <c r="D8" s="223"/>
      <c r="E8" s="223"/>
      <c r="F8" s="354"/>
    </row>
    <row r="9" spans="1:7">
      <c r="A9" s="220"/>
      <c r="D9" s="223"/>
      <c r="E9" s="223"/>
      <c r="F9" s="354"/>
    </row>
    <row r="10" spans="1:7">
      <c r="A10" s="224" t="s">
        <v>50</v>
      </c>
      <c r="B10" s="281">
        <v>2024</v>
      </c>
      <c r="C10" s="281">
        <v>2023</v>
      </c>
      <c r="D10" s="223"/>
      <c r="E10" s="224" t="s">
        <v>463</v>
      </c>
      <c r="F10" s="281">
        <v>2024</v>
      </c>
      <c r="G10" s="281">
        <v>2023</v>
      </c>
    </row>
    <row r="11" spans="1:7">
      <c r="A11" s="224"/>
      <c r="B11" s="281" t="s">
        <v>170</v>
      </c>
      <c r="C11" s="281" t="s">
        <v>170</v>
      </c>
      <c r="D11" s="223"/>
      <c r="E11" s="224"/>
      <c r="F11" s="281" t="s">
        <v>170</v>
      </c>
      <c r="G11" s="281" t="s">
        <v>170</v>
      </c>
    </row>
    <row r="12" spans="1:7">
      <c r="A12" s="370" t="s">
        <v>520</v>
      </c>
      <c r="B12" s="413">
        <v>135063850</v>
      </c>
      <c r="C12" s="413">
        <v>148438183</v>
      </c>
      <c r="D12" s="223"/>
      <c r="E12" s="370" t="s">
        <v>579</v>
      </c>
      <c r="F12" s="413">
        <v>-10201315752</v>
      </c>
      <c r="G12" s="370">
        <v>0</v>
      </c>
    </row>
    <row r="13" spans="1:7">
      <c r="A13" s="370" t="s">
        <v>573</v>
      </c>
      <c r="B13" s="413">
        <v>44040073</v>
      </c>
      <c r="C13" s="370"/>
      <c r="D13" s="223"/>
      <c r="E13" s="370"/>
      <c r="F13" s="370"/>
      <c r="G13" s="370"/>
    </row>
    <row r="14" spans="1:7">
      <c r="A14" s="370"/>
      <c r="B14" s="370"/>
      <c r="C14" s="370"/>
      <c r="D14" s="223"/>
      <c r="E14" s="370"/>
      <c r="F14" s="370"/>
      <c r="G14" s="370"/>
    </row>
    <row r="15" spans="1:7">
      <c r="A15" s="370"/>
      <c r="B15" s="376"/>
      <c r="C15" s="370"/>
      <c r="D15" s="223"/>
      <c r="E15" s="370"/>
      <c r="F15" s="376"/>
      <c r="G15" s="370"/>
    </row>
    <row r="16" spans="1:7">
      <c r="A16" s="370"/>
      <c r="B16" s="376"/>
      <c r="C16" s="370"/>
      <c r="D16" s="223"/>
      <c r="E16" s="370"/>
      <c r="F16" s="376"/>
      <c r="G16" s="370"/>
    </row>
    <row r="17" spans="1:7" ht="15.75" thickBot="1">
      <c r="A17" s="224" t="s">
        <v>63</v>
      </c>
      <c r="B17" s="381">
        <f>SUM($B$12:B16)</f>
        <v>179103923</v>
      </c>
      <c r="C17" s="381">
        <f>SUM($C$12:C16)</f>
        <v>148438183</v>
      </c>
      <c r="D17" s="356"/>
      <c r="E17" s="357" t="s">
        <v>63</v>
      </c>
      <c r="F17" s="381">
        <f>SUM($F$12:F16)</f>
        <v>-10201315752</v>
      </c>
      <c r="G17" s="381">
        <f>SUM($G$12:G16)</f>
        <v>0</v>
      </c>
    </row>
    <row r="18" spans="1:7" ht="15.75" thickTop="1">
      <c r="A18"/>
      <c r="B18"/>
      <c r="C18"/>
      <c r="D18" s="223"/>
      <c r="E18" s="223"/>
      <c r="F18" s="354"/>
    </row>
    <row r="19" spans="1:7">
      <c r="A19"/>
      <c r="B19"/>
      <c r="C19"/>
      <c r="D19" s="223"/>
      <c r="E19" s="223"/>
      <c r="F19" s="354"/>
    </row>
    <row r="20" spans="1:7">
      <c r="A20"/>
      <c r="B20"/>
      <c r="C20"/>
      <c r="D20" s="223"/>
      <c r="E20" s="223"/>
      <c r="F20" s="354"/>
    </row>
    <row r="21" spans="1:7">
      <c r="A21" s="447"/>
      <c r="B21" s="447"/>
      <c r="C21" s="447"/>
      <c r="D21" s="447"/>
      <c r="E21" s="447"/>
      <c r="F21" s="447"/>
      <c r="G21" s="447"/>
    </row>
    <row r="22" spans="1:7">
      <c r="A22" s="448"/>
      <c r="B22" s="448"/>
      <c r="C22" s="448"/>
      <c r="D22" s="448"/>
      <c r="E22" s="448"/>
      <c r="F22" s="448"/>
      <c r="G22" s="448"/>
    </row>
    <row r="23" spans="1:7">
      <c r="A23" s="449" t="s">
        <v>596</v>
      </c>
      <c r="B23" s="449"/>
      <c r="C23" s="449"/>
      <c r="D23" s="449"/>
      <c r="E23" s="449"/>
      <c r="F23" s="449"/>
      <c r="G23" s="449"/>
    </row>
    <row r="24" spans="1:7">
      <c r="A24"/>
      <c r="B24"/>
      <c r="C24"/>
      <c r="D24" s="223"/>
      <c r="E24" s="223"/>
      <c r="F24" s="354"/>
    </row>
    <row r="25" spans="1:7">
      <c r="A25"/>
      <c r="B25"/>
      <c r="C25"/>
      <c r="D25" s="223"/>
      <c r="E25" s="223"/>
      <c r="F25" s="354"/>
    </row>
  </sheetData>
  <mergeCells count="5">
    <mergeCell ref="A6:E6"/>
    <mergeCell ref="B8:C8"/>
    <mergeCell ref="A21:G21"/>
    <mergeCell ref="A22:G22"/>
    <mergeCell ref="A23:G23"/>
  </mergeCells>
  <hyperlinks>
    <hyperlink ref="G1" location="ER!A1" display="ER" xr:uid="{00000000-0004-0000-2100-000000000000}"/>
  </hyperlinks>
  <printOptions horizontalCentered="1"/>
  <pageMargins left="0.27559055118110237" right="0.19685039370078741" top="0.74803149606299213" bottom="0.74803149606299213" header="0.31496062992125984" footer="0.31496062992125984"/>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G23"/>
  <sheetViews>
    <sheetView showGridLines="0" workbookViewId="0">
      <selection activeCell="A19" sqref="A19:G19"/>
    </sheetView>
  </sheetViews>
  <sheetFormatPr baseColWidth="10" defaultRowHeight="15"/>
  <cols>
    <col min="1" max="1" width="33.140625" style="143" customWidth="1"/>
    <col min="2" max="2" width="18.42578125" style="143" customWidth="1"/>
    <col min="3" max="3" width="16.7109375" style="143" customWidth="1"/>
    <col min="4" max="4" width="3" style="143" customWidth="1"/>
    <col min="5" max="5" width="25.7109375" style="143" customWidth="1"/>
    <col min="6" max="7" width="17.42578125" style="143" customWidth="1"/>
  </cols>
  <sheetData>
    <row r="1" spans="1:7" ht="17.25" customHeight="1">
      <c r="E1"/>
      <c r="G1" s="172" t="s">
        <v>6</v>
      </c>
    </row>
    <row r="2" spans="1:7" ht="17.25" customHeight="1">
      <c r="E2" s="144"/>
    </row>
    <row r="3" spans="1:7" ht="17.25" customHeight="1"/>
    <row r="4" spans="1:7" ht="17.25" customHeight="1"/>
    <row r="5" spans="1:7" ht="17.25" customHeight="1"/>
    <row r="6" spans="1:7">
      <c r="A6" s="271" t="s">
        <v>518</v>
      </c>
      <c r="B6" s="271"/>
      <c r="C6" s="271"/>
      <c r="D6" s="271"/>
      <c r="E6" s="271"/>
      <c r="F6" s="271"/>
      <c r="G6" s="271"/>
    </row>
    <row r="7" spans="1:7">
      <c r="A7" s="358"/>
    </row>
    <row r="8" spans="1:7">
      <c r="C8" s="358"/>
    </row>
    <row r="9" spans="1:7">
      <c r="A9" s="200" t="s">
        <v>465</v>
      </c>
      <c r="B9" s="281">
        <v>2024</v>
      </c>
      <c r="C9" s="281">
        <v>2023</v>
      </c>
      <c r="D9" s="147"/>
      <c r="E9" s="200" t="s">
        <v>466</v>
      </c>
      <c r="F9" s="281">
        <v>2024</v>
      </c>
      <c r="G9" s="281">
        <v>2023</v>
      </c>
    </row>
    <row r="10" spans="1:7">
      <c r="A10" s="200"/>
      <c r="B10" s="281" t="s">
        <v>170</v>
      </c>
      <c r="C10" s="281" t="s">
        <v>170</v>
      </c>
      <c r="D10" s="147"/>
      <c r="E10" s="200"/>
      <c r="F10" s="281" t="s">
        <v>170</v>
      </c>
      <c r="G10" s="281" t="s">
        <v>170</v>
      </c>
    </row>
    <row r="11" spans="1:7">
      <c r="A11" s="379" t="s">
        <v>54</v>
      </c>
      <c r="B11" s="380">
        <v>1208194257</v>
      </c>
      <c r="C11" s="427">
        <v>1534915480</v>
      </c>
      <c r="D11" s="147"/>
      <c r="E11" s="414" t="s">
        <v>52</v>
      </c>
      <c r="F11" s="380">
        <v>84663373</v>
      </c>
      <c r="G11" s="427">
        <v>220197172</v>
      </c>
    </row>
    <row r="12" spans="1:7">
      <c r="A12" s="414" t="s">
        <v>55</v>
      </c>
      <c r="B12" s="380">
        <v>0</v>
      </c>
      <c r="C12" s="380">
        <v>0</v>
      </c>
      <c r="D12" s="147"/>
      <c r="E12" s="414" t="s">
        <v>53</v>
      </c>
      <c r="F12" s="380">
        <v>20199564693</v>
      </c>
      <c r="G12" s="427">
        <v>12998612050</v>
      </c>
    </row>
    <row r="13" spans="1:7">
      <c r="A13" s="379"/>
      <c r="B13" s="380">
        <v>0</v>
      </c>
      <c r="C13" s="380">
        <v>0</v>
      </c>
      <c r="D13" s="147"/>
      <c r="E13" s="414" t="s">
        <v>55</v>
      </c>
      <c r="F13" s="380">
        <f>10301406089-1475399985</f>
        <v>8826006104</v>
      </c>
      <c r="G13" s="427">
        <v>672017785</v>
      </c>
    </row>
    <row r="14" spans="1:7" ht="15.75" thickBot="1">
      <c r="A14" s="200" t="s">
        <v>467</v>
      </c>
      <c r="B14" s="378">
        <f>SUM($B11:B13)</f>
        <v>1208194257</v>
      </c>
      <c r="C14" s="378">
        <f>SUM($C11:C13)</f>
        <v>1534915480</v>
      </c>
      <c r="D14" s="147"/>
      <c r="E14" s="200" t="s">
        <v>468</v>
      </c>
      <c r="F14" s="378">
        <f>SUM($F11:F13)</f>
        <v>29110234170</v>
      </c>
      <c r="G14" s="378">
        <f>SUM($G11:G13)</f>
        <v>13890827007</v>
      </c>
    </row>
    <row r="15" spans="1:7" ht="15.75" thickTop="1">
      <c r="A15" s="147"/>
      <c r="B15" s="147"/>
      <c r="C15" s="147"/>
      <c r="D15" s="147"/>
    </row>
    <row r="17" spans="1:7">
      <c r="D17" s="147"/>
      <c r="E17" s="147"/>
      <c r="F17" s="147"/>
      <c r="G17" s="147"/>
    </row>
    <row r="18" spans="1:7">
      <c r="A18" s="447"/>
      <c r="B18" s="447"/>
      <c r="C18" s="447"/>
      <c r="D18" s="447"/>
      <c r="E18" s="447"/>
      <c r="F18" s="447"/>
      <c r="G18" s="447"/>
    </row>
    <row r="19" spans="1:7">
      <c r="A19" s="449" t="s">
        <v>596</v>
      </c>
      <c r="B19" s="449"/>
      <c r="C19" s="449"/>
      <c r="D19" s="449"/>
      <c r="E19" s="449"/>
      <c r="F19" s="449"/>
      <c r="G19" s="449"/>
    </row>
    <row r="20" spans="1:7">
      <c r="A20" s="449"/>
      <c r="B20" s="449"/>
      <c r="C20" s="449"/>
      <c r="D20" s="449"/>
      <c r="E20" s="449"/>
      <c r="F20" s="449"/>
      <c r="G20" s="449"/>
    </row>
    <row r="21" spans="1:7">
      <c r="D21" s="147"/>
      <c r="E21" s="147"/>
      <c r="F21" s="147"/>
      <c r="G21" s="147"/>
    </row>
    <row r="22" spans="1:7">
      <c r="D22" s="147"/>
      <c r="E22" s="147"/>
      <c r="F22" s="147"/>
      <c r="G22" s="147"/>
    </row>
    <row r="23" spans="1:7">
      <c r="D23" s="147"/>
      <c r="E23" s="147"/>
      <c r="F23" s="147"/>
      <c r="G23" s="147"/>
    </row>
  </sheetData>
  <mergeCells count="3">
    <mergeCell ref="A18:G18"/>
    <mergeCell ref="A19:G19"/>
    <mergeCell ref="A20:G20"/>
  </mergeCells>
  <hyperlinks>
    <hyperlink ref="G1" location="ER!A1" display="ER" xr:uid="{00000000-0004-0000-2200-000000000000}"/>
  </hyperlinks>
  <pageMargins left="0.35" right="0.2" top="0.74803149606299213" bottom="0.74803149606299213" header="0.31496062992125984" footer="0.31496062992125984"/>
  <pageSetup paperSize="9"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G20"/>
  <sheetViews>
    <sheetView workbookViewId="0">
      <selection activeCell="A20" sqref="A20:G20"/>
    </sheetView>
  </sheetViews>
  <sheetFormatPr baseColWidth="10" defaultRowHeight="15"/>
  <cols>
    <col min="1" max="1" width="38" style="143" customWidth="1"/>
    <col min="2" max="3" width="17.5703125" style="143" customWidth="1"/>
    <col min="4" max="4" width="11.42578125" style="143"/>
  </cols>
  <sheetData>
    <row r="1" spans="1:4" ht="17.25" customHeight="1">
      <c r="C1" s="172" t="s">
        <v>6</v>
      </c>
    </row>
    <row r="2" spans="1:4" ht="17.25" customHeight="1"/>
    <row r="3" spans="1:4" ht="17.25" customHeight="1"/>
    <row r="4" spans="1:4" ht="17.25" customHeight="1"/>
    <row r="5" spans="1:4" ht="17.25" customHeight="1"/>
    <row r="6" spans="1:4" ht="15.75" customHeight="1">
      <c r="A6" s="271" t="s">
        <v>469</v>
      </c>
      <c r="B6" s="270"/>
      <c r="C6" s="270"/>
    </row>
    <row r="7" spans="1:4" ht="15.75" customHeight="1">
      <c r="A7" s="359"/>
      <c r="B7" s="359"/>
      <c r="C7" s="360"/>
      <c r="D7" s="360"/>
    </row>
    <row r="8" spans="1:4">
      <c r="A8" s="220"/>
      <c r="B8" s="542"/>
      <c r="C8" s="542"/>
      <c r="D8" s="223"/>
    </row>
    <row r="9" spans="1:4">
      <c r="A9" s="220"/>
      <c r="D9" s="223"/>
    </row>
    <row r="10" spans="1:4">
      <c r="A10" s="224" t="s">
        <v>316</v>
      </c>
      <c r="B10" s="281">
        <v>2024</v>
      </c>
      <c r="C10" s="281">
        <v>2023</v>
      </c>
      <c r="D10" s="223"/>
    </row>
    <row r="11" spans="1:4">
      <c r="A11" s="224"/>
      <c r="B11" s="281" t="s">
        <v>170</v>
      </c>
      <c r="C11" s="281" t="s">
        <v>170</v>
      </c>
      <c r="D11" s="223"/>
    </row>
    <row r="12" spans="1:4">
      <c r="A12" s="370" t="s">
        <v>464</v>
      </c>
      <c r="B12" s="370">
        <v>0</v>
      </c>
      <c r="C12" s="370">
        <v>0</v>
      </c>
      <c r="D12" s="223"/>
    </row>
    <row r="13" spans="1:4">
      <c r="A13" s="370"/>
      <c r="B13" s="370"/>
      <c r="C13" s="370"/>
      <c r="D13" s="223"/>
    </row>
    <row r="14" spans="1:4">
      <c r="A14" s="370"/>
      <c r="B14" s="376"/>
      <c r="C14" s="370"/>
      <c r="D14" s="223"/>
    </row>
    <row r="15" spans="1:4">
      <c r="A15" s="370"/>
      <c r="B15" s="376"/>
      <c r="C15" s="370"/>
      <c r="D15" s="223"/>
    </row>
    <row r="16" spans="1:4" ht="15.75" thickBot="1">
      <c r="A16" s="224" t="s">
        <v>63</v>
      </c>
      <c r="B16" s="372">
        <f>SUM($B12:B15)</f>
        <v>0</v>
      </c>
      <c r="C16" s="372">
        <f>SUM($C12:C15)</f>
        <v>0</v>
      </c>
      <c r="D16" s="223"/>
    </row>
    <row r="17" spans="1:7" ht="15.75" thickTop="1">
      <c r="A17" s="220"/>
      <c r="B17" s="222"/>
      <c r="C17" s="223"/>
      <c r="D17" s="223"/>
    </row>
    <row r="20" spans="1:7">
      <c r="A20" s="449" t="s">
        <v>596</v>
      </c>
      <c r="B20" s="449"/>
      <c r="C20" s="449"/>
      <c r="D20" s="449"/>
      <c r="E20" s="449"/>
      <c r="F20" s="449"/>
      <c r="G20" s="449"/>
    </row>
  </sheetData>
  <mergeCells count="2">
    <mergeCell ref="B8:C8"/>
    <mergeCell ref="A20:G20"/>
  </mergeCells>
  <hyperlinks>
    <hyperlink ref="C1" location="ER!A1" display="ER" xr:uid="{00000000-0004-0000-2300-000000000000}"/>
  </hyperlink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G20"/>
  <sheetViews>
    <sheetView workbookViewId="0">
      <selection activeCell="A20" sqref="A20:G20"/>
    </sheetView>
  </sheetViews>
  <sheetFormatPr baseColWidth="10" defaultRowHeight="15"/>
  <cols>
    <col min="1" max="1" width="38" style="143" customWidth="1"/>
    <col min="2" max="2" width="18.42578125" style="143" customWidth="1"/>
    <col min="3" max="3" width="17.7109375" style="143" customWidth="1"/>
    <col min="4" max="4" width="11.42578125" style="143"/>
  </cols>
  <sheetData>
    <row r="1" spans="1:4" ht="17.25" customHeight="1">
      <c r="C1" s="172" t="s">
        <v>6</v>
      </c>
    </row>
    <row r="2" spans="1:4" ht="17.25" customHeight="1"/>
    <row r="3" spans="1:4" ht="17.25" customHeight="1"/>
    <row r="4" spans="1:4" ht="17.25" customHeight="1"/>
    <row r="5" spans="1:4" ht="17.25" customHeight="1"/>
    <row r="6" spans="1:4">
      <c r="A6" s="271" t="s">
        <v>470</v>
      </c>
      <c r="B6" s="271"/>
      <c r="C6" s="271"/>
      <c r="D6" s="220"/>
    </row>
    <row r="7" spans="1:4">
      <c r="A7" s="543"/>
      <c r="B7" s="543"/>
      <c r="C7" s="223"/>
      <c r="D7" s="220"/>
    </row>
    <row r="8" spans="1:4">
      <c r="A8" s="220"/>
      <c r="B8" s="542"/>
      <c r="C8" s="542"/>
      <c r="D8" s="220"/>
    </row>
    <row r="9" spans="1:4">
      <c r="A9" s="220"/>
      <c r="D9" s="220"/>
    </row>
    <row r="10" spans="1:4">
      <c r="A10" s="224" t="s">
        <v>318</v>
      </c>
      <c r="B10" s="281">
        <v>2024</v>
      </c>
      <c r="C10" s="281">
        <v>2023</v>
      </c>
      <c r="D10" s="220"/>
    </row>
    <row r="11" spans="1:4">
      <c r="A11" s="224"/>
      <c r="B11" s="281" t="s">
        <v>170</v>
      </c>
      <c r="C11" s="281" t="s">
        <v>170</v>
      </c>
      <c r="D11" s="220"/>
    </row>
    <row r="12" spans="1:4">
      <c r="A12" s="370" t="s">
        <v>464</v>
      </c>
      <c r="B12" s="370">
        <v>0</v>
      </c>
      <c r="C12" s="370">
        <v>0</v>
      </c>
      <c r="D12" s="220"/>
    </row>
    <row r="13" spans="1:4">
      <c r="A13" s="370"/>
      <c r="B13" s="370"/>
      <c r="C13" s="370"/>
      <c r="D13" s="220"/>
    </row>
    <row r="14" spans="1:4">
      <c r="A14" s="370"/>
      <c r="B14" s="370"/>
      <c r="C14" s="370"/>
      <c r="D14" s="220"/>
    </row>
    <row r="15" spans="1:4">
      <c r="A15" s="370"/>
      <c r="B15" s="376"/>
      <c r="C15" s="370"/>
      <c r="D15" s="220"/>
    </row>
    <row r="16" spans="1:4" ht="15.75" thickBot="1">
      <c r="A16" s="224" t="s">
        <v>63</v>
      </c>
      <c r="B16" s="377">
        <f>SUM(B12:B15)</f>
        <v>0</v>
      </c>
      <c r="C16" s="377">
        <f>SUM(C12:C15)</f>
        <v>0</v>
      </c>
      <c r="D16" s="220"/>
    </row>
    <row r="17" spans="1:7" s="143" customFormat="1" ht="15.75" thickTop="1">
      <c r="A17" s="220"/>
      <c r="B17" s="222"/>
      <c r="C17" s="223"/>
      <c r="D17" s="220"/>
    </row>
    <row r="20" spans="1:7">
      <c r="A20" s="449" t="s">
        <v>596</v>
      </c>
      <c r="B20" s="449"/>
      <c r="C20" s="449"/>
      <c r="D20" s="449"/>
      <c r="E20" s="449"/>
      <c r="F20" s="449"/>
      <c r="G20" s="449"/>
    </row>
  </sheetData>
  <mergeCells count="3">
    <mergeCell ref="A7:B7"/>
    <mergeCell ref="B8:C8"/>
    <mergeCell ref="A20:G20"/>
  </mergeCells>
  <hyperlinks>
    <hyperlink ref="C1" location="ER!A1" display="ER" xr:uid="{00000000-0004-0000-2400-000000000000}"/>
  </hyperlink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G20"/>
  <sheetViews>
    <sheetView showGridLines="0" workbookViewId="0">
      <selection activeCell="A20" sqref="A20:G20"/>
    </sheetView>
  </sheetViews>
  <sheetFormatPr baseColWidth="10" defaultColWidth="11.5703125" defaultRowHeight="15"/>
  <cols>
    <col min="1" max="1" width="37.42578125" style="143" customWidth="1"/>
    <col min="2" max="3" width="22.5703125" style="143" customWidth="1"/>
  </cols>
  <sheetData>
    <row r="1" spans="1:3" ht="16.5" customHeight="1">
      <c r="A1" s="251"/>
      <c r="C1" s="172" t="s">
        <v>6</v>
      </c>
    </row>
    <row r="2" spans="1:3" ht="16.5" customHeight="1">
      <c r="A2" s="251"/>
      <c r="C2" s="172"/>
    </row>
    <row r="3" spans="1:3" ht="16.5" customHeight="1">
      <c r="A3" s="251"/>
      <c r="C3" s="172"/>
    </row>
    <row r="4" spans="1:3" ht="16.5" customHeight="1">
      <c r="A4" s="251"/>
      <c r="C4" s="172"/>
    </row>
    <row r="5" spans="1:3" ht="16.5" customHeight="1"/>
    <row r="6" spans="1:3">
      <c r="A6" s="278" t="s">
        <v>471</v>
      </c>
      <c r="B6" s="278"/>
      <c r="C6" s="278"/>
    </row>
    <row r="7" spans="1:3">
      <c r="A7" s="221"/>
      <c r="B7" s="222"/>
      <c r="C7" s="223"/>
    </row>
    <row r="8" spans="1:3">
      <c r="A8" s="220"/>
      <c r="B8" s="342" t="s">
        <v>131</v>
      </c>
      <c r="C8" s="342" t="s">
        <v>131</v>
      </c>
    </row>
    <row r="9" spans="1:3" ht="15.75">
      <c r="B9" s="262">
        <v>2024</v>
      </c>
      <c r="C9" s="262">
        <v>2023</v>
      </c>
    </row>
    <row r="10" spans="1:3">
      <c r="A10" s="224"/>
      <c r="B10" s="342" t="s">
        <v>132</v>
      </c>
      <c r="C10" s="342" t="s">
        <v>132</v>
      </c>
    </row>
    <row r="11" spans="1:3">
      <c r="A11" s="193" t="s">
        <v>221</v>
      </c>
      <c r="B11" s="217">
        <v>77398744618</v>
      </c>
      <c r="C11" s="217">
        <v>45638187113</v>
      </c>
    </row>
    <row r="12" spans="1:3" ht="15.75" thickBot="1">
      <c r="A12" s="188" t="s">
        <v>222</v>
      </c>
      <c r="B12" s="225">
        <v>0.1</v>
      </c>
      <c r="C12" s="225">
        <v>0.1</v>
      </c>
    </row>
    <row r="13" spans="1:3">
      <c r="A13" s="193" t="s">
        <v>223</v>
      </c>
      <c r="B13" s="226">
        <f>+B11*B12</f>
        <v>7739874461.8000002</v>
      </c>
      <c r="C13" s="226">
        <f>+C11*10%</f>
        <v>4563818711.3000002</v>
      </c>
    </row>
    <row r="14" spans="1:3" ht="15.75" thickBot="1">
      <c r="A14" s="188" t="s">
        <v>224</v>
      </c>
      <c r="B14" s="227">
        <f>+(1239874778)*0.1</f>
        <v>123987477.80000001</v>
      </c>
      <c r="C14" s="227">
        <v>113375376</v>
      </c>
    </row>
    <row r="15" spans="1:3" ht="15.75" thickBot="1">
      <c r="A15" s="193" t="s">
        <v>7</v>
      </c>
      <c r="B15" s="228">
        <f>+B13+B14</f>
        <v>7863861939.6000004</v>
      </c>
      <c r="C15" s="228">
        <f>+C13+C14</f>
        <v>4677194087.3000002</v>
      </c>
    </row>
    <row r="16" spans="1:3" ht="15.75" thickTop="1"/>
    <row r="17" spans="1:7">
      <c r="A17" s="447"/>
      <c r="B17" s="447"/>
      <c r="C17" s="447"/>
    </row>
    <row r="18" spans="1:7">
      <c r="A18" s="448"/>
      <c r="B18" s="448"/>
      <c r="C18" s="448"/>
    </row>
    <row r="19" spans="1:7">
      <c r="A19" s="449"/>
      <c r="B19" s="449"/>
      <c r="C19" s="449"/>
    </row>
    <row r="20" spans="1:7">
      <c r="A20" s="449" t="s">
        <v>596</v>
      </c>
      <c r="B20" s="449"/>
      <c r="C20" s="449"/>
      <c r="D20" s="449"/>
      <c r="E20" s="449"/>
      <c r="F20" s="449"/>
      <c r="G20" s="449"/>
    </row>
  </sheetData>
  <mergeCells count="4">
    <mergeCell ref="A17:C17"/>
    <mergeCell ref="A18:C18"/>
    <mergeCell ref="A19:C19"/>
    <mergeCell ref="A20:G20"/>
  </mergeCells>
  <hyperlinks>
    <hyperlink ref="C1" location="ER!A1" display="ER" xr:uid="{00000000-0004-0000-2500-000000000000}"/>
  </hyperlinks>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G18"/>
  <sheetViews>
    <sheetView workbookViewId="0">
      <selection activeCell="A18" sqref="A18:G18"/>
    </sheetView>
  </sheetViews>
  <sheetFormatPr baseColWidth="10" defaultRowHeight="15"/>
  <cols>
    <col min="1" max="1" width="29" style="143" customWidth="1"/>
    <col min="2" max="3" width="19.5703125" style="143" customWidth="1"/>
    <col min="4" max="4" width="11.42578125" style="143"/>
  </cols>
  <sheetData>
    <row r="1" spans="1:4" ht="17.25" customHeight="1">
      <c r="C1" s="172" t="s">
        <v>6</v>
      </c>
    </row>
    <row r="2" spans="1:4" ht="17.25" customHeight="1"/>
    <row r="3" spans="1:4" ht="17.25" customHeight="1"/>
    <row r="4" spans="1:4" ht="17.25" customHeight="1"/>
    <row r="5" spans="1:4" ht="17.25" customHeight="1"/>
    <row r="6" spans="1:4" s="143" customFormat="1">
      <c r="A6" s="271" t="s">
        <v>472</v>
      </c>
      <c r="B6" s="271"/>
      <c r="C6" s="271"/>
      <c r="D6" s="220"/>
    </row>
    <row r="7" spans="1:4" s="143" customFormat="1">
      <c r="A7" s="544"/>
      <c r="B7" s="544"/>
      <c r="C7" s="223"/>
      <c r="D7" s="220"/>
    </row>
    <row r="8" spans="1:4" s="143" customFormat="1">
      <c r="A8" s="220"/>
      <c r="D8" s="220"/>
    </row>
    <row r="9" spans="1:4" s="143" customFormat="1">
      <c r="B9" s="281">
        <v>2024</v>
      </c>
      <c r="C9" s="281">
        <v>2023</v>
      </c>
      <c r="D9" s="220"/>
    </row>
    <row r="10" spans="1:4" s="143" customFormat="1">
      <c r="B10" s="281" t="s">
        <v>170</v>
      </c>
      <c r="C10" s="281" t="s">
        <v>170</v>
      </c>
      <c r="D10" s="220"/>
    </row>
    <row r="11" spans="1:4" s="143" customFormat="1">
      <c r="A11" s="374" t="s">
        <v>473</v>
      </c>
      <c r="B11" s="175">
        <v>0</v>
      </c>
      <c r="C11" s="175">
        <v>0</v>
      </c>
      <c r="D11" s="220"/>
    </row>
    <row r="12" spans="1:4" s="143" customFormat="1">
      <c r="A12" s="375" t="s">
        <v>474</v>
      </c>
      <c r="B12" s="370"/>
      <c r="C12" s="370"/>
      <c r="D12" s="220"/>
    </row>
    <row r="13" spans="1:4" s="143" customFormat="1">
      <c r="A13" s="370"/>
      <c r="B13" s="376"/>
      <c r="C13" s="370"/>
      <c r="D13" s="220"/>
    </row>
    <row r="14" spans="1:4" s="143" customFormat="1">
      <c r="A14" s="370"/>
      <c r="B14" s="376"/>
      <c r="C14" s="370"/>
      <c r="D14" s="220"/>
    </row>
    <row r="15" spans="1:4" s="143" customFormat="1" ht="15.75" thickBot="1">
      <c r="A15" s="220" t="s">
        <v>63</v>
      </c>
      <c r="B15" s="373">
        <f>SUM($B11:B14)</f>
        <v>0</v>
      </c>
      <c r="C15" s="373">
        <f>SUM($C11:C14)</f>
        <v>0</v>
      </c>
      <c r="D15" s="220"/>
    </row>
    <row r="16" spans="1:4" s="143" customFormat="1" ht="15.75" thickTop="1">
      <c r="A16" s="220"/>
      <c r="B16" s="222"/>
      <c r="C16" s="223"/>
      <c r="D16" s="220"/>
    </row>
    <row r="18" spans="1:7">
      <c r="A18" s="449" t="s">
        <v>596</v>
      </c>
      <c r="B18" s="449"/>
      <c r="C18" s="449"/>
      <c r="D18" s="449"/>
      <c r="E18" s="449"/>
      <c r="F18" s="449"/>
      <c r="G18" s="449"/>
    </row>
  </sheetData>
  <mergeCells count="2">
    <mergeCell ref="A7:B7"/>
    <mergeCell ref="A18:G18"/>
  </mergeCells>
  <hyperlinks>
    <hyperlink ref="C1" location="ER!A1" display="ER" xr:uid="{00000000-0004-0000-2600-000000000000}"/>
  </hyperlink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G19"/>
  <sheetViews>
    <sheetView workbookViewId="0">
      <selection activeCell="A19" sqref="A19:G19"/>
    </sheetView>
  </sheetViews>
  <sheetFormatPr baseColWidth="10" defaultRowHeight="15"/>
  <cols>
    <col min="1" max="1" width="51.28515625" style="143" customWidth="1"/>
    <col min="2" max="2" width="18.140625" style="143" customWidth="1"/>
    <col min="3" max="3" width="17.5703125" style="143" customWidth="1"/>
  </cols>
  <sheetData>
    <row r="1" spans="1:3" ht="17.25" customHeight="1">
      <c r="C1" s="144" t="s">
        <v>6</v>
      </c>
    </row>
    <row r="2" spans="1:3" ht="17.25" customHeight="1"/>
    <row r="3" spans="1:3" ht="17.25" customHeight="1"/>
    <row r="4" spans="1:3" ht="17.25" customHeight="1"/>
    <row r="5" spans="1:3" ht="17.25" customHeight="1"/>
    <row r="6" spans="1:3" s="143" customFormat="1">
      <c r="A6" s="271" t="s">
        <v>475</v>
      </c>
      <c r="B6" s="271"/>
      <c r="C6" s="271"/>
    </row>
    <row r="7" spans="1:3" s="143" customFormat="1">
      <c r="A7" s="544"/>
      <c r="B7" s="544"/>
      <c r="C7" s="223"/>
    </row>
    <row r="8" spans="1:3" s="143" customFormat="1">
      <c r="A8" s="220"/>
    </row>
    <row r="9" spans="1:3" s="143" customFormat="1" ht="25.5">
      <c r="A9" s="361" t="s">
        <v>323</v>
      </c>
      <c r="B9" s="281">
        <v>2024</v>
      </c>
      <c r="C9" s="281">
        <v>2023</v>
      </c>
    </row>
    <row r="10" spans="1:3" s="143" customFormat="1">
      <c r="B10" s="281" t="s">
        <v>170</v>
      </c>
      <c r="C10" s="281" t="s">
        <v>170</v>
      </c>
    </row>
    <row r="11" spans="1:3" s="143" customFormat="1">
      <c r="A11" s="370" t="s">
        <v>476</v>
      </c>
      <c r="B11" s="370"/>
      <c r="C11" s="370"/>
    </row>
    <row r="12" spans="1:3" s="143" customFormat="1">
      <c r="A12" s="370" t="s">
        <v>40</v>
      </c>
      <c r="B12" s="370"/>
      <c r="C12" s="370"/>
    </row>
    <row r="13" spans="1:3" s="143" customFormat="1">
      <c r="A13" s="371" t="s">
        <v>477</v>
      </c>
      <c r="B13" s="370"/>
      <c r="C13" s="370"/>
    </row>
    <row r="14" spans="1:3" s="143" customFormat="1" ht="15.75" thickBot="1">
      <c r="A14" s="370" t="s">
        <v>63</v>
      </c>
      <c r="B14" s="372">
        <f>SUM($B10:B13)</f>
        <v>0</v>
      </c>
      <c r="C14" s="372">
        <f>SUM($C10:C13)</f>
        <v>0</v>
      </c>
    </row>
    <row r="15" spans="1:3" s="143" customFormat="1" ht="15.75" thickTop="1">
      <c r="A15" s="220"/>
      <c r="B15" s="222"/>
      <c r="C15" s="223"/>
    </row>
    <row r="19" spans="1:7">
      <c r="A19" s="449" t="s">
        <v>596</v>
      </c>
      <c r="B19" s="449"/>
      <c r="C19" s="449"/>
      <c r="D19" s="449"/>
      <c r="E19" s="449"/>
      <c r="F19" s="449"/>
      <c r="G19" s="449"/>
    </row>
  </sheetData>
  <mergeCells count="2">
    <mergeCell ref="A7:B7"/>
    <mergeCell ref="A19:G19"/>
  </mergeCells>
  <hyperlinks>
    <hyperlink ref="C1" location="ER!A1" display="ER" xr:uid="{00000000-0004-0000-2700-000000000000}"/>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G17"/>
  <sheetViews>
    <sheetView workbookViewId="0">
      <selection activeCell="A17" sqref="A17:G17"/>
    </sheetView>
  </sheetViews>
  <sheetFormatPr baseColWidth="10" defaultColWidth="12.7109375" defaultRowHeight="15"/>
  <cols>
    <col min="1" max="1" width="46.7109375" style="143" customWidth="1"/>
    <col min="2" max="3" width="15" style="143" customWidth="1"/>
    <col min="4" max="154" width="11.42578125" customWidth="1"/>
    <col min="155" max="155" width="42.140625" customWidth="1"/>
    <col min="156" max="156" width="13.7109375" bestFit="1" customWidth="1"/>
  </cols>
  <sheetData>
    <row r="1" spans="1:3" ht="17.25" customHeight="1"/>
    <row r="2" spans="1:3" s="143" customFormat="1" ht="17.25" customHeight="1">
      <c r="C2" s="242"/>
    </row>
    <row r="3" spans="1:3" s="143" customFormat="1" ht="17.25" customHeight="1">
      <c r="C3" s="242"/>
    </row>
    <row r="4" spans="1:3" s="143" customFormat="1" ht="17.25" customHeight="1">
      <c r="C4" s="242"/>
    </row>
    <row r="5" spans="1:3" ht="17.25" customHeight="1"/>
    <row r="6" spans="1:3" s="143" customFormat="1">
      <c r="A6" s="270" t="s">
        <v>519</v>
      </c>
      <c r="B6" s="270"/>
      <c r="C6" s="270"/>
    </row>
    <row r="7" spans="1:3" s="143" customFormat="1" ht="57.75" customHeight="1">
      <c r="A7" s="545" t="s">
        <v>564</v>
      </c>
      <c r="B7" s="545"/>
      <c r="C7" s="545"/>
    </row>
    <row r="8" spans="1:3" s="143" customFormat="1" ht="15" customHeight="1">
      <c r="B8" s="363"/>
    </row>
    <row r="9" spans="1:3" s="143" customFormat="1" ht="15" customHeight="1">
      <c r="B9" s="281">
        <v>2024</v>
      </c>
      <c r="C9" s="281">
        <v>2023</v>
      </c>
    </row>
    <row r="10" spans="1:3" s="143" customFormat="1" ht="15" customHeight="1">
      <c r="A10" s="365" t="s">
        <v>478</v>
      </c>
      <c r="B10" s="366">
        <f>+'Nota 20 '!B31</f>
        <v>36400</v>
      </c>
      <c r="C10" s="366">
        <f>+'Nota 20 '!B20</f>
        <v>28554</v>
      </c>
    </row>
    <row r="11" spans="1:3" s="143" customFormat="1" ht="15" customHeight="1">
      <c r="A11" s="169" t="s">
        <v>479</v>
      </c>
      <c r="B11" s="367">
        <f>+BG!F46</f>
        <v>69534882678</v>
      </c>
      <c r="C11" s="367">
        <f>+BG!G46</f>
        <v>38912943375</v>
      </c>
    </row>
    <row r="12" spans="1:3" s="143" customFormat="1" ht="15" customHeight="1" thickBot="1">
      <c r="A12" s="368" t="s">
        <v>480</v>
      </c>
      <c r="B12" s="369">
        <f>IFERROR(B11/B10,0)</f>
        <v>1910298.9746703296</v>
      </c>
      <c r="C12" s="369">
        <f>IFERROR(C11/C10,0)</f>
        <v>1362784.3165581005</v>
      </c>
    </row>
    <row r="13" spans="1:3" s="143" customFormat="1" ht="15" customHeight="1" thickTop="1"/>
    <row r="14" spans="1:3" s="143" customFormat="1" ht="15" customHeight="1">
      <c r="A14" s="364"/>
      <c r="B14" s="364"/>
      <c r="C14" s="364"/>
    </row>
    <row r="15" spans="1:3" s="143" customFormat="1" ht="15" customHeight="1"/>
    <row r="17" spans="1:7">
      <c r="A17" s="449" t="s">
        <v>596</v>
      </c>
      <c r="B17" s="449"/>
      <c r="C17" s="449"/>
      <c r="D17" s="449"/>
      <c r="E17" s="449"/>
      <c r="F17" s="449"/>
      <c r="G17" s="449"/>
    </row>
  </sheetData>
  <mergeCells count="2">
    <mergeCell ref="A7:C7"/>
    <mergeCell ref="A17:G17"/>
  </mergeCell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G21"/>
  <sheetViews>
    <sheetView showGridLines="0" workbookViewId="0">
      <selection activeCell="A21" sqref="A21:G21"/>
    </sheetView>
  </sheetViews>
  <sheetFormatPr baseColWidth="10" defaultColWidth="11.5703125" defaultRowHeight="15"/>
  <cols>
    <col min="1" max="1" width="21" style="143" customWidth="1"/>
    <col min="2" max="3" width="21.42578125" style="143" customWidth="1"/>
    <col min="4" max="4" width="21.28515625" style="143" customWidth="1"/>
    <col min="5" max="5" width="25" style="143" customWidth="1"/>
  </cols>
  <sheetData>
    <row r="1" spans="1:6" ht="16.5" customHeight="1">
      <c r="A1" s="251"/>
      <c r="F1" s="172"/>
    </row>
    <row r="2" spans="1:6" ht="16.5" customHeight="1">
      <c r="A2" s="251"/>
      <c r="F2" s="172"/>
    </row>
    <row r="3" spans="1:6" ht="16.5" customHeight="1">
      <c r="A3" s="251"/>
      <c r="F3" s="172"/>
    </row>
    <row r="4" spans="1:6" ht="16.5" customHeight="1">
      <c r="A4" s="251"/>
      <c r="F4" s="172"/>
    </row>
    <row r="5" spans="1:6" ht="16.5" customHeight="1">
      <c r="C5" s="242"/>
    </row>
    <row r="6" spans="1:6">
      <c r="A6" s="521" t="s">
        <v>481</v>
      </c>
      <c r="B6" s="521"/>
      <c r="C6" s="521"/>
      <c r="D6" s="521"/>
      <c r="E6" s="521"/>
      <c r="F6" s="521"/>
    </row>
    <row r="8" spans="1:6">
      <c r="A8" s="244" t="s">
        <v>238</v>
      </c>
      <c r="B8"/>
      <c r="C8"/>
      <c r="D8"/>
      <c r="E8"/>
    </row>
    <row r="9" spans="1:6">
      <c r="A9" s="243"/>
      <c r="B9"/>
      <c r="C9"/>
      <c r="D9"/>
      <c r="E9"/>
    </row>
    <row r="10" spans="1:6" ht="15.75" thickBot="1">
      <c r="A10" s="546" t="s">
        <v>556</v>
      </c>
      <c r="B10" s="546"/>
      <c r="C10"/>
      <c r="D10"/>
      <c r="E10"/>
    </row>
    <row r="11" spans="1:6" ht="15.75" thickBot="1">
      <c r="A11" s="245" t="s">
        <v>239</v>
      </c>
      <c r="B11" s="246" t="s">
        <v>240</v>
      </c>
      <c r="C11" s="246" t="s">
        <v>241</v>
      </c>
      <c r="D11" s="246" t="s">
        <v>242</v>
      </c>
      <c r="E11" s="246" t="s">
        <v>243</v>
      </c>
      <c r="F11" s="246" t="s">
        <v>244</v>
      </c>
    </row>
    <row r="12" spans="1:6" ht="45.75" thickBot="1">
      <c r="A12" s="247" t="s">
        <v>233</v>
      </c>
      <c r="B12" s="248" t="s">
        <v>245</v>
      </c>
      <c r="C12" s="248" t="s">
        <v>246</v>
      </c>
      <c r="D12" s="248" t="s">
        <v>247</v>
      </c>
      <c r="E12" s="249">
        <v>15000000</v>
      </c>
      <c r="F12" s="248" t="s">
        <v>174</v>
      </c>
    </row>
    <row r="14" spans="1:6" ht="15.75" thickBot="1">
      <c r="A14" s="546" t="s">
        <v>104</v>
      </c>
      <c r="B14" s="546"/>
      <c r="C14"/>
      <c r="D14"/>
      <c r="E14"/>
    </row>
    <row r="15" spans="1:6" ht="15.75" thickBot="1">
      <c r="A15" s="245" t="s">
        <v>239</v>
      </c>
      <c r="B15" s="246" t="s">
        <v>240</v>
      </c>
      <c r="C15" s="246" t="s">
        <v>241</v>
      </c>
      <c r="D15" s="246" t="s">
        <v>242</v>
      </c>
      <c r="E15" s="246" t="s">
        <v>243</v>
      </c>
      <c r="F15" s="246" t="s">
        <v>244</v>
      </c>
    </row>
    <row r="16" spans="1:6" ht="45.75" thickBot="1">
      <c r="A16" s="247" t="s">
        <v>233</v>
      </c>
      <c r="B16" s="248" t="s">
        <v>245</v>
      </c>
      <c r="C16" s="248" t="s">
        <v>246</v>
      </c>
      <c r="D16" s="248" t="s">
        <v>247</v>
      </c>
      <c r="E16" s="249">
        <v>15000000</v>
      </c>
      <c r="F16" s="248" t="s">
        <v>174</v>
      </c>
    </row>
    <row r="18" spans="1:7">
      <c r="A18" s="447"/>
      <c r="B18" s="447"/>
      <c r="C18" s="447"/>
      <c r="D18" s="447"/>
      <c r="E18" s="447"/>
      <c r="F18" s="447"/>
    </row>
    <row r="19" spans="1:7">
      <c r="A19" s="448"/>
      <c r="B19" s="448"/>
      <c r="C19" s="448"/>
      <c r="D19" s="448"/>
      <c r="E19" s="448"/>
      <c r="F19" s="448"/>
    </row>
    <row r="20" spans="1:7">
      <c r="A20" s="449"/>
      <c r="B20" s="449"/>
      <c r="C20" s="449"/>
      <c r="D20" s="449"/>
      <c r="E20" s="449"/>
      <c r="F20" s="449"/>
    </row>
    <row r="21" spans="1:7">
      <c r="A21" s="449" t="s">
        <v>596</v>
      </c>
      <c r="B21" s="449"/>
      <c r="C21" s="449"/>
      <c r="D21" s="449"/>
      <c r="E21" s="449"/>
      <c r="F21" s="449"/>
      <c r="G21" s="449"/>
    </row>
  </sheetData>
  <mergeCells count="7">
    <mergeCell ref="A21:G21"/>
    <mergeCell ref="A20:F20"/>
    <mergeCell ref="A6:F6"/>
    <mergeCell ref="A10:B10"/>
    <mergeCell ref="A14:B14"/>
    <mergeCell ref="A18:F18"/>
    <mergeCell ref="A19:F19"/>
  </mergeCells>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5"/>
  <dimension ref="A1:G14"/>
  <sheetViews>
    <sheetView showGridLines="0" workbookViewId="0">
      <selection activeCell="A14" sqref="A14:G14"/>
    </sheetView>
  </sheetViews>
  <sheetFormatPr baseColWidth="10" defaultColWidth="11.42578125" defaultRowHeight="15"/>
  <cols>
    <col min="1" max="1" width="21" style="143" customWidth="1"/>
    <col min="2" max="3" width="21.42578125" style="143" customWidth="1"/>
    <col min="4" max="4" width="21.28515625" style="143" customWidth="1"/>
    <col min="5" max="5" width="25" style="143" customWidth="1"/>
  </cols>
  <sheetData>
    <row r="1" spans="1:7" ht="16.5" customHeight="1">
      <c r="A1" s="251"/>
      <c r="F1" s="172"/>
    </row>
    <row r="2" spans="1:7" ht="16.5" customHeight="1">
      <c r="A2" s="251"/>
      <c r="F2" s="172"/>
    </row>
    <row r="3" spans="1:7" ht="16.5" customHeight="1">
      <c r="A3" s="251"/>
      <c r="F3" s="172"/>
    </row>
    <row r="4" spans="1:7" ht="16.5" customHeight="1">
      <c r="A4" s="251"/>
      <c r="F4" s="172"/>
    </row>
    <row r="5" spans="1:7" ht="16.5" customHeight="1">
      <c r="C5" s="242"/>
    </row>
    <row r="6" spans="1:7">
      <c r="A6" s="521" t="s">
        <v>482</v>
      </c>
      <c r="B6" s="521"/>
      <c r="C6" s="521"/>
      <c r="D6" s="521"/>
      <c r="E6" s="521"/>
      <c r="F6" s="521"/>
    </row>
    <row r="8" spans="1:7" ht="39.75" customHeight="1">
      <c r="A8" s="547" t="s">
        <v>563</v>
      </c>
      <c r="B8" s="547"/>
      <c r="C8" s="547"/>
      <c r="D8" s="547"/>
      <c r="E8" s="547"/>
      <c r="F8" s="547"/>
    </row>
    <row r="9" spans="1:7">
      <c r="A9" s="243"/>
      <c r="B9"/>
      <c r="C9"/>
      <c r="D9"/>
      <c r="E9"/>
    </row>
    <row r="10" spans="1:7">
      <c r="A10" s="447"/>
      <c r="B10" s="447"/>
      <c r="C10" s="447"/>
      <c r="D10" s="447"/>
      <c r="E10" s="447"/>
      <c r="F10" s="447"/>
    </row>
    <row r="11" spans="1:7">
      <c r="A11" s="448"/>
      <c r="B11" s="448"/>
      <c r="C11" s="448"/>
      <c r="D11" s="448"/>
      <c r="E11" s="448"/>
      <c r="F11" s="448"/>
    </row>
    <row r="12" spans="1:7">
      <c r="A12" s="449"/>
      <c r="B12" s="449"/>
      <c r="C12" s="449"/>
      <c r="D12" s="449"/>
      <c r="E12" s="449"/>
      <c r="F12" s="449"/>
    </row>
    <row r="14" spans="1:7">
      <c r="A14" s="449" t="s">
        <v>596</v>
      </c>
      <c r="B14" s="449"/>
      <c r="C14" s="449"/>
      <c r="D14" s="449"/>
      <c r="E14" s="449"/>
      <c r="F14" s="449"/>
      <c r="G14" s="449"/>
    </row>
  </sheetData>
  <mergeCells count="6">
    <mergeCell ref="A14:G14"/>
    <mergeCell ref="A6:F6"/>
    <mergeCell ref="A8:F8"/>
    <mergeCell ref="A10:F10"/>
    <mergeCell ref="A11:F11"/>
    <mergeCell ref="A12:F12"/>
  </mergeCells>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K32"/>
  <sheetViews>
    <sheetView topLeftCell="A16" workbookViewId="0">
      <selection activeCell="A32" sqref="A32:G32"/>
    </sheetView>
  </sheetViews>
  <sheetFormatPr baseColWidth="10" defaultRowHeight="15"/>
  <cols>
    <col min="1" max="1" width="47.85546875" style="143" customWidth="1"/>
    <col min="2" max="2" width="22.5703125" style="143" customWidth="1"/>
    <col min="3" max="3" width="26.140625" style="143" customWidth="1"/>
    <col min="4" max="11" width="11.42578125" style="143"/>
  </cols>
  <sheetData>
    <row r="1" spans="1:7" ht="17.25" customHeight="1">
      <c r="G1" s="353" t="s">
        <v>0</v>
      </c>
    </row>
    <row r="2" spans="1:7" ht="17.25" customHeight="1"/>
    <row r="3" spans="1:7" ht="17.25" customHeight="1"/>
    <row r="4" spans="1:7" ht="17.25" customHeight="1"/>
    <row r="5" spans="1:7" ht="17.25" customHeight="1"/>
    <row r="6" spans="1:7">
      <c r="A6" s="548" t="s">
        <v>497</v>
      </c>
      <c r="B6" s="548"/>
      <c r="C6" s="548"/>
      <c r="D6" s="548"/>
      <c r="E6" s="548"/>
      <c r="F6" s="548"/>
      <c r="G6" s="548"/>
    </row>
    <row r="7" spans="1:7">
      <c r="A7" s="404" t="s">
        <v>403</v>
      </c>
    </row>
    <row r="8" spans="1:7" ht="15.75">
      <c r="A8" s="549" t="s">
        <v>561</v>
      </c>
      <c r="B8" s="549"/>
      <c r="C8" s="549"/>
      <c r="D8" s="549"/>
      <c r="E8" s="549"/>
      <c r="F8" s="549"/>
      <c r="G8" s="549"/>
    </row>
    <row r="9" spans="1:7" ht="55.5" customHeight="1">
      <c r="A9" s="550" t="s">
        <v>483</v>
      </c>
      <c r="B9" s="550"/>
      <c r="C9" s="550"/>
      <c r="D9" s="550"/>
      <c r="E9" s="550"/>
      <c r="F9" s="550"/>
      <c r="G9" s="550"/>
    </row>
    <row r="10" spans="1:7" ht="15.75">
      <c r="A10" s="405"/>
    </row>
    <row r="11" spans="1:7" s="143" customFormat="1" ht="21.75" customHeight="1">
      <c r="A11" s="551" t="s">
        <v>484</v>
      </c>
      <c r="B11" s="551"/>
      <c r="C11" s="551"/>
      <c r="D11" s="551"/>
      <c r="E11" s="551"/>
      <c r="F11" s="551"/>
      <c r="G11" s="551"/>
    </row>
    <row r="13" spans="1:7" ht="15" customHeight="1">
      <c r="A13" s="406"/>
      <c r="B13" s="281">
        <v>2024</v>
      </c>
      <c r="C13" s="281">
        <v>2023</v>
      </c>
    </row>
    <row r="14" spans="1:7" ht="15.75">
      <c r="A14" s="406" t="s">
        <v>485</v>
      </c>
      <c r="B14" s="407">
        <v>0</v>
      </c>
      <c r="C14" s="407">
        <v>0</v>
      </c>
    </row>
    <row r="15" spans="1:7" ht="15.75">
      <c r="A15" s="406" t="s">
        <v>486</v>
      </c>
      <c r="B15" s="407">
        <v>0</v>
      </c>
      <c r="C15" s="407">
        <v>0</v>
      </c>
    </row>
    <row r="16" spans="1:7" ht="15.75">
      <c r="A16" s="406" t="s">
        <v>422</v>
      </c>
      <c r="B16" s="407">
        <v>0</v>
      </c>
      <c r="C16" s="407">
        <v>0</v>
      </c>
    </row>
    <row r="17" spans="1:7" ht="15.75">
      <c r="A17" s="406" t="s">
        <v>487</v>
      </c>
      <c r="B17" s="407">
        <v>0</v>
      </c>
      <c r="C17" s="407">
        <v>0</v>
      </c>
    </row>
    <row r="18" spans="1:7" ht="15.75">
      <c r="A18" s="406" t="s">
        <v>488</v>
      </c>
      <c r="B18" s="407">
        <v>10943780377</v>
      </c>
      <c r="C18" s="407">
        <v>3007542057</v>
      </c>
    </row>
    <row r="19" spans="1:7" s="143" customFormat="1" ht="15.75">
      <c r="A19" s="406" t="s">
        <v>275</v>
      </c>
      <c r="B19" s="407">
        <v>0</v>
      </c>
      <c r="C19" s="407">
        <v>0</v>
      </c>
    </row>
    <row r="20" spans="1:7" s="143" customFormat="1" ht="15.75">
      <c r="A20" s="406" t="s">
        <v>489</v>
      </c>
      <c r="B20" s="407">
        <v>0</v>
      </c>
      <c r="C20" s="407">
        <v>0</v>
      </c>
    </row>
    <row r="21" spans="1:7" s="143" customFormat="1" ht="15.75">
      <c r="A21" s="406" t="s">
        <v>490</v>
      </c>
      <c r="B21" s="407">
        <v>0</v>
      </c>
      <c r="C21" s="407">
        <v>0</v>
      </c>
    </row>
    <row r="22" spans="1:7" s="143" customFormat="1" ht="15.75">
      <c r="A22" s="406" t="s">
        <v>491</v>
      </c>
      <c r="B22" s="407">
        <v>0</v>
      </c>
      <c r="C22" s="407">
        <v>0</v>
      </c>
    </row>
    <row r="23" spans="1:7" s="143" customFormat="1" ht="15.75">
      <c r="A23" s="406" t="s">
        <v>492</v>
      </c>
      <c r="B23" s="407">
        <v>0</v>
      </c>
      <c r="C23" s="407">
        <v>0</v>
      </c>
    </row>
    <row r="24" spans="1:7" s="143" customFormat="1" ht="15.75">
      <c r="A24" s="406" t="s">
        <v>493</v>
      </c>
      <c r="B24" s="407">
        <v>0</v>
      </c>
      <c r="C24" s="407">
        <v>0</v>
      </c>
    </row>
    <row r="25" spans="1:7" s="143" customFormat="1" ht="31.5">
      <c r="A25" s="406" t="s">
        <v>494</v>
      </c>
      <c r="B25" s="407">
        <v>0</v>
      </c>
      <c r="C25" s="407">
        <v>0</v>
      </c>
    </row>
    <row r="26" spans="1:7" s="143" customFormat="1" ht="15.75">
      <c r="A26" s="406" t="s">
        <v>495</v>
      </c>
      <c r="B26" s="407">
        <v>0</v>
      </c>
      <c r="C26" s="407">
        <v>0</v>
      </c>
    </row>
    <row r="27" spans="1:7" s="143" customFormat="1" ht="15.75">
      <c r="A27" s="408" t="s">
        <v>63</v>
      </c>
      <c r="B27" s="409">
        <f>SUM(B14:B26)</f>
        <v>10943780377</v>
      </c>
      <c r="C27" s="409">
        <f>SUM(C14:C26)</f>
        <v>3007542057</v>
      </c>
    </row>
    <row r="32" spans="1:7">
      <c r="A32" s="449" t="s">
        <v>596</v>
      </c>
      <c r="B32" s="449"/>
      <c r="C32" s="449"/>
      <c r="D32" s="449"/>
      <c r="E32" s="449"/>
      <c r="F32" s="449"/>
      <c r="G32" s="449"/>
    </row>
  </sheetData>
  <mergeCells count="5">
    <mergeCell ref="A6:G6"/>
    <mergeCell ref="A8:G8"/>
    <mergeCell ref="A9:G9"/>
    <mergeCell ref="A11:G11"/>
    <mergeCell ref="A32:G32"/>
  </mergeCells>
  <hyperlinks>
    <hyperlink ref="G1" location="BG!A1" display="BG" xr:uid="{00000000-0004-0000-2B00-000000000000}"/>
  </hyperlinks>
  <pageMargins left="0.70866141732283472" right="0.70866141732283472" top="0.74803149606299213" bottom="0.74803149606299213" header="0.31496062992125984" footer="0.31496062992125984"/>
  <pageSetup paperSize="9" scale="90"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26"/>
  <dimension ref="A1:G13"/>
  <sheetViews>
    <sheetView showGridLines="0" workbookViewId="0">
      <selection activeCell="A13" sqref="A13:G13"/>
    </sheetView>
  </sheetViews>
  <sheetFormatPr baseColWidth="10" defaultColWidth="11.5703125" defaultRowHeight="15"/>
  <cols>
    <col min="1" max="1" width="24.85546875" style="143" customWidth="1"/>
    <col min="2" max="2" width="18.5703125" style="143" customWidth="1"/>
    <col min="3" max="3" width="16.7109375" style="143" customWidth="1"/>
    <col min="4" max="5" width="11.42578125" style="143" customWidth="1"/>
  </cols>
  <sheetData>
    <row r="1" spans="1:7" ht="16.5" customHeight="1">
      <c r="A1" s="251"/>
      <c r="E1" s="144"/>
    </row>
    <row r="2" spans="1:7" ht="16.5" customHeight="1">
      <c r="A2" s="251"/>
      <c r="E2" s="144"/>
    </row>
    <row r="3" spans="1:7" ht="16.5" customHeight="1">
      <c r="A3" s="251"/>
      <c r="E3" s="144"/>
    </row>
    <row r="4" spans="1:7" ht="16.5" customHeight="1">
      <c r="A4" s="251"/>
      <c r="E4" s="144"/>
    </row>
    <row r="5" spans="1:7" ht="16.5" customHeight="1"/>
    <row r="6" spans="1:7">
      <c r="A6" s="270" t="s">
        <v>496</v>
      </c>
      <c r="B6" s="270"/>
      <c r="C6" s="270"/>
      <c r="D6" s="270"/>
      <c r="E6" s="270"/>
    </row>
    <row r="7" spans="1:7" s="250" customFormat="1" ht="64.5" customHeight="1">
      <c r="A7" s="552" t="s">
        <v>562</v>
      </c>
      <c r="B7" s="552"/>
      <c r="C7" s="552"/>
      <c r="D7" s="552"/>
      <c r="E7" s="552"/>
    </row>
    <row r="8" spans="1:7" s="250" customFormat="1" ht="15" customHeight="1">
      <c r="A8" s="282"/>
      <c r="B8" s="282"/>
      <c r="C8" s="282"/>
      <c r="D8" s="282"/>
      <c r="E8" s="282"/>
    </row>
    <row r="9" spans="1:7" s="250" customFormat="1" ht="15" customHeight="1">
      <c r="A9" s="282"/>
      <c r="B9" s="282"/>
      <c r="C9" s="282"/>
      <c r="D9" s="282"/>
      <c r="E9" s="282"/>
    </row>
    <row r="10" spans="1:7" s="45" customFormat="1">
      <c r="A10" s="447"/>
      <c r="B10" s="447"/>
      <c r="C10" s="447"/>
      <c r="D10" s="447"/>
      <c r="E10" s="447"/>
    </row>
    <row r="11" spans="1:7">
      <c r="A11" s="448"/>
      <c r="B11" s="448"/>
      <c r="C11" s="448"/>
      <c r="D11" s="448"/>
      <c r="E11" s="448"/>
    </row>
    <row r="12" spans="1:7">
      <c r="A12" s="449"/>
      <c r="B12" s="449"/>
      <c r="C12" s="449"/>
      <c r="D12" s="449"/>
      <c r="E12" s="449"/>
    </row>
    <row r="13" spans="1:7">
      <c r="A13" s="449" t="s">
        <v>596</v>
      </c>
      <c r="B13" s="449"/>
      <c r="C13" s="449"/>
      <c r="D13" s="449"/>
      <c r="E13" s="449"/>
      <c r="F13" s="449"/>
      <c r="G13" s="449"/>
    </row>
  </sheetData>
  <mergeCells count="5">
    <mergeCell ref="A7:E7"/>
    <mergeCell ref="A10:E10"/>
    <mergeCell ref="A11:E11"/>
    <mergeCell ref="A12:E12"/>
    <mergeCell ref="A13:G13"/>
  </mergeCells>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51"/>
  <sheetViews>
    <sheetView showGridLines="0" topLeftCell="A7" workbookViewId="0">
      <selection activeCell="C18" sqref="C18"/>
    </sheetView>
  </sheetViews>
  <sheetFormatPr baseColWidth="10" defaultColWidth="11.5703125" defaultRowHeight="15"/>
  <cols>
    <col min="1" max="1" width="27.5703125" customWidth="1"/>
    <col min="2" max="2" width="34.42578125" bestFit="1" customWidth="1"/>
    <col min="3" max="4" width="23.42578125" customWidth="1"/>
  </cols>
  <sheetData>
    <row r="1" spans="1:4" ht="16.5" customHeight="1">
      <c r="A1" s="251"/>
      <c r="D1" s="229"/>
    </row>
    <row r="2" spans="1:4" ht="16.5" customHeight="1">
      <c r="A2" s="251"/>
      <c r="D2" s="229"/>
    </row>
    <row r="3" spans="1:4" ht="16.5" customHeight="1">
      <c r="A3" s="251"/>
      <c r="D3" s="229"/>
    </row>
    <row r="4" spans="1:4" ht="16.5" customHeight="1">
      <c r="A4" s="251"/>
      <c r="D4" s="229"/>
    </row>
    <row r="5" spans="1:4" ht="16.5" customHeight="1"/>
    <row r="6" spans="1:4">
      <c r="A6" s="279" t="s">
        <v>498</v>
      </c>
      <c r="B6" s="280"/>
      <c r="C6" s="280"/>
    </row>
    <row r="7" spans="1:4" ht="28.5" customHeight="1">
      <c r="A7" s="538" t="s">
        <v>225</v>
      </c>
      <c r="B7" s="538"/>
      <c r="C7" s="538"/>
    </row>
    <row r="8" spans="1:4" ht="28.5" customHeight="1">
      <c r="A8" s="186"/>
      <c r="B8" s="186"/>
      <c r="C8" s="186"/>
    </row>
    <row r="9" spans="1:4">
      <c r="A9" s="231" t="s">
        <v>588</v>
      </c>
      <c r="B9" s="342" t="s">
        <v>131</v>
      </c>
      <c r="C9" s="342" t="s">
        <v>131</v>
      </c>
      <c r="D9" s="230"/>
    </row>
    <row r="10" spans="1:4" ht="15.75">
      <c r="A10" s="143"/>
      <c r="B10" s="262">
        <v>2024</v>
      </c>
      <c r="C10" s="262">
        <v>2023</v>
      </c>
      <c r="D10" s="230"/>
    </row>
    <row r="11" spans="1:4">
      <c r="A11" s="231"/>
      <c r="B11" s="342" t="s">
        <v>132</v>
      </c>
      <c r="C11" s="342" t="s">
        <v>132</v>
      </c>
      <c r="D11" s="230"/>
    </row>
    <row r="12" spans="1:4">
      <c r="A12" s="433" t="s">
        <v>547</v>
      </c>
      <c r="B12" s="181"/>
      <c r="C12" s="181"/>
    </row>
    <row r="13" spans="1:4">
      <c r="A13" s="232" t="s">
        <v>12</v>
      </c>
      <c r="B13" s="233">
        <v>185733973182</v>
      </c>
      <c r="C13" s="233">
        <f>+'Nota 5'!C14</f>
        <v>68890025565</v>
      </c>
    </row>
    <row r="14" spans="1:4" ht="15.75" thickBot="1">
      <c r="A14" s="193" t="s">
        <v>63</v>
      </c>
      <c r="B14" s="196">
        <f>+B13</f>
        <v>185733973182</v>
      </c>
      <c r="C14" s="196">
        <f>+C13</f>
        <v>68890025565</v>
      </c>
    </row>
    <row r="15" spans="1:4" ht="15.75" thickTop="1">
      <c r="A15" s="234"/>
      <c r="B15" s="234"/>
      <c r="C15" s="234"/>
    </row>
    <row r="16" spans="1:4">
      <c r="A16" s="231" t="s">
        <v>589</v>
      </c>
      <c r="B16" s="198"/>
      <c r="C16" s="198"/>
    </row>
    <row r="17" spans="1:4">
      <c r="A17" s="433" t="s">
        <v>591</v>
      </c>
      <c r="B17" s="181"/>
      <c r="C17" s="181"/>
    </row>
    <row r="18" spans="1:4">
      <c r="A18" s="232" t="s">
        <v>12</v>
      </c>
      <c r="B18" s="233">
        <v>179328487255</v>
      </c>
      <c r="C18" s="233">
        <v>0</v>
      </c>
    </row>
    <row r="19" spans="1:4" ht="15.75" thickBot="1">
      <c r="A19" s="193" t="s">
        <v>63</v>
      </c>
      <c r="B19" s="196">
        <f>+B18</f>
        <v>179328487255</v>
      </c>
      <c r="C19" s="196">
        <f>+C18</f>
        <v>0</v>
      </c>
    </row>
    <row r="20" spans="1:4" ht="15.75" thickTop="1">
      <c r="A20" s="234"/>
      <c r="B20" s="234"/>
      <c r="C20" s="234"/>
    </row>
    <row r="21" spans="1:4">
      <c r="A21" s="199" t="s">
        <v>592</v>
      </c>
      <c r="B21" s="198"/>
      <c r="C21" s="198"/>
    </row>
    <row r="22" spans="1:4">
      <c r="A22" s="433" t="s">
        <v>548</v>
      </c>
      <c r="B22" s="235"/>
      <c r="C22" s="235"/>
    </row>
    <row r="23" spans="1:4">
      <c r="A23" s="232" t="s">
        <v>594</v>
      </c>
      <c r="B23" s="233">
        <v>116684721446</v>
      </c>
      <c r="C23" s="233">
        <f>+'Nota 13 '!C13</f>
        <v>25245110011</v>
      </c>
    </row>
    <row r="24" spans="1:4">
      <c r="A24" s="232" t="s">
        <v>595</v>
      </c>
      <c r="B24" s="233">
        <v>51725158997</v>
      </c>
      <c r="C24" s="233">
        <v>0</v>
      </c>
    </row>
    <row r="25" spans="1:4" ht="15.75" thickBot="1">
      <c r="A25" s="193" t="s">
        <v>63</v>
      </c>
      <c r="B25" s="196">
        <f>+B23+B24</f>
        <v>168409880443</v>
      </c>
      <c r="C25" s="196">
        <f>+C23+C24</f>
        <v>25245110011</v>
      </c>
    </row>
    <row r="26" spans="1:4" ht="15.75" thickTop="1"/>
    <row r="28" spans="1:4" ht="30" customHeight="1">
      <c r="A28" s="538" t="s">
        <v>226</v>
      </c>
      <c r="B28" s="538"/>
      <c r="C28" s="538"/>
    </row>
    <row r="29" spans="1:4">
      <c r="A29" s="553" t="s">
        <v>227</v>
      </c>
      <c r="B29" s="554"/>
      <c r="C29" s="342" t="s">
        <v>131</v>
      </c>
      <c r="D29" s="342" t="s">
        <v>131</v>
      </c>
    </row>
    <row r="30" spans="1:4" ht="15.75">
      <c r="A30" s="555"/>
      <c r="B30" s="556"/>
      <c r="C30" s="262">
        <v>2024</v>
      </c>
      <c r="D30" s="262">
        <v>2023</v>
      </c>
    </row>
    <row r="31" spans="1:4">
      <c r="A31" s="236" t="s">
        <v>228</v>
      </c>
      <c r="B31" s="236" t="s">
        <v>229</v>
      </c>
      <c r="C31" s="342" t="s">
        <v>132</v>
      </c>
      <c r="D31" s="342" t="s">
        <v>132</v>
      </c>
    </row>
    <row r="32" spans="1:4">
      <c r="A32" s="188" t="s">
        <v>12</v>
      </c>
      <c r="B32" s="188" t="s">
        <v>230</v>
      </c>
      <c r="C32" s="191">
        <v>266008197155</v>
      </c>
      <c r="D32" s="191">
        <v>114744370439</v>
      </c>
    </row>
    <row r="33" spans="1:4">
      <c r="A33" s="188" t="s">
        <v>12</v>
      </c>
      <c r="B33" s="188" t="s">
        <v>215</v>
      </c>
      <c r="C33" s="191">
        <v>9017229000</v>
      </c>
      <c r="D33" s="191">
        <v>8621097864</v>
      </c>
    </row>
    <row r="34" spans="1:4">
      <c r="A34" s="188" t="s">
        <v>12</v>
      </c>
      <c r="B34" s="188" t="s">
        <v>231</v>
      </c>
      <c r="C34" s="191">
        <v>616458905</v>
      </c>
      <c r="D34" s="191">
        <v>1534915480</v>
      </c>
    </row>
    <row r="35" spans="1:4" ht="15.75" thickBot="1">
      <c r="A35" s="237" t="s">
        <v>63</v>
      </c>
      <c r="B35" s="238"/>
      <c r="C35" s="196">
        <f>SUM(C32:C34)</f>
        <v>275641885060</v>
      </c>
      <c r="D35" s="196">
        <f>SUM(D32:D34)</f>
        <v>124900383783</v>
      </c>
    </row>
    <row r="36" spans="1:4" ht="15.75" thickTop="1">
      <c r="A36" s="234"/>
      <c r="B36" s="234"/>
    </row>
    <row r="37" spans="1:4">
      <c r="A37" s="234"/>
      <c r="B37" s="234"/>
    </row>
    <row r="38" spans="1:4">
      <c r="A38" s="553" t="s">
        <v>232</v>
      </c>
      <c r="B38" s="554"/>
      <c r="C38" s="342" t="s">
        <v>131</v>
      </c>
      <c r="D38" s="342" t="s">
        <v>131</v>
      </c>
    </row>
    <row r="39" spans="1:4" ht="15.75">
      <c r="A39" s="555"/>
      <c r="B39" s="556"/>
      <c r="C39" s="262">
        <v>2024</v>
      </c>
      <c r="D39" s="262">
        <v>2023</v>
      </c>
    </row>
    <row r="40" spans="1:4">
      <c r="A40" s="239" t="s">
        <v>228</v>
      </c>
      <c r="B40" s="239" t="s">
        <v>229</v>
      </c>
      <c r="C40" s="342" t="s">
        <v>132</v>
      </c>
      <c r="D40" s="342" t="s">
        <v>132</v>
      </c>
    </row>
    <row r="41" spans="1:4">
      <c r="A41" s="188" t="s">
        <v>12</v>
      </c>
      <c r="B41" s="240" t="s">
        <v>234</v>
      </c>
      <c r="C41" s="191">
        <v>197465578160</v>
      </c>
      <c r="D41" s="191">
        <v>76007463068</v>
      </c>
    </row>
    <row r="42" spans="1:4">
      <c r="A42" s="188" t="s">
        <v>12</v>
      </c>
      <c r="B42" s="240" t="s">
        <v>235</v>
      </c>
      <c r="C42" s="191">
        <v>12167107830</v>
      </c>
      <c r="D42" s="191">
        <v>10601084455</v>
      </c>
    </row>
    <row r="43" spans="1:4">
      <c r="A43" s="188" t="s">
        <v>12</v>
      </c>
      <c r="B43" s="240" t="s">
        <v>236</v>
      </c>
      <c r="C43" s="191">
        <v>9338955908</v>
      </c>
      <c r="D43" s="191">
        <v>10008829000</v>
      </c>
    </row>
    <row r="44" spans="1:4">
      <c r="A44" s="188" t="s">
        <v>12</v>
      </c>
      <c r="B44" s="240" t="s">
        <v>237</v>
      </c>
      <c r="C44" s="191">
        <v>0</v>
      </c>
      <c r="D44" s="191">
        <v>6290177</v>
      </c>
    </row>
    <row r="45" spans="1:4" ht="15.75" thickBot="1">
      <c r="A45" s="237" t="s">
        <v>63</v>
      </c>
      <c r="B45" s="241"/>
      <c r="C45" s="196">
        <f>SUM(C41:C44)</f>
        <v>218971641898</v>
      </c>
      <c r="D45" s="196">
        <f>SUM(D41:D44)</f>
        <v>96623666700</v>
      </c>
    </row>
    <row r="46" spans="1:4" ht="15.75" thickTop="1"/>
    <row r="47" spans="1:4">
      <c r="A47" s="447"/>
      <c r="B47" s="447"/>
      <c r="C47" s="447"/>
      <c r="D47" s="447"/>
    </row>
    <row r="48" spans="1:4">
      <c r="A48" s="448"/>
      <c r="B48" s="448"/>
      <c r="C48" s="448"/>
      <c r="D48" s="448"/>
    </row>
    <row r="49" spans="1:7">
      <c r="A49" s="449"/>
      <c r="B49" s="449"/>
      <c r="C49" s="449"/>
      <c r="D49" s="449"/>
    </row>
    <row r="51" spans="1:7">
      <c r="A51" s="449" t="s">
        <v>596</v>
      </c>
      <c r="B51" s="449"/>
      <c r="C51" s="449"/>
      <c r="D51" s="449"/>
      <c r="E51" s="449"/>
      <c r="F51" s="449"/>
      <c r="G51" s="449"/>
    </row>
  </sheetData>
  <mergeCells count="8">
    <mergeCell ref="A51:G51"/>
    <mergeCell ref="A47:D47"/>
    <mergeCell ref="A48:D48"/>
    <mergeCell ref="A49:D49"/>
    <mergeCell ref="A7:C7"/>
    <mergeCell ref="A28:C28"/>
    <mergeCell ref="A29:B30"/>
    <mergeCell ref="A38:B39"/>
  </mergeCells>
  <hyperlinks>
    <hyperlink ref="A12" location="'Nota 5'!A1" display="Créditos por ventas (Nota 5)" xr:uid="{00000000-0004-0000-2D00-000000000000}"/>
    <hyperlink ref="A22" location="'Nota 13 '!A1" display="Deudas comerciales (Nota 13)" xr:uid="{00000000-0004-0000-2D00-000001000000}"/>
    <hyperlink ref="A17" location="'Nota 6'!A1" display="Otros Créditos (Nota 5)" xr:uid="{00000000-0004-0000-2D00-000002000000}"/>
  </hyperlinks>
  <pageMargins left="0.43" right="0.17" top="0.75" bottom="0.75" header="0.3" footer="0.3"/>
  <pageSetup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8UGNy6Gq0xhtWK3vD8XB/Zsj1vkJ8vjJs9QtSRj4zqo=</DigestValue>
    </Reference>
    <Reference Type="http://www.w3.org/2000/09/xmldsig#Object" URI="#idOfficeObject">
      <DigestMethod Algorithm="http://www.w3.org/2001/04/xmlenc#sha256"/>
      <DigestValue>J0bcxEpC00jMyO6WuDrRLNzMJVRrX/su3QyFpuyIi7Y=</DigestValue>
    </Reference>
    <Reference Type="http://uri.etsi.org/01903#SignedProperties" URI="#idSignedProperties">
      <Transforms>
        <Transform Algorithm="http://www.w3.org/TR/2001/REC-xml-c14n-20010315"/>
      </Transforms>
      <DigestMethod Algorithm="http://www.w3.org/2001/04/xmlenc#sha256"/>
      <DigestValue>m9HFiR/ju4jQPn0Sqfd+lnBMQhRiJUmnJQXFFZT6h8g=</DigestValue>
    </Reference>
    <Reference Type="http://www.w3.org/2000/09/xmldsig#Object" URI="#idValidSigLnImg">
      <DigestMethod Algorithm="http://www.w3.org/2001/04/xmlenc#sha256"/>
      <DigestValue>6fbV9hP2H4xlGYA/N3DlpTazERrXeCH/+WsPhQhxCt0=</DigestValue>
    </Reference>
    <Reference Type="http://www.w3.org/2000/09/xmldsig#Object" URI="#idInvalidSigLnImg">
      <DigestMethod Algorithm="http://www.w3.org/2001/04/xmlenc#sha256"/>
      <DigestValue>TeRVqjN2KND8xbEbKzqmtcsMPSIJPJ+OcZL5bmM5NpE=</DigestValue>
    </Reference>
  </SignedInfo>
  <SignatureValue>R6wmeIw/KFquYf2OhTiMv7ZoNrPAYPJJRCBASoigpLVECaipfEv2NBuN71Df1LcdQeim1MfStRgF
RX2fLZAV/e4U6BxXv8z2AAlkCplty0a/jLoA61cKENFfbtLB2tKz+dSYiOm+oAFaqY6Dh0deg4tD
fkJKUn8NQGULCcpUj0jFGQQ/CiQQPRH6s1zzDptm0wjLeE+SuGe8k0MMdHj116olW2TFjU4EQW0I
REb6hLzxjlGnm0Rp28JJg+vXMsIO06MvUy+v41RjFsTW3/hqBDvoHvyU/4dhjSJ/8qooVavu05Vy
D+0cosC4YtU2CfJ0XGnn180j6WniMCuGFhOILg==</SignatureValue>
  <KeyInfo>
    <X509Data>
      <X509Certificate>MIIIjDCCBnSgAwIBAgIQJAdORK197QBljHAW+aRJrDANBgkqhkiG9w0BAQsFADCBgTEWMBQGA1UEBRMNUlVDODAwODAwOTktMDERMA8GA1UEAxMIVklUIFMuQS4xODA2BgNVBAsML1ByZXN0YWRvciBDdWFsaWZpY2FkbyBkZSBTZXJ2aWNpb3MgZGUgQ29uZmlhbnphMQ0wCwYDVQQKDARJQ1BQMQswCQYDVQQGEwJQWTAeFw0yMzEyMjcxODQyMjlaFw0yNTEyMjcxODQyMjlaMIGxMREwDwYDVQQqDAhOQVRIQUxJRTEWMBQGA1UEBAwNR09NRVogR0FST1paTzESMBAGA1UEBRMJQ0kyMDcyNjY3MR8wHQYDVQQDDBZOQVRIQUxJRSBHT01FWiBHQVJPWlpPMQswCQYDVQQLDAJGMjE1MDMGA1UECgwsQ0VSVElGSUNBRE8gQ1VBTElGSUNBRE8gREUgRklSTUEgRUxFQ1RST05JQ0ExCzAJBgNVBAYTAlBZMIIBIjANBgkqhkiG9w0BAQEFAAOCAQ8AMIIBCgKCAQEAqQusyQPvvRA9Rz7g1CDhBv3Y9RHnjitGznexUk0gdeXo66fFT1WvM2rGEeyV0yKR39YPQculjSE5gYhkGUQihjbpSIF+BnTa4biZxaPw1s+Vj5qQ14c3sP+wTSvffYkA7JF2jKAg/N1s67beL9ZSTRh9EmTnjfOfyH4OouQMNfTGRAfOTSfeF/2X373L71uOt62u/DxXTQKSi/qEO8FpSzdPGaFB+1jwryKt1cum3KlMmmaiYfvCi2U3OuIkE3+mUi51hVRJceSKX1wKLHJwENngyvO1iRja1GoDXNei+qJBl1K7D3j4FoboACqZAcK4pkRTh8LO/hYBKGl1mYH3DQIDAQABo4IDzDCCA8gwDAYDVR0TAQH/BAIwADAOBgNVHQ8BAf8EBAMCBeAwLAYDVR0lAQH/BCIwIAYIKwYBBQUHAwQGCCsGAQUFBwMCBgorBgEEAYI3FAICMB0GA1UdDgQWBBR/v4snrj2ozKRqBcKSomT7oNfLL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VBgNVHREETjBMgR5OR0FST1paTy5QWUBMT1NUUklHQUxFUy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c74y7ZCh1Knlmpg1EkHMW4WPIcbppHsoyYLvVvIXPLrohISnSewCgDhLhcVQAX9YVWIPOwDhQwuscY4jaAl59qQsM81pmEqNXQrJyG3ZU7RLbSWBGWQUYNB/X/EFseklI1gbiZNXlw/x8RF6ZKoK4ko1yYtZHXpyvRSEblcfRwaxddkH2zmle2qMSEq554CSmmjMO7vcnV4boZYUw+/q8BV3++Fj96ciuh5XZWYsjn8b2hpNcol7hJ5srZLpbLMdT3f3j4IhxYrpLyBfedLwZ4drzHE6e0FKAX1OWBCthh7kBcrK2fQn/DYrouvslb4cMLKigvS4/bDyAs3WmspwNXJSRYdXpFaPxgu53U9/XKDBNSYNmic4IUEexDUTbl4v03hGjW1CjN9DjtlLpIqN9ZkuicT9KOje3MjldqkA1yjUOg8gbmpj9L//PFVJ1qvLWgIc89zMTaQCVkSN4/KMISzBXZgknQusPrrYe/WByOPEPQhz/oRl7bVPi9bMHAlwoZzVuWl+fbkPGcd0vj0sQ5GJ8HdvY+P4+2SSzA0rYpQr3ZlPfLyNe46GK38KS1KDu4DPNAACorfnoWl4CqXgZQGa1Csy8KPp6QA2E0HE82FkMQvAtD+JSN2GuKrm0E1di5WvCwHPyUglA+vrEVamlxGL7wCwpwIcNGetmFoUF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y32Ab4sKcEYt8PZ13v0JJdSoI7886or5MJbdfrl0icg=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cbOZoS3rmdJrti0v0oqULki1IIbvVe/+FIOfgtCDPR4=</DigestValue>
      </Reference>
      <Reference URI="/xl/drawings/drawing10.xml?ContentType=application/vnd.openxmlformats-officedocument.drawing+xml">
        <DigestMethod Algorithm="http://www.w3.org/2001/04/xmlenc#sha256"/>
        <DigestValue>P8qwXgxGp0q4pIWqqoPPyE1Sw9seQu4FLh0KRvAuSes=</DigestValue>
      </Reference>
      <Reference URI="/xl/drawings/drawing11.xml?ContentType=application/vnd.openxmlformats-officedocument.drawing+xml">
        <DigestMethod Algorithm="http://www.w3.org/2001/04/xmlenc#sha256"/>
        <DigestValue>S6dIb88q2mUphNGrFfH4ITnVbtgiJCMySd9fk3nVAOs=</DigestValue>
      </Reference>
      <Reference URI="/xl/drawings/drawing12.xml?ContentType=application/vnd.openxmlformats-officedocument.drawing+xml">
        <DigestMethod Algorithm="http://www.w3.org/2001/04/xmlenc#sha256"/>
        <DigestValue>RfCHOfwgIcBip4VHTh1/uPdUld+hQxlYFVsCJPfqHTs=</DigestValue>
      </Reference>
      <Reference URI="/xl/drawings/drawing13.xml?ContentType=application/vnd.openxmlformats-officedocument.drawing+xml">
        <DigestMethod Algorithm="http://www.w3.org/2001/04/xmlenc#sha256"/>
        <DigestValue>59yoSwn9KH9b99lQTEvNvh1ePNkRxOoBjHuwpVvP65s=</DigestValue>
      </Reference>
      <Reference URI="/xl/drawings/drawing14.xml?ContentType=application/vnd.openxmlformats-officedocument.drawing+xml">
        <DigestMethod Algorithm="http://www.w3.org/2001/04/xmlenc#sha256"/>
        <DigestValue>l1LKtzIwEGj0AyT/9ZgZbFqkZqE6771D0HSuE/MDEtE=</DigestValue>
      </Reference>
      <Reference URI="/xl/drawings/drawing15.xml?ContentType=application/vnd.openxmlformats-officedocument.drawing+xml">
        <DigestMethod Algorithm="http://www.w3.org/2001/04/xmlenc#sha256"/>
        <DigestValue>6IiwOrcqYq8VpL9A7gTRs0+tBFJC/hUEUJ6KDlAFvc8=</DigestValue>
      </Reference>
      <Reference URI="/xl/drawings/drawing16.xml?ContentType=application/vnd.openxmlformats-officedocument.drawing+xml">
        <DigestMethod Algorithm="http://www.w3.org/2001/04/xmlenc#sha256"/>
        <DigestValue>delN1y0+Sv2LfU0kg+5pSyoPkwqgOpMoH/JQxBXr+QE=</DigestValue>
      </Reference>
      <Reference URI="/xl/drawings/drawing17.xml?ContentType=application/vnd.openxmlformats-officedocument.drawing+xml">
        <DigestMethod Algorithm="http://www.w3.org/2001/04/xmlenc#sha256"/>
        <DigestValue>hJEn4v7DFhnOa1WBSJ1AwufRiCsEzMPYioRkQzh9tLc=</DigestValue>
      </Reference>
      <Reference URI="/xl/drawings/drawing18.xml?ContentType=application/vnd.openxmlformats-officedocument.drawing+xml">
        <DigestMethod Algorithm="http://www.w3.org/2001/04/xmlenc#sha256"/>
        <DigestValue>vujwyIiZA+LR14IAqsVQgyzJow7NzCT1+BBfmnqGtnA=</DigestValue>
      </Reference>
      <Reference URI="/xl/drawings/drawing19.xml?ContentType=application/vnd.openxmlformats-officedocument.drawing+xml">
        <DigestMethod Algorithm="http://www.w3.org/2001/04/xmlenc#sha256"/>
        <DigestValue>/2kmASzL8awlrVa9bd2DXzm+kuDrx+BtBeGcvilqOSY=</DigestValue>
      </Reference>
      <Reference URI="/xl/drawings/drawing2.xml?ContentType=application/vnd.openxmlformats-officedocument.drawing+xml">
        <DigestMethod Algorithm="http://www.w3.org/2001/04/xmlenc#sha256"/>
        <DigestValue>8qoPBAUNfNJib3Ibvz3tCw4ibVqNnQefyN5aVi1TtKU=</DigestValue>
      </Reference>
      <Reference URI="/xl/drawings/drawing20.xml?ContentType=application/vnd.openxmlformats-officedocument.drawing+xml">
        <DigestMethod Algorithm="http://www.w3.org/2001/04/xmlenc#sha256"/>
        <DigestValue>AkTR0ry3g2ICDNRrCmubHoJ6E347O1HOd2Ju9eUPAQE=</DigestValue>
      </Reference>
      <Reference URI="/xl/drawings/drawing21.xml?ContentType=application/vnd.openxmlformats-officedocument.drawing+xml">
        <DigestMethod Algorithm="http://www.w3.org/2001/04/xmlenc#sha256"/>
        <DigestValue>PhMAqH8g4gd/Eni1rZjJs/MxQ1o2QlUSEhtpMUNIBiY=</DigestValue>
      </Reference>
      <Reference URI="/xl/drawings/drawing22.xml?ContentType=application/vnd.openxmlformats-officedocument.drawing+xml">
        <DigestMethod Algorithm="http://www.w3.org/2001/04/xmlenc#sha256"/>
        <DigestValue>RtE+poTzcyAZNzdQRR+tlm6X74rCaWTKw4GC+e23dsQ=</DigestValue>
      </Reference>
      <Reference URI="/xl/drawings/drawing23.xml?ContentType=application/vnd.openxmlformats-officedocument.drawing+xml">
        <DigestMethod Algorithm="http://www.w3.org/2001/04/xmlenc#sha256"/>
        <DigestValue>Eq9rtokMTINOpmT6+pAlx0ghWdrgil+dEKEC9Mv3rJY=</DigestValue>
      </Reference>
      <Reference URI="/xl/drawings/drawing24.xml?ContentType=application/vnd.openxmlformats-officedocument.drawing+xml">
        <DigestMethod Algorithm="http://www.w3.org/2001/04/xmlenc#sha256"/>
        <DigestValue>VoDjOiwnnTl0F4r36xAwlo2eB8WlQVzH7RMqoiu0hsQ=</DigestValue>
      </Reference>
      <Reference URI="/xl/drawings/drawing25.xml?ContentType=application/vnd.openxmlformats-officedocument.drawing+xml">
        <DigestMethod Algorithm="http://www.w3.org/2001/04/xmlenc#sha256"/>
        <DigestValue>hTSAZGv9vh7Z3L2eYZuU2foKorK2WWspi+4BgdDmdHg=</DigestValue>
      </Reference>
      <Reference URI="/xl/drawings/drawing26.xml?ContentType=application/vnd.openxmlformats-officedocument.drawing+xml">
        <DigestMethod Algorithm="http://www.w3.org/2001/04/xmlenc#sha256"/>
        <DigestValue>0bMSxPJRqkQ1evsnzdqg3w1GaDpFbw6xCBrhrd20GOc=</DigestValue>
      </Reference>
      <Reference URI="/xl/drawings/drawing27.xml?ContentType=application/vnd.openxmlformats-officedocument.drawing+xml">
        <DigestMethod Algorithm="http://www.w3.org/2001/04/xmlenc#sha256"/>
        <DigestValue>UKNcUkWHsPPLbeIdPPWzh20p89rdmPNVUFWJvjq4JXw=</DigestValue>
      </Reference>
      <Reference URI="/xl/drawings/drawing28.xml?ContentType=application/vnd.openxmlformats-officedocument.drawing+xml">
        <DigestMethod Algorithm="http://www.w3.org/2001/04/xmlenc#sha256"/>
        <DigestValue>LtfQILLz86f7e/nae3+ywo2G8gJ/6040t6Mt4Cafsgs=</DigestValue>
      </Reference>
      <Reference URI="/xl/drawings/drawing29.xml?ContentType=application/vnd.openxmlformats-officedocument.drawing+xml">
        <DigestMethod Algorithm="http://www.w3.org/2001/04/xmlenc#sha256"/>
        <DigestValue>vLaUSkIG8Q7z735OkfawInG+VZflEfIgTZKxClqeghA=</DigestValue>
      </Reference>
      <Reference URI="/xl/drawings/drawing3.xml?ContentType=application/vnd.openxmlformats-officedocument.drawing+xml">
        <DigestMethod Algorithm="http://www.w3.org/2001/04/xmlenc#sha256"/>
        <DigestValue>UHJrDykaPZb7AsDTs+NZYWMdPOw6ps0jV9vq9iR7pMo=</DigestValue>
      </Reference>
      <Reference URI="/xl/drawings/drawing30.xml?ContentType=application/vnd.openxmlformats-officedocument.drawing+xml">
        <DigestMethod Algorithm="http://www.w3.org/2001/04/xmlenc#sha256"/>
        <DigestValue>Wg9eZCTzjLAASgzePK2tJwiVNQP1ktihVZ1yzq2vt5w=</DigestValue>
      </Reference>
      <Reference URI="/xl/drawings/drawing31.xml?ContentType=application/vnd.openxmlformats-officedocument.drawing+xml">
        <DigestMethod Algorithm="http://www.w3.org/2001/04/xmlenc#sha256"/>
        <DigestValue>RUaERgTrouDF/ZLBRkNfI87ebIzONX+7hHeNRhsehaA=</DigestValue>
      </Reference>
      <Reference URI="/xl/drawings/drawing32.xml?ContentType=application/vnd.openxmlformats-officedocument.drawing+xml">
        <DigestMethod Algorithm="http://www.w3.org/2001/04/xmlenc#sha256"/>
        <DigestValue>1KHlzADIL24WZq+Rfb5Cb2rJKgTXvOKkpv3cxtOKfuo=</DigestValue>
      </Reference>
      <Reference URI="/xl/drawings/drawing33.xml?ContentType=application/vnd.openxmlformats-officedocument.drawing+xml">
        <DigestMethod Algorithm="http://www.w3.org/2001/04/xmlenc#sha256"/>
        <DigestValue>esczcgcEk9Xk4CiKIq+F1BXmMscstluQGtFPyloKvlQ=</DigestValue>
      </Reference>
      <Reference URI="/xl/drawings/drawing34.xml?ContentType=application/vnd.openxmlformats-officedocument.drawing+xml">
        <DigestMethod Algorithm="http://www.w3.org/2001/04/xmlenc#sha256"/>
        <DigestValue>VGfa+fkzM9AH7kG0XxF3nLak6VePyjWn67WYX3e+S1s=</DigestValue>
      </Reference>
      <Reference URI="/xl/drawings/drawing35.xml?ContentType=application/vnd.openxmlformats-officedocument.drawing+xml">
        <DigestMethod Algorithm="http://www.w3.org/2001/04/xmlenc#sha256"/>
        <DigestValue>MFoaviWjUfeu+ShcFkJN9yr0hWeyEHws0hoamU1/LzY=</DigestValue>
      </Reference>
      <Reference URI="/xl/drawings/drawing36.xml?ContentType=application/vnd.openxmlformats-officedocument.drawing+xml">
        <DigestMethod Algorithm="http://www.w3.org/2001/04/xmlenc#sha256"/>
        <DigestValue>lsMIk4Z2NAiNwAXImhyduPMXXgLez75dpcDXDKrA5E4=</DigestValue>
      </Reference>
      <Reference URI="/xl/drawings/drawing37.xml?ContentType=application/vnd.openxmlformats-officedocument.drawing+xml">
        <DigestMethod Algorithm="http://www.w3.org/2001/04/xmlenc#sha256"/>
        <DigestValue>Zh2msXnVdZPCLow0Le4M5tcwqD9TGQn5H59d4KhS9A4=</DigestValue>
      </Reference>
      <Reference URI="/xl/drawings/drawing38.xml?ContentType=application/vnd.openxmlformats-officedocument.drawing+xml">
        <DigestMethod Algorithm="http://www.w3.org/2001/04/xmlenc#sha256"/>
        <DigestValue>2WMKRmgOXEUsuyI9h8gZDC8s0TwXbRr6w/I5xoIsRJI=</DigestValue>
      </Reference>
      <Reference URI="/xl/drawings/drawing39.xml?ContentType=application/vnd.openxmlformats-officedocument.drawing+xml">
        <DigestMethod Algorithm="http://www.w3.org/2001/04/xmlenc#sha256"/>
        <DigestValue>tLelMsrfqYWTt4MykCxGt+M7b3ZZgoZuXfOoWx2np6E=</DigestValue>
      </Reference>
      <Reference URI="/xl/drawings/drawing4.xml?ContentType=application/vnd.openxmlformats-officedocument.drawing+xml">
        <DigestMethod Algorithm="http://www.w3.org/2001/04/xmlenc#sha256"/>
        <DigestValue>DiTft24UnaDMnB5yHhabuOf+nPe56YEZOPFkkkth0NQ=</DigestValue>
      </Reference>
      <Reference URI="/xl/drawings/drawing40.xml?ContentType=application/vnd.openxmlformats-officedocument.drawing+xml">
        <DigestMethod Algorithm="http://www.w3.org/2001/04/xmlenc#sha256"/>
        <DigestValue>CrIq6ei1nenE3/JBJH52mcHwA+sQtxOT8m9ri/TB1Jg=</DigestValue>
      </Reference>
      <Reference URI="/xl/drawings/drawing41.xml?ContentType=application/vnd.openxmlformats-officedocument.drawing+xml">
        <DigestMethod Algorithm="http://www.w3.org/2001/04/xmlenc#sha256"/>
        <DigestValue>YMVr/+BDwZ1735h1RXEPOxAKI3JirMdBrZ+OoDu8Ak4=</DigestValue>
      </Reference>
      <Reference URI="/xl/drawings/drawing42.xml?ContentType=application/vnd.openxmlformats-officedocument.drawing+xml">
        <DigestMethod Algorithm="http://www.w3.org/2001/04/xmlenc#sha256"/>
        <DigestValue>7dHvshVrjR+v0/0bb/RZmtNsgYsLIk+Y5aZ1slEU/3o=</DigestValue>
      </Reference>
      <Reference URI="/xl/drawings/drawing43.xml?ContentType=application/vnd.openxmlformats-officedocument.drawing+xml">
        <DigestMethod Algorithm="http://www.w3.org/2001/04/xmlenc#sha256"/>
        <DigestValue>7HziODniXCnQTxM8kYsPY7BPqKdbfZdSj9A+R2fqc4Q=</DigestValue>
      </Reference>
      <Reference URI="/xl/drawings/drawing44.xml?ContentType=application/vnd.openxmlformats-officedocument.drawing+xml">
        <DigestMethod Algorithm="http://www.w3.org/2001/04/xmlenc#sha256"/>
        <DigestValue>L02fot/77Z/u2jejKbv8FZ5oScuYdFCc3PcwKXJ/jPc=</DigestValue>
      </Reference>
      <Reference URI="/xl/drawings/drawing45.xml?ContentType=application/vnd.openxmlformats-officedocument.drawing+xml">
        <DigestMethod Algorithm="http://www.w3.org/2001/04/xmlenc#sha256"/>
        <DigestValue>oj9psC93vdyScwA07gHexqyUhgpgQOnStg5p0S1QW70=</DigestValue>
      </Reference>
      <Reference URI="/xl/drawings/drawing46.xml?ContentType=application/vnd.openxmlformats-officedocument.drawing+xml">
        <DigestMethod Algorithm="http://www.w3.org/2001/04/xmlenc#sha256"/>
        <DigestValue>Q6cWsWlvjHGYqdtM48IR2UAxIgjN1tUABlpzlZlQjmk=</DigestValue>
      </Reference>
      <Reference URI="/xl/drawings/drawing5.xml?ContentType=application/vnd.openxmlformats-officedocument.drawing+xml">
        <DigestMethod Algorithm="http://www.w3.org/2001/04/xmlenc#sha256"/>
        <DigestValue>CP6yHKa+BY63NukrY5NKrX/612iz7ivfH9BS0GsZijU=</DigestValue>
      </Reference>
      <Reference URI="/xl/drawings/drawing6.xml?ContentType=application/vnd.openxmlformats-officedocument.drawing+xml">
        <DigestMethod Algorithm="http://www.w3.org/2001/04/xmlenc#sha256"/>
        <DigestValue>thxAhZPNyDEfkXdenmZNDtWAOtOFV1cZ7tB0p2t+BBg=</DigestValue>
      </Reference>
      <Reference URI="/xl/drawings/drawing7.xml?ContentType=application/vnd.openxmlformats-officedocument.drawing+xml">
        <DigestMethod Algorithm="http://www.w3.org/2001/04/xmlenc#sha256"/>
        <DigestValue>mInig7i2Yp8npVQhDKs9sHrixySYhFVYZs3Ta6pzFrg=</DigestValue>
      </Reference>
      <Reference URI="/xl/drawings/drawing8.xml?ContentType=application/vnd.openxmlformats-officedocument.drawing+xml">
        <DigestMethod Algorithm="http://www.w3.org/2001/04/xmlenc#sha256"/>
        <DigestValue>04czLaDaQwFCZXOGW0AIA7++LJWutPxBKt0QYRB6oTY=</DigestValue>
      </Reference>
      <Reference URI="/xl/drawings/drawing9.xml?ContentType=application/vnd.openxmlformats-officedocument.drawing+xml">
        <DigestMethod Algorithm="http://www.w3.org/2001/04/xmlenc#sha256"/>
        <DigestValue>m5hnN3OtkpbV77RVIYwWrE81tcZMdeQGkTE0s155xRA=</DigestValue>
      </Reference>
      <Reference URI="/xl/drawings/vmlDrawing1.vml?ContentType=application/vnd.openxmlformats-officedocument.vmlDrawing">
        <DigestMethod Algorithm="http://www.w3.org/2001/04/xmlenc#sha256"/>
        <DigestValue>cKOHyjtuyUhyXTudQ4vjg4qx/0iMp9+2ONxvyi8qutE=</DigestValue>
      </Reference>
      <Reference URI="/xl/media/image1.png?ContentType=image/png">
        <DigestMethod Algorithm="http://www.w3.org/2001/04/xmlenc#sha256"/>
        <DigestValue>JzON6w1A9i2HL2X1Mr8a1MW/DOkk6Vbu8LSuY+YBIXM=</DigestValue>
      </Reference>
      <Reference URI="/xl/media/image2.emf?ContentType=image/x-emf">
        <DigestMethod Algorithm="http://www.w3.org/2001/04/xmlenc#sha256"/>
        <DigestValue>ALfBrNe6Lib3cLQSvxSyFCEWhgaQ4KTYoeutk30E+I8=</DigestValue>
      </Reference>
      <Reference URI="/xl/media/image3.emf?ContentType=image/x-emf">
        <DigestMethod Algorithm="http://www.w3.org/2001/04/xmlenc#sha256"/>
        <DigestValue>SH1qcTW0oOetgrWly3/+q4pY4HlBd8n5Nw6+RT62qew=</DigestValue>
      </Reference>
      <Reference URI="/xl/media/image4.emf?ContentType=image/x-emf">
        <DigestMethod Algorithm="http://www.w3.org/2001/04/xmlenc#sha256"/>
        <DigestValue>X/qOpWufjz2FsCyYr7cijv6Pzfrfs87Fjjrah7bu4mQ=</DigestValue>
      </Reference>
      <Reference URI="/xl/printerSettings/printerSettings1.bin?ContentType=application/vnd.openxmlformats-officedocument.spreadsheetml.printerSettings">
        <DigestMethod Algorithm="http://www.w3.org/2001/04/xmlenc#sha256"/>
        <DigestValue>uxgGAf2mWYRsqIUkBqo632vDTzisPg1V+qKnXfq30rU=</DigestValue>
      </Reference>
      <Reference URI="/xl/printerSettings/printerSettings10.bin?ContentType=application/vnd.openxmlformats-officedocument.spreadsheetml.printerSettings">
        <DigestMethod Algorithm="http://www.w3.org/2001/04/xmlenc#sha256"/>
        <DigestValue>SzbxA62us1LaMVhiznzbZ3mQstPQEl/Ij1VoQPF17SY=</DigestValue>
      </Reference>
      <Reference URI="/xl/printerSettings/printerSettings11.bin?ContentType=application/vnd.openxmlformats-officedocument.spreadsheetml.printerSettings">
        <DigestMethod Algorithm="http://www.w3.org/2001/04/xmlenc#sha256"/>
        <DigestValue>Xx6CcAcMEVgdovm0S/JmN0wXd81jCcXLbHN1Lvm3iaU=</DigestValue>
      </Reference>
      <Reference URI="/xl/printerSettings/printerSettings12.bin?ContentType=application/vnd.openxmlformats-officedocument.spreadsheetml.printerSettings">
        <DigestMethod Algorithm="http://www.w3.org/2001/04/xmlenc#sha256"/>
        <DigestValue>Xx6CcAcMEVgdovm0S/JmN0wXd81jCcXLbHN1Lvm3iaU=</DigestValue>
      </Reference>
      <Reference URI="/xl/printerSettings/printerSettings13.bin?ContentType=application/vnd.openxmlformats-officedocument.spreadsheetml.printerSettings">
        <DigestMethod Algorithm="http://www.w3.org/2001/04/xmlenc#sha256"/>
        <DigestValue>Xx6CcAcMEVgdovm0S/JmN0wXd81jCcXLbHN1Lvm3iaU=</DigestValue>
      </Reference>
      <Reference URI="/xl/printerSettings/printerSettings14.bin?ContentType=application/vnd.openxmlformats-officedocument.spreadsheetml.printerSettings">
        <DigestMethod Algorithm="http://www.w3.org/2001/04/xmlenc#sha256"/>
        <DigestValue>BV4HsA3OxPRvVOY9mWaUDXup3UK4kkgyRCTbANcZwXU=</DigestValue>
      </Reference>
      <Reference URI="/xl/printerSettings/printerSettings15.bin?ContentType=application/vnd.openxmlformats-officedocument.spreadsheetml.printerSettings">
        <DigestMethod Algorithm="http://www.w3.org/2001/04/xmlenc#sha256"/>
        <DigestValue>mf9sfk5elQCZVaP4iWECh2VUfdbgBPewoAnrzpLQIbk=</DigestValue>
      </Reference>
      <Reference URI="/xl/printerSettings/printerSettings16.bin?ContentType=application/vnd.openxmlformats-officedocument.spreadsheetml.printerSettings">
        <DigestMethod Algorithm="http://www.w3.org/2001/04/xmlenc#sha256"/>
        <DigestValue>SzbxA62us1LaMVhiznzbZ3mQstPQEl/Ij1VoQPF17SY=</DigestValue>
      </Reference>
      <Reference URI="/xl/printerSettings/printerSettings17.bin?ContentType=application/vnd.openxmlformats-officedocument.spreadsheetml.printerSettings">
        <DigestMethod Algorithm="http://www.w3.org/2001/04/xmlenc#sha256"/>
        <DigestValue>SzbxA62us1LaMVhiznzbZ3mQstPQEl/Ij1VoQPF17SY=</DigestValue>
      </Reference>
      <Reference URI="/xl/printerSettings/printerSettings18.bin?ContentType=application/vnd.openxmlformats-officedocument.spreadsheetml.printerSettings">
        <DigestMethod Algorithm="http://www.w3.org/2001/04/xmlenc#sha256"/>
        <DigestValue>SzbxA62us1LaMVhiznzbZ3mQstPQEl/Ij1VoQPF17SY=</DigestValue>
      </Reference>
      <Reference URI="/xl/printerSettings/printerSettings19.bin?ContentType=application/vnd.openxmlformats-officedocument.spreadsheetml.printerSettings">
        <DigestMethod Algorithm="http://www.w3.org/2001/04/xmlenc#sha256"/>
        <DigestValue>PkZuqnIDGcDukPJv6W8QoytS3j/yxkA/NJJUWZHDq7s=</DigestValue>
      </Reference>
      <Reference URI="/xl/printerSettings/printerSettings2.bin?ContentType=application/vnd.openxmlformats-officedocument.spreadsheetml.printerSettings">
        <DigestMethod Algorithm="http://www.w3.org/2001/04/xmlenc#sha256"/>
        <DigestValue>JwVL9U8u4pOr6No1gWmIKi/iI4AsYZkoq2kTqbIuylg=</DigestValue>
      </Reference>
      <Reference URI="/xl/printerSettings/printerSettings20.bin?ContentType=application/vnd.openxmlformats-officedocument.spreadsheetml.printerSettings">
        <DigestMethod Algorithm="http://www.w3.org/2001/04/xmlenc#sha256"/>
        <DigestValue>PkZuqnIDGcDukPJv6W8QoytS3j/yxkA/NJJUWZHDq7s=</DigestValue>
      </Reference>
      <Reference URI="/xl/printerSettings/printerSettings21.bin?ContentType=application/vnd.openxmlformats-officedocument.spreadsheetml.printerSettings">
        <DigestMethod Algorithm="http://www.w3.org/2001/04/xmlenc#sha256"/>
        <DigestValue>SzbxA62us1LaMVhiznzbZ3mQstPQEl/Ij1VoQPF17SY=</DigestValue>
      </Reference>
      <Reference URI="/xl/printerSettings/printerSettings22.bin?ContentType=application/vnd.openxmlformats-officedocument.spreadsheetml.printerSettings">
        <DigestMethod Algorithm="http://www.w3.org/2001/04/xmlenc#sha256"/>
        <DigestValue>SzbxA62us1LaMVhiznzbZ3mQstPQEl/Ij1VoQPF17SY=</DigestValue>
      </Reference>
      <Reference URI="/xl/printerSettings/printerSettings23.bin?ContentType=application/vnd.openxmlformats-officedocument.spreadsheetml.printerSettings">
        <DigestMethod Algorithm="http://www.w3.org/2001/04/xmlenc#sha256"/>
        <DigestValue>BV4HsA3OxPRvVOY9mWaUDXup3UK4kkgyRCTbANcZwXU=</DigestValue>
      </Reference>
      <Reference URI="/xl/printerSettings/printerSettings24.bin?ContentType=application/vnd.openxmlformats-officedocument.spreadsheetml.printerSettings">
        <DigestMethod Algorithm="http://www.w3.org/2001/04/xmlenc#sha256"/>
        <DigestValue>SzbxA62us1LaMVhiznzbZ3mQstPQEl/Ij1VoQPF17SY=</DigestValue>
      </Reference>
      <Reference URI="/xl/printerSettings/printerSettings25.bin?ContentType=application/vnd.openxmlformats-officedocument.spreadsheetml.printerSettings">
        <DigestMethod Algorithm="http://www.w3.org/2001/04/xmlenc#sha256"/>
        <DigestValue>Xx6CcAcMEVgdovm0S/JmN0wXd81jCcXLbHN1Lvm3iaU=</DigestValue>
      </Reference>
      <Reference URI="/xl/printerSettings/printerSettings26.bin?ContentType=application/vnd.openxmlformats-officedocument.spreadsheetml.printerSettings">
        <DigestMethod Algorithm="http://www.w3.org/2001/04/xmlenc#sha256"/>
        <DigestValue>Ht2KSlSRws+rSEKxpffsaD1kKt/2yzY2c4b9btL+N5g=</DigestValue>
      </Reference>
      <Reference URI="/xl/printerSettings/printerSettings27.bin?ContentType=application/vnd.openxmlformats-officedocument.spreadsheetml.printerSettings">
        <DigestMethod Algorithm="http://www.w3.org/2001/04/xmlenc#sha256"/>
        <DigestValue>SzbxA62us1LaMVhiznzbZ3mQstPQEl/Ij1VoQPF17SY=</DigestValue>
      </Reference>
      <Reference URI="/xl/printerSettings/printerSettings28.bin?ContentType=application/vnd.openxmlformats-officedocument.spreadsheetml.printerSettings">
        <DigestMethod Algorithm="http://www.w3.org/2001/04/xmlenc#sha256"/>
        <DigestValue>SzbxA62us1LaMVhiznzbZ3mQstPQEl/Ij1VoQPF17SY=</DigestValue>
      </Reference>
      <Reference URI="/xl/printerSettings/printerSettings29.bin?ContentType=application/vnd.openxmlformats-officedocument.spreadsheetml.printerSettings">
        <DigestMethod Algorithm="http://www.w3.org/2001/04/xmlenc#sha256"/>
        <DigestValue>SzbxA62us1LaMVhiznzbZ3mQstPQEl/Ij1VoQPF17SY=</DigestValue>
      </Reference>
      <Reference URI="/xl/printerSettings/printerSettings3.bin?ContentType=application/vnd.openxmlformats-officedocument.spreadsheetml.printerSettings">
        <DigestMethod Algorithm="http://www.w3.org/2001/04/xmlenc#sha256"/>
        <DigestValue>d1PNE6fjpqHIenQWbD0SP7BFaENIMrCwiQbZMN0oUvM=</DigestValue>
      </Reference>
      <Reference URI="/xl/printerSettings/printerSettings30.bin?ContentType=application/vnd.openxmlformats-officedocument.spreadsheetml.printerSettings">
        <DigestMethod Algorithm="http://www.w3.org/2001/04/xmlenc#sha256"/>
        <DigestValue>SzbxA62us1LaMVhiznzbZ3mQstPQEl/Ij1VoQPF17SY=</DigestValue>
      </Reference>
      <Reference URI="/xl/printerSettings/printerSettings31.bin?ContentType=application/vnd.openxmlformats-officedocument.spreadsheetml.printerSettings">
        <DigestMethod Algorithm="http://www.w3.org/2001/04/xmlenc#sha256"/>
        <DigestValue>Xx6CcAcMEVgdovm0S/JmN0wXd81jCcXLbHN1Lvm3iaU=</DigestValue>
      </Reference>
      <Reference URI="/xl/printerSettings/printerSettings32.bin?ContentType=application/vnd.openxmlformats-officedocument.spreadsheetml.printerSettings">
        <DigestMethod Algorithm="http://www.w3.org/2001/04/xmlenc#sha256"/>
        <DigestValue>SzbxA62us1LaMVhiznzbZ3mQstPQEl/Ij1VoQPF17SY=</DigestValue>
      </Reference>
      <Reference URI="/xl/printerSettings/printerSettings33.bin?ContentType=application/vnd.openxmlformats-officedocument.spreadsheetml.printerSettings">
        <DigestMethod Algorithm="http://www.w3.org/2001/04/xmlenc#sha256"/>
        <DigestValue>SzbxA62us1LaMVhiznzbZ3mQstPQEl/Ij1VoQPF17SY=</DigestValue>
      </Reference>
      <Reference URI="/xl/printerSettings/printerSettings34.bin?ContentType=application/vnd.openxmlformats-officedocument.spreadsheetml.printerSettings">
        <DigestMethod Algorithm="http://www.w3.org/2001/04/xmlenc#sha256"/>
        <DigestValue>SzbxA62us1LaMVhiznzbZ3mQstPQEl/Ij1VoQPF17SY=</DigestValue>
      </Reference>
      <Reference URI="/xl/printerSettings/printerSettings35.bin?ContentType=application/vnd.openxmlformats-officedocument.spreadsheetml.printerSettings">
        <DigestMethod Algorithm="http://www.w3.org/2001/04/xmlenc#sha256"/>
        <DigestValue>Ht2KSlSRws+rSEKxpffsaD1kKt/2yzY2c4b9btL+N5g=</DigestValue>
      </Reference>
      <Reference URI="/xl/printerSettings/printerSettings36.bin?ContentType=application/vnd.openxmlformats-officedocument.spreadsheetml.printerSettings">
        <DigestMethod Algorithm="http://www.w3.org/2001/04/xmlenc#sha256"/>
        <DigestValue>SzbxA62us1LaMVhiznzbZ3mQstPQEl/Ij1VoQPF17SY=</DigestValue>
      </Reference>
      <Reference URI="/xl/printerSettings/printerSettings37.bin?ContentType=application/vnd.openxmlformats-officedocument.spreadsheetml.printerSettings">
        <DigestMethod Algorithm="http://www.w3.org/2001/04/xmlenc#sha256"/>
        <DigestValue>SzbxA62us1LaMVhiznzbZ3mQstPQEl/Ij1VoQPF17SY=</DigestValue>
      </Reference>
      <Reference URI="/xl/printerSettings/printerSettings38.bin?ContentType=application/vnd.openxmlformats-officedocument.spreadsheetml.printerSettings">
        <DigestMethod Algorithm="http://www.w3.org/2001/04/xmlenc#sha256"/>
        <DigestValue>SzbxA62us1LaMVhiznzbZ3mQstPQEl/Ij1VoQPF17SY=</DigestValue>
      </Reference>
      <Reference URI="/xl/printerSettings/printerSettings39.bin?ContentType=application/vnd.openxmlformats-officedocument.spreadsheetml.printerSettings">
        <DigestMethod Algorithm="http://www.w3.org/2001/04/xmlenc#sha256"/>
        <DigestValue>SzbxA62us1LaMVhiznzbZ3mQstPQEl/Ij1VoQPF17SY=</DigestValue>
      </Reference>
      <Reference URI="/xl/printerSettings/printerSettings4.bin?ContentType=application/vnd.openxmlformats-officedocument.spreadsheetml.printerSettings">
        <DigestMethod Algorithm="http://www.w3.org/2001/04/xmlenc#sha256"/>
        <DigestValue>UPTzpJ1ZfLDFXYcZ5bUCd4XY4epnjfn6YX+LfrYa/7A=</DigestValue>
      </Reference>
      <Reference URI="/xl/printerSettings/printerSettings40.bin?ContentType=application/vnd.openxmlformats-officedocument.spreadsheetml.printerSettings">
        <DigestMethod Algorithm="http://www.w3.org/2001/04/xmlenc#sha256"/>
        <DigestValue>SzbxA62us1LaMVhiznzbZ3mQstPQEl/Ij1VoQPF17SY=</DigestValue>
      </Reference>
      <Reference URI="/xl/printerSettings/printerSettings41.bin?ContentType=application/vnd.openxmlformats-officedocument.spreadsheetml.printerSettings">
        <DigestMethod Algorithm="http://www.w3.org/2001/04/xmlenc#sha256"/>
        <DigestValue>SzbxA62us1LaMVhiznzbZ3mQstPQEl/Ij1VoQPF17SY=</DigestValue>
      </Reference>
      <Reference URI="/xl/printerSettings/printerSettings42.bin?ContentType=application/vnd.openxmlformats-officedocument.spreadsheetml.printerSettings">
        <DigestMethod Algorithm="http://www.w3.org/2001/04/xmlenc#sha256"/>
        <DigestValue>Ht2KSlSRws+rSEKxpffsaD1kKt/2yzY2c4b9btL+N5g=</DigestValue>
      </Reference>
      <Reference URI="/xl/printerSettings/printerSettings43.bin?ContentType=application/vnd.openxmlformats-officedocument.spreadsheetml.printerSettings">
        <DigestMethod Algorithm="http://www.w3.org/2001/04/xmlenc#sha256"/>
        <DigestValue>Ht2KSlSRws+rSEKxpffsaD1kKt/2yzY2c4b9btL+N5g=</DigestValue>
      </Reference>
      <Reference URI="/xl/printerSettings/printerSettings44.bin?ContentType=application/vnd.openxmlformats-officedocument.spreadsheetml.printerSettings">
        <DigestMethod Algorithm="http://www.w3.org/2001/04/xmlenc#sha256"/>
        <DigestValue>NnH0iJfVp653haQz0QDZuDDdt3wFsD2PuMqX2TW4VAs=</DigestValue>
      </Reference>
      <Reference URI="/xl/printerSettings/printerSettings45.bin?ContentType=application/vnd.openxmlformats-officedocument.spreadsheetml.printerSettings">
        <DigestMethod Algorithm="http://www.w3.org/2001/04/xmlenc#sha256"/>
        <DigestValue>SzbxA62us1LaMVhiznzbZ3mQstPQEl/Ij1VoQPF17SY=</DigestValue>
      </Reference>
      <Reference URI="/xl/printerSettings/printerSettings46.bin?ContentType=application/vnd.openxmlformats-officedocument.spreadsheetml.printerSettings">
        <DigestMethod Algorithm="http://www.w3.org/2001/04/xmlenc#sha256"/>
        <DigestValue>3xBgT/ufiJdcWKlM7ebuWc4i/QuO1pH12GxtCMb7Ikk=</DigestValue>
      </Reference>
      <Reference URI="/xl/printerSettings/printerSettings5.bin?ContentType=application/vnd.openxmlformats-officedocument.spreadsheetml.printerSettings">
        <DigestMethod Algorithm="http://www.w3.org/2001/04/xmlenc#sha256"/>
        <DigestValue>tGdTNp6QeYgVcFI24eEOQoQ9xOAbbZ4JzUoj3pTLW1U=</DigestValue>
      </Reference>
      <Reference URI="/xl/printerSettings/printerSettings6.bin?ContentType=application/vnd.openxmlformats-officedocument.spreadsheetml.printerSettings">
        <DigestMethod Algorithm="http://www.w3.org/2001/04/xmlenc#sha256"/>
        <DigestValue>sjSEG/KrwuGEmHCdKGk4Xqp2OntangDloLmJtaDKQos=</DigestValue>
      </Reference>
      <Reference URI="/xl/printerSettings/printerSettings7.bin?ContentType=application/vnd.openxmlformats-officedocument.spreadsheetml.printerSettings">
        <DigestMethod Algorithm="http://www.w3.org/2001/04/xmlenc#sha256"/>
        <DigestValue>JwVL9U8u4pOr6No1gWmIKi/iI4AsYZkoq2kTqbIuylg=</DigestValue>
      </Reference>
      <Reference URI="/xl/printerSettings/printerSettings8.bin?ContentType=application/vnd.openxmlformats-officedocument.spreadsheetml.printerSettings">
        <DigestMethod Algorithm="http://www.w3.org/2001/04/xmlenc#sha256"/>
        <DigestValue>Zl+NA13jOVGJhO4WIbZO1URSIKwjy8Mj5UNnYGF6JRA=</DigestValue>
      </Reference>
      <Reference URI="/xl/printerSettings/printerSettings9.bin?ContentType=application/vnd.openxmlformats-officedocument.spreadsheetml.printerSettings">
        <DigestMethod Algorithm="http://www.w3.org/2001/04/xmlenc#sha256"/>
        <DigestValue>Xx6CcAcMEVgdovm0S/JmN0wXd81jCcXLbHN1Lvm3iaU=</DigestValue>
      </Reference>
      <Reference URI="/xl/sharedStrings.xml?ContentType=application/vnd.openxmlformats-officedocument.spreadsheetml.sharedStrings+xml">
        <DigestMethod Algorithm="http://www.w3.org/2001/04/xmlenc#sha256"/>
        <DigestValue>qSqoRQt5P8Sp+Pc+E23Py3uVh1K6AXdZ7d9TQIIqxjQ=</DigestValue>
      </Reference>
      <Reference URI="/xl/styles.xml?ContentType=application/vnd.openxmlformats-officedocument.spreadsheetml.styles+xml">
        <DigestMethod Algorithm="http://www.w3.org/2001/04/xmlenc#sha256"/>
        <DigestValue>1vZ5QBCUk66Gvg/W2j0vs75eSK4NLG1T5C0ffxf2elw=</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V4GYuOuJJu733vlqa649HK/UT/RVnyG68AO6P9ZeB7o=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TD/e4Kztk1PznfONGa/8bdv97gM8rknhWfv6/MxV+VI=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+lsDeEQPJ+IgU8sp723r2+WNzWFBEoow9PeRsgI2IRg=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ccQTdSGWqTOAKPW1w3TNqSLtj3vr+xjE4n8rWujm/R0=</DigestValue>
      </Reference>
      <Reference URI="/xl/worksheets/sheet10.xml?ContentType=application/vnd.openxmlformats-officedocument.spreadsheetml.worksheet+xml">
        <DigestMethod Algorithm="http://www.w3.org/2001/04/xmlenc#sha256"/>
        <DigestValue>e1bsapBbiCmlpDAPDluFcJ6yiHUfhkL4K3yE0xDX2fA=</DigestValue>
      </Reference>
      <Reference URI="/xl/worksheets/sheet11.xml?ContentType=application/vnd.openxmlformats-officedocument.spreadsheetml.worksheet+xml">
        <DigestMethod Algorithm="http://www.w3.org/2001/04/xmlenc#sha256"/>
        <DigestValue>+UnpZZKjGqeHHqKThXm5qB8m3kVvbPJG8wx4sMMa604=</DigestValue>
      </Reference>
      <Reference URI="/xl/worksheets/sheet12.xml?ContentType=application/vnd.openxmlformats-officedocument.spreadsheetml.worksheet+xml">
        <DigestMethod Algorithm="http://www.w3.org/2001/04/xmlenc#sha256"/>
        <DigestValue>aWPP6syXbcLNvnZdwy7tflh30WcSf9xjgOomBEEbxY8=</DigestValue>
      </Reference>
      <Reference URI="/xl/worksheets/sheet13.xml?ContentType=application/vnd.openxmlformats-officedocument.spreadsheetml.worksheet+xml">
        <DigestMethod Algorithm="http://www.w3.org/2001/04/xmlenc#sha256"/>
        <DigestValue>WxgNrQtttxXxwVy+Xt0U1I7hFZQUGOmQAFu3+WryjVo=</DigestValue>
      </Reference>
      <Reference URI="/xl/worksheets/sheet14.xml?ContentType=application/vnd.openxmlformats-officedocument.spreadsheetml.worksheet+xml">
        <DigestMethod Algorithm="http://www.w3.org/2001/04/xmlenc#sha256"/>
        <DigestValue>k+s/2OTkw29kGqyrLdSCLNNXDmx9jj8ynq1EeBOchr4=</DigestValue>
      </Reference>
      <Reference URI="/xl/worksheets/sheet15.xml?ContentType=application/vnd.openxmlformats-officedocument.spreadsheetml.worksheet+xml">
        <DigestMethod Algorithm="http://www.w3.org/2001/04/xmlenc#sha256"/>
        <DigestValue>Vcb5dOcuDW4w9Bdil/wM/SXE+vqa1iLd/mjkzWNKCgM=</DigestValue>
      </Reference>
      <Reference URI="/xl/worksheets/sheet16.xml?ContentType=application/vnd.openxmlformats-officedocument.spreadsheetml.worksheet+xml">
        <DigestMethod Algorithm="http://www.w3.org/2001/04/xmlenc#sha256"/>
        <DigestValue>r7hYVTSW8rtrrSHiQcmYOjFpb2GWyB7JgNIxD65iL3g=</DigestValue>
      </Reference>
      <Reference URI="/xl/worksheets/sheet17.xml?ContentType=application/vnd.openxmlformats-officedocument.spreadsheetml.worksheet+xml">
        <DigestMethod Algorithm="http://www.w3.org/2001/04/xmlenc#sha256"/>
        <DigestValue>J5t/1B8kl7bQAiX+PPOX+zrNri7ZaSE1wHk35DKai9U=</DigestValue>
      </Reference>
      <Reference URI="/xl/worksheets/sheet18.xml?ContentType=application/vnd.openxmlformats-officedocument.spreadsheetml.worksheet+xml">
        <DigestMethod Algorithm="http://www.w3.org/2001/04/xmlenc#sha256"/>
        <DigestValue>TgCLPlCx+Wl3OIJlRm5y/Wh6mJjxeUWyxNdFx/81tLI=</DigestValue>
      </Reference>
      <Reference URI="/xl/worksheets/sheet19.xml?ContentType=application/vnd.openxmlformats-officedocument.spreadsheetml.worksheet+xml">
        <DigestMethod Algorithm="http://www.w3.org/2001/04/xmlenc#sha256"/>
        <DigestValue>gdls1F0MDt3dNBqbSDmXGFrbgUvNIKlAiznOgY+Wzbk=</DigestValue>
      </Reference>
      <Reference URI="/xl/worksheets/sheet2.xml?ContentType=application/vnd.openxmlformats-officedocument.spreadsheetml.worksheet+xml">
        <DigestMethod Algorithm="http://www.w3.org/2001/04/xmlenc#sha256"/>
        <DigestValue>Pg6KWfeSZqGAVL92SvxmsKUf1S0/NqxLeC7HuZ5yZ1Y=</DigestValue>
      </Reference>
      <Reference URI="/xl/worksheets/sheet20.xml?ContentType=application/vnd.openxmlformats-officedocument.spreadsheetml.worksheet+xml">
        <DigestMethod Algorithm="http://www.w3.org/2001/04/xmlenc#sha256"/>
        <DigestValue>0cu5IH2Phb09q7zG+Iiu2oEAdF+oqTHM0FjktDupDr4=</DigestValue>
      </Reference>
      <Reference URI="/xl/worksheets/sheet21.xml?ContentType=application/vnd.openxmlformats-officedocument.spreadsheetml.worksheet+xml">
        <DigestMethod Algorithm="http://www.w3.org/2001/04/xmlenc#sha256"/>
        <DigestValue>HdFSDzl2sThXyzevU/MIVenQfRyToSEt3x+KZOAGxvU=</DigestValue>
      </Reference>
      <Reference URI="/xl/worksheets/sheet22.xml?ContentType=application/vnd.openxmlformats-officedocument.spreadsheetml.worksheet+xml">
        <DigestMethod Algorithm="http://www.w3.org/2001/04/xmlenc#sha256"/>
        <DigestValue>0G9f3HiiMzFtp92trLdoLKSqKoku0xBKZ/tfWp6/2F0=</DigestValue>
      </Reference>
      <Reference URI="/xl/worksheets/sheet23.xml?ContentType=application/vnd.openxmlformats-officedocument.spreadsheetml.worksheet+xml">
        <DigestMethod Algorithm="http://www.w3.org/2001/04/xmlenc#sha256"/>
        <DigestValue>ZL1BJJMyRbMq0RQLWWzp9ebNRMk+YzCnyk4IiDVga+A=</DigestValue>
      </Reference>
      <Reference URI="/xl/worksheets/sheet24.xml?ContentType=application/vnd.openxmlformats-officedocument.spreadsheetml.worksheet+xml">
        <DigestMethod Algorithm="http://www.w3.org/2001/04/xmlenc#sha256"/>
        <DigestValue>wlF+jFCwucRutqMHUkhnAfDOa5ffmzXN3mhitgBVeag=</DigestValue>
      </Reference>
      <Reference URI="/xl/worksheets/sheet25.xml?ContentType=application/vnd.openxmlformats-officedocument.spreadsheetml.worksheet+xml">
        <DigestMethod Algorithm="http://www.w3.org/2001/04/xmlenc#sha256"/>
        <DigestValue>dkUSYraVzFilbz8OW2DU8bqe7QRc6PPvKq2AxEvIxYA=</DigestValue>
      </Reference>
      <Reference URI="/xl/worksheets/sheet26.xml?ContentType=application/vnd.openxmlformats-officedocument.spreadsheetml.worksheet+xml">
        <DigestMethod Algorithm="http://www.w3.org/2001/04/xmlenc#sha256"/>
        <DigestValue>I9Pe73HELatP4eZOgxEx+6R6UhDMyVoP6Bzadri3M54=</DigestValue>
      </Reference>
      <Reference URI="/xl/worksheets/sheet27.xml?ContentType=application/vnd.openxmlformats-officedocument.spreadsheetml.worksheet+xml">
        <DigestMethod Algorithm="http://www.w3.org/2001/04/xmlenc#sha256"/>
        <DigestValue>z1df9ecPMrXDR9+031aolcV9IrhzqDIE1cq0K3+sBi8=</DigestValue>
      </Reference>
      <Reference URI="/xl/worksheets/sheet28.xml?ContentType=application/vnd.openxmlformats-officedocument.spreadsheetml.worksheet+xml">
        <DigestMethod Algorithm="http://www.w3.org/2001/04/xmlenc#sha256"/>
        <DigestValue>/Hak7v3I3O72DsyRoFOLl6qnbyG7Jry/5fosK6+h+9g=</DigestValue>
      </Reference>
      <Reference URI="/xl/worksheets/sheet29.xml?ContentType=application/vnd.openxmlformats-officedocument.spreadsheetml.worksheet+xml">
        <DigestMethod Algorithm="http://www.w3.org/2001/04/xmlenc#sha256"/>
        <DigestValue>p+slKpRgaTU1yd3P1bAtRnl1x5SsAyh/HV9acdvmBZM=</DigestValue>
      </Reference>
      <Reference URI="/xl/worksheets/sheet3.xml?ContentType=application/vnd.openxmlformats-officedocument.spreadsheetml.worksheet+xml">
        <DigestMethod Algorithm="http://www.w3.org/2001/04/xmlenc#sha256"/>
        <DigestValue>rcT1M/tY+3QsbvYr98mNyMmhsFz01fMxAy6hJkSnF8I=</DigestValue>
      </Reference>
      <Reference URI="/xl/worksheets/sheet30.xml?ContentType=application/vnd.openxmlformats-officedocument.spreadsheetml.worksheet+xml">
        <DigestMethod Algorithm="http://www.w3.org/2001/04/xmlenc#sha256"/>
        <DigestValue>d/kqWMJHvkRwa5vZveIyjNzwqh7DC6jdmixMcM0qCZE=</DigestValue>
      </Reference>
      <Reference URI="/xl/worksheets/sheet31.xml?ContentType=application/vnd.openxmlformats-officedocument.spreadsheetml.worksheet+xml">
        <DigestMethod Algorithm="http://www.w3.org/2001/04/xmlenc#sha256"/>
        <DigestValue>tn9CPr7JgYWH5dn3rpTyrhJivluek1PVU1NEhD4/ozk=</DigestValue>
      </Reference>
      <Reference URI="/xl/worksheets/sheet32.xml?ContentType=application/vnd.openxmlformats-officedocument.spreadsheetml.worksheet+xml">
        <DigestMethod Algorithm="http://www.w3.org/2001/04/xmlenc#sha256"/>
        <DigestValue>1CQP4zl9DcqhJcezz38q44Bw5AvzjBny2X+eaLqRTRg=</DigestValue>
      </Reference>
      <Reference URI="/xl/worksheets/sheet33.xml?ContentType=application/vnd.openxmlformats-officedocument.spreadsheetml.worksheet+xml">
        <DigestMethod Algorithm="http://www.w3.org/2001/04/xmlenc#sha256"/>
        <DigestValue>phzS0BK7tqEkkvY4a00F7GjXTlfyN1UdmpUYaHjBr/k=</DigestValue>
      </Reference>
      <Reference URI="/xl/worksheets/sheet34.xml?ContentType=application/vnd.openxmlformats-officedocument.spreadsheetml.worksheet+xml">
        <DigestMethod Algorithm="http://www.w3.org/2001/04/xmlenc#sha256"/>
        <DigestValue>PRAfkPt+a5fRILuNGAdiQPxbwxil3wtcvVXHzq3uFEQ=</DigestValue>
      </Reference>
      <Reference URI="/xl/worksheets/sheet35.xml?ContentType=application/vnd.openxmlformats-officedocument.spreadsheetml.worksheet+xml">
        <DigestMethod Algorithm="http://www.w3.org/2001/04/xmlenc#sha256"/>
        <DigestValue>n99fXk8+egKItswRroKM0USHrtK968puBemPeSW9gw8=</DigestValue>
      </Reference>
      <Reference URI="/xl/worksheets/sheet36.xml?ContentType=application/vnd.openxmlformats-officedocument.spreadsheetml.worksheet+xml">
        <DigestMethod Algorithm="http://www.w3.org/2001/04/xmlenc#sha256"/>
        <DigestValue>8Rfc8irQpkrAvdez5F5gFo3xCiVdyHLHj4G86vnKeho=</DigestValue>
      </Reference>
      <Reference URI="/xl/worksheets/sheet37.xml?ContentType=application/vnd.openxmlformats-officedocument.spreadsheetml.worksheet+xml">
        <DigestMethod Algorithm="http://www.w3.org/2001/04/xmlenc#sha256"/>
        <DigestValue>isTEcEoU7aWD5UVoTIK7AUX+sucGmgaTnEP2/pvWXXQ=</DigestValue>
      </Reference>
      <Reference URI="/xl/worksheets/sheet38.xml?ContentType=application/vnd.openxmlformats-officedocument.spreadsheetml.worksheet+xml">
        <DigestMethod Algorithm="http://www.w3.org/2001/04/xmlenc#sha256"/>
        <DigestValue>W2v0eDOR4ErCLOYcIvvGgyWatsWX3GMLS0dSeDyrIPA=</DigestValue>
      </Reference>
      <Reference URI="/xl/worksheets/sheet39.xml?ContentType=application/vnd.openxmlformats-officedocument.spreadsheetml.worksheet+xml">
        <DigestMethod Algorithm="http://www.w3.org/2001/04/xmlenc#sha256"/>
        <DigestValue>9G57949HHCD+m7zj1WAiBVXGgCdjXOc7eHbzbgFmgW0=</DigestValue>
      </Reference>
      <Reference URI="/xl/worksheets/sheet4.xml?ContentType=application/vnd.openxmlformats-officedocument.spreadsheetml.worksheet+xml">
        <DigestMethod Algorithm="http://www.w3.org/2001/04/xmlenc#sha256"/>
        <DigestValue>z1OdhDGu4kTVuFEFA18Mn5OxKofaL+Lhdt+2rOK7LAM=</DigestValue>
      </Reference>
      <Reference URI="/xl/worksheets/sheet40.xml?ContentType=application/vnd.openxmlformats-officedocument.spreadsheetml.worksheet+xml">
        <DigestMethod Algorithm="http://www.w3.org/2001/04/xmlenc#sha256"/>
        <DigestValue>0x5nnzUpTDEk/v6nHXfWBoMY5MEVLOvf63YjFW7mwCc=</DigestValue>
      </Reference>
      <Reference URI="/xl/worksheets/sheet41.xml?ContentType=application/vnd.openxmlformats-officedocument.spreadsheetml.worksheet+xml">
        <DigestMethod Algorithm="http://www.w3.org/2001/04/xmlenc#sha256"/>
        <DigestValue>7Smv+S1VLPLxkkZLrSLpS3irK2t4HN7euLM7QK4E/RI=</DigestValue>
      </Reference>
      <Reference URI="/xl/worksheets/sheet42.xml?ContentType=application/vnd.openxmlformats-officedocument.spreadsheetml.worksheet+xml">
        <DigestMethod Algorithm="http://www.w3.org/2001/04/xmlenc#sha256"/>
        <DigestValue>unHoXuVrNaAYN2RHpqcX8cz7CP9xqdSTXbx1RkkP3OM=</DigestValue>
      </Reference>
      <Reference URI="/xl/worksheets/sheet43.xml?ContentType=application/vnd.openxmlformats-officedocument.spreadsheetml.worksheet+xml">
        <DigestMethod Algorithm="http://www.w3.org/2001/04/xmlenc#sha256"/>
        <DigestValue>77eZ1RxWato5CVhLHTXLKm8ForvQXLzw4z99iZmXABo=</DigestValue>
      </Reference>
      <Reference URI="/xl/worksheets/sheet44.xml?ContentType=application/vnd.openxmlformats-officedocument.spreadsheetml.worksheet+xml">
        <DigestMethod Algorithm="http://www.w3.org/2001/04/xmlenc#sha256"/>
        <DigestValue>19DDcn9228lxhh699df+foY15OAdZZ0ydpIXm6kKpgo=</DigestValue>
      </Reference>
      <Reference URI="/xl/worksheets/sheet45.xml?ContentType=application/vnd.openxmlformats-officedocument.spreadsheetml.worksheet+xml">
        <DigestMethod Algorithm="http://www.w3.org/2001/04/xmlenc#sha256"/>
        <DigestValue>cDWr5Da8ZympuzIQqH2+hBC6vX7xvvDqjonP5yXc8No=</DigestValue>
      </Reference>
      <Reference URI="/xl/worksheets/sheet46.xml?ContentType=application/vnd.openxmlformats-officedocument.spreadsheetml.worksheet+xml">
        <DigestMethod Algorithm="http://www.w3.org/2001/04/xmlenc#sha256"/>
        <DigestValue>UR+ivDilUwnobImh9LDQa+OtDwR/sZngRO5W2dXhJRs=</DigestValue>
      </Reference>
      <Reference URI="/xl/worksheets/sheet5.xml?ContentType=application/vnd.openxmlformats-officedocument.spreadsheetml.worksheet+xml">
        <DigestMethod Algorithm="http://www.w3.org/2001/04/xmlenc#sha256"/>
        <DigestValue>RJ4qYwgnxNHDL/VqzlQTukMj5Xz+vG8RUQcom2B4/RI=</DigestValue>
      </Reference>
      <Reference URI="/xl/worksheets/sheet6.xml?ContentType=application/vnd.openxmlformats-officedocument.spreadsheetml.worksheet+xml">
        <DigestMethod Algorithm="http://www.w3.org/2001/04/xmlenc#sha256"/>
        <DigestValue>7EfiVYiMKNsky6tCUo0Q2eh0hmw8FhBUS+cHqY6LJW4=</DigestValue>
      </Reference>
      <Reference URI="/xl/worksheets/sheet7.xml?ContentType=application/vnd.openxmlformats-officedocument.spreadsheetml.worksheet+xml">
        <DigestMethod Algorithm="http://www.w3.org/2001/04/xmlenc#sha256"/>
        <DigestValue>8tauS+q+C6FzqKUx/unJR6Pvok+hAAfF8CJ7xK+h6Qs=</DigestValue>
      </Reference>
      <Reference URI="/xl/worksheets/sheet8.xml?ContentType=application/vnd.openxmlformats-officedocument.spreadsheetml.worksheet+xml">
        <DigestMethod Algorithm="http://www.w3.org/2001/04/xmlenc#sha256"/>
        <DigestValue>jJZrT/P8mO2tNI0bswzO2/w1zWb0cOCN2DsqFE2tRu4=</DigestValue>
      </Reference>
      <Reference URI="/xl/worksheets/sheet9.xml?ContentType=application/vnd.openxmlformats-officedocument.spreadsheetml.worksheet+xml">
        <DigestMethod Algorithm="http://www.w3.org/2001/04/xmlenc#sha256"/>
        <DigestValue>K86d/viJVIMkMJ/vC0rggjsrn5PzVLMfhF0FxSUEDks=</DigestValue>
      </Reference>
    </Manifest>
    <SignatureProperties>
      <SignatureProperty Id="idSignatureTime" Target="#idPackageSignature">
        <mdssi:SignatureTime xmlns:mdssi="http://schemas.openxmlformats.org/package/2006/digital-signature">
          <mdssi:Format>YYYY-MM-DDThh:mm:ssTZD</mdssi:Format>
          <mdssi:Value>2025-04-01T00:15:32Z</mdssi:Value>
        </mdssi:SignatureTime>
      </SignatureProperty>
    </SignatureProperties>
  </Object>
  <Object Id="idOfficeObject">
    <SignatureProperties>
      <SignatureProperty Id="idOfficeV1Details" Target="#idPackageSignature">
        <SignatureInfoV1 xmlns="http://schemas.microsoft.com/office/2006/digsig">
          <SetupID>{80C21F04-3413-4074-86D6-961E225173BC}</SetupID>
          <SignatureText>x</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2025-04-01T00:15:32Z</xd:SigningTime>
          <xd:SigningCertificate>
            <xd:Cert>
              <xd:CertDigest>
                <DigestMethod Algorithm="http://www.w3.org/2001/04/xmlenc#sha256"/>
                <DigestValue>ieIzoIpX6ZCPXWIR2b0GHgk/kMFwQowNg/nk4fUdZpE=</DigestValue>
              </xd:CertDigest>
              <xd:IssuerSerial>
                <X509IssuerName>C=PY, O=ICPP, OU=Prestador Cualificado de Servicios de Confianza, CN=VIT S.A., SERIALNUMBER=RUC80080099-0</X509IssuerName>
                <X509SerialNumber>47890141395423992652923104271677016492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EHgAA+g4AACBFTUYAAAEATBs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EAAABHAAAAKQAAADMAAAA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IAAABIAAAAJQAAAAwAAAAEAAAAVAAAAFQAAAAqAAAAMwAAADAAAABHAAAAAQAAAPwd8EFVle9BKgAAADMAAAABAAAATAAAAAAAAAAAAAAAAAAAAP//////////UAAAAH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oAAABcAAAAAQAAAPwd8EFVle9BCgAAAFAAAAAOAAAATAAAAAAAAAAAAAAAAAAAAP//////////aAAAAE4AYQB0AGgAYQBsAGkAZQAgAEcA8wBtAGUAegAIAAAABgAAAAQAAAAHAAAABgAAAAMAAAADAAAABgAAAAMAAAAIAAAABwAAAAk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Pwd8EFVle9BCgAAAGAAAAAPAAAATAAAAAAAAAAAAAAAAAAAAP//////////bAAAAFMA7QBuAGQAaQBjAG8AIABUAGkAdAB1AGwAYQByAAAABgAAAAMAAAAHAAAABwAAAAMAAAAFAAAABwAAAAMAAAAFAAAAAwAAAAQAAAAHAAAAAwAAAAYAAAAE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IAEAAAoAAABwAAAA4AAAAHwAAAABAAAA/B3wQVWV70EKAAAAcAAAACMAAABMAAAABAAAAAkAAABwAAAA4gAAAH0AAACUAAAARgBpAHIAbQBhAGQAbwAgAHAAbwByADoAIABOAEEAVABIAEEATABJAEUAIABHAE8ATQBFAFoAIABHAEEAUgBPAFoAWgBPAAAABgAAAAMAAAAEAAAACQAAAAYAAAAHAAAABwAAAAMAAAAHAAAABwAAAAQAAAADAAAAAwAAAAgAAAAHAAAABQAAAAgAAAAHAAAABQAAAAMAAAAGAAAAAwAAAAgAAAAJAAAACgAAAAYAAAAGAAAAAwAAAAgAAAAHAAAABwAAAAkAAAAGAAAABgAAAAkAAAAWAAAADAAAAAAAAAAlAAAADAAAAAIAAAAOAAAAFAAAAAAAAAAQAAAAFAAAAA==</Object>
  <Object Id="idInvalidSigLnImg">AQAAAGwAAAAAAAAAAAAAAP8AAAB/AAAAAAAAAAAAAAAEHgAA+g4AACBFTUYAAAEAvCAAALE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EAAABHAAAAKQAAADMAAAA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IAAABIAAAAJQAAAAwAAAAEAAAAVAAAAFQAAAAqAAAAMwAAADAAAABHAAAAAQAAAPwd8EFVle9BKgAAADMAAAABAAAATAAAAAAAAAAAAAAAAAAAAP//////////UAAAAH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oAAABcAAAAAQAAAPwd8EFVle9BCgAAAFAAAAAOAAAATAAAAAAAAAAAAAAAAAAAAP//////////aAAAAE4AYQB0AGgAYQBsAGkAZQAgAEcA8wBtAGUAegAIAAAABgAAAAQAAAAHAAAABgAAAAMAAAADAAAABgAAAAMAAAAIAAAABwAAAAk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Pwd8EFVle9BCgAAAGAAAAAPAAAATAAAAAAAAAAAAAAAAAAAAP//////////bAAAAFMA7QBuAGQAaQBjAG8AIABUAGkAdAB1AGwAYQByAAAABgAAAAMAAAAHAAAABwAAAAMAAAAFAAAABwAAAAMAAAAFAAAAAwAAAAQAAAAHAAAAAwAAAAYAAAAE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IAEAAAoAAABwAAAA4AAAAHwAAAABAAAA/B3wQVWV70EKAAAAcAAAACMAAABMAAAABAAAAAkAAABwAAAA4gAAAH0AAACUAAAARgBpAHIAbQBhAGQAbwAgAHAAbwByADoAIABOAEEAVABIAEEATABJAEUAIABHAE8ATQBFAFoAIABHAEEAUgBPAFoAWgBPAAAABgAAAAMAAAAEAAAACQAAAAYAAAAHAAAABwAAAAMAAAAHAAAABwAAAAQAAAADAAAAAwAAAAgAAAAHAAAABQAAAAgAAAAHAAAABQAAAAMAAAAGAAAAAwAAAAgAAAAJAAAACgAAAAYAAAAGAAAAAwAAAAgAAAAHAAAABwAAAAkAAAAGAAAABgAAAAk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cV2sZPpqVy5AFgI3G7Zsq8NUujgkDlIGyV8gfrg7il4=</DigestValue>
    </Reference>
    <Reference Type="http://www.w3.org/2000/09/xmldsig#Object" URI="#idOfficeObject">
      <DigestMethod Algorithm="http://www.w3.org/2001/04/xmlenc#sha256"/>
      <DigestValue>rMJSX11z4yyamW4UfgcoRLNl4Z1fcQgpSVNOhhFmUF8=</DigestValue>
    </Reference>
    <Reference Type="http://uri.etsi.org/01903#SignedProperties" URI="#idSignedProperties">
      <Transforms>
        <Transform Algorithm="http://www.w3.org/TR/2001/REC-xml-c14n-20010315"/>
      </Transforms>
      <DigestMethod Algorithm="http://www.w3.org/2001/04/xmlenc#sha256"/>
      <DigestValue>9oAazzKW4dJ3exE9EuRm0kkJCnCfmXfl9dDpFiDrmbo=</DigestValue>
    </Reference>
    <Reference Type="http://www.w3.org/2000/09/xmldsig#Object" URI="#idValidSigLnImg">
      <DigestMethod Algorithm="http://www.w3.org/2001/04/xmlenc#sha256"/>
      <DigestValue>f83q9sg/l0Mu44HWXN14eRCEQpSXJES1IqV3dlxuNEI=</DigestValue>
    </Reference>
    <Reference Type="http://www.w3.org/2000/09/xmldsig#Object" URI="#idInvalidSigLnImg">
      <DigestMethod Algorithm="http://www.w3.org/2001/04/xmlenc#sha256"/>
      <DigestValue>KdfaN3migbNQGHcxI0j77bmu4VzrTLz+3lrUoHaI2pM=</DigestValue>
    </Reference>
  </SignedInfo>
  <SignatureValue>XMVEQUkTQhd8eLTZJr64dL3SvdTQpib51qnPzL77v5R4yS59AuuRIJjqbcL9NlP8MiJxLsgokPIp
yKOBvGnum7ZXb/WFl8YwsUpyzUWdePH54n2lozNr5zFH9cMAGeLhtdY3HICEX4vcGqEOsLVPpmWM
w9oBG4Hyf+wi3PUZSKIAbjLQnhiGQdpG62hAOcNZ7JoxXdTAUSyr+TXjM9MMQ/cPyVzw7AU5Ipw4
R2dlMhKN8p4LNHiPytr1Sw1ZFinRbWCCVolmbdMM0aYX+5l689/IV/nmcI3pbJfuAOVoc5XIDP6O
7xVgjQr9QAjlVLrVJV2d1gVJlcizVJ/ZjLRwWg==</SignatureValue>
  <KeyInfo>
    <X509Data>
      <X509Certificate>MIIIjTCCBnWgAwIBAgIQKYoVB21esT9lOoh3bmLZqDANBgkqhkiG9w0BAQsFADCBgTEWMBQGA1UEBRMNUlVDODAwODAwOTktMDERMA8GA1UEAxMIVklUIFMuQS4xODA2BgNVBAsML1ByZXN0YWRvciBDdWFsaWZpY2FkbyBkZSBTZXJ2aWNpb3MgZGUgQ29uZmlhbnphMQ0wCwYDVQQKDARJQ1BQMQswCQYDVQQGEwJQWTAeFw0yMzEwMjYxNTQwMzlaFw0yNTEwMjYxNTQwMzlaMIGzMRUwEwYDVQQqDAxPTUFSIEVTVEVCQU4xEzARBgNVBAQMCkJVU1RPUyBBREkxEjAQBgNVBAUTCUNJMzc4NTAwMzEgMB4GA1UEAwwXT01BUiBFU1RFQkFOIEJVU1RPUyBBREkxCzAJBgNVBAsMAkYyMTUwMwYDVQQKDCxDRVJUSUZJQ0FETyBDVUFMSUZJQ0FETyBERSBGSVJNQSBFTEVDVFJPTklDQTELMAkGA1UEBhMCUFkwggEiMA0GCSqGSIb3DQEBAQUAA4IBDwAwggEKAoIBAQDHYlYzKQzHRHhS15bS+rMbTPwEF8JuLpFoR8NPifirr06nwkL0x5UQarzgEihqWWYPUC/gLRPptGRwhKjgTSOae+4QiJvAprKUsMceU6M1kENaTylBDgESQYeMJxkjxeGdE/7KyB2p8ud0smHgJ8AKCNjz0V8l5ZeIALedpL+sKAN1coJ1VpSbqjY0W3WHifzKg9yFxpYkPTJ0G3Me59sPNdwrfTUeBdvbRM6ZzxBL/gSolovYiYt6CwV8bIXWN6snPcy9Cyj0DlZSNHqvOYwwdLKqkf1nXQ/8bnZfqiMa220EakYjl/u5K18A00257hq4Wx3+BiSbItIrlTVGDDTHAgMBAAGjggPLMIIDxzAMBgNVHRMBAf8EAjAAMA4GA1UdDwEB/wQEAwIF4DAsBgNVHSUBAf8EIjAgBggrBgEFBQcDBAYIKwYBBQUHAwIGCisGAQQBgjcUAgIwHQYDVR0OBBYEFMiAazm5ztW39TzlWwsitE4l4urJ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9CVVNUT1MuUFlATE9TVFJJR0FMRVM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I550LePBewHqDMMg/K239Tba1AM+iOgTmub4mmuj9YsnOyCoIhzhI8t6ffbFJGGUG6sRIOJ+66xJjIrIZXL0KulkFKFFb7zbJUjWI/YP3IZ7yrGHz8bXCwQJl6Aw/kfv5mK3oQO58rNMkT3MUl3a3PxFpuIrA3Edo51cTR46gvp1Ds5qL89/0crzCzpWAO4KTnnwsFGtS6szZ0B9WhbyMdKvN971qDF8/JoShEJmZDChJJvchoWZ5/3Aiwu6Bi1tbNlG35CzZpEwoHTxUGfN68CIMKAtEfGfnwNlDEomE9X3gwa7r+O9UsMLMbQBXsoYFnjPmLG6bbFcB40nGKQuskSEfcgXPuOqx/GukUM7dYjf5W3H17vR5V7SB3trALgxaFWe0ZgD5xvTHulH1jTq+IBF/NdjXdamhK+KQE3DZIPOrzhtW4dFDgefm0WGh2kKmFaZsNASBON3ItSul4k6UktoRCmP4pWm2rwCcV3psjoLDS2pp5ffBm+TRklLoqhh3jXkmvIniii25mNW1cCfYe/9TTwnUVwoNeYK6DGJL8yTTaiKkIo8XIEHhBIXzN9H+UtH7BW4JBQuidOzIs8znCNLdqOAPRRsz/uf+pKIObicBZvAz+Hyq2ZJRHZ/TlmU9L2K5szi00raGui+DBztCfmAVTGQftbPi3pNeTa00k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y32Ab4sKcEYt8PZ13v0JJdSoI7886or5MJbdfrl0icg=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cbOZoS3rmdJrti0v0oqULki1IIbvVe/+FIOfgtCDPR4=</DigestValue>
      </Reference>
      <Reference URI="/xl/drawings/drawing10.xml?ContentType=application/vnd.openxmlformats-officedocument.drawing+xml">
        <DigestMethod Algorithm="http://www.w3.org/2001/04/xmlenc#sha256"/>
        <DigestValue>P8qwXgxGp0q4pIWqqoPPyE1Sw9seQu4FLh0KRvAuSes=</DigestValue>
      </Reference>
      <Reference URI="/xl/drawings/drawing11.xml?ContentType=application/vnd.openxmlformats-officedocument.drawing+xml">
        <DigestMethod Algorithm="http://www.w3.org/2001/04/xmlenc#sha256"/>
        <DigestValue>S6dIb88q2mUphNGrFfH4ITnVbtgiJCMySd9fk3nVAOs=</DigestValue>
      </Reference>
      <Reference URI="/xl/drawings/drawing12.xml?ContentType=application/vnd.openxmlformats-officedocument.drawing+xml">
        <DigestMethod Algorithm="http://www.w3.org/2001/04/xmlenc#sha256"/>
        <DigestValue>RfCHOfwgIcBip4VHTh1/uPdUld+hQxlYFVsCJPfqHTs=</DigestValue>
      </Reference>
      <Reference URI="/xl/drawings/drawing13.xml?ContentType=application/vnd.openxmlformats-officedocument.drawing+xml">
        <DigestMethod Algorithm="http://www.w3.org/2001/04/xmlenc#sha256"/>
        <DigestValue>59yoSwn9KH9b99lQTEvNvh1ePNkRxOoBjHuwpVvP65s=</DigestValue>
      </Reference>
      <Reference URI="/xl/drawings/drawing14.xml?ContentType=application/vnd.openxmlformats-officedocument.drawing+xml">
        <DigestMethod Algorithm="http://www.w3.org/2001/04/xmlenc#sha256"/>
        <DigestValue>l1LKtzIwEGj0AyT/9ZgZbFqkZqE6771D0HSuE/MDEtE=</DigestValue>
      </Reference>
      <Reference URI="/xl/drawings/drawing15.xml?ContentType=application/vnd.openxmlformats-officedocument.drawing+xml">
        <DigestMethod Algorithm="http://www.w3.org/2001/04/xmlenc#sha256"/>
        <DigestValue>6IiwOrcqYq8VpL9A7gTRs0+tBFJC/hUEUJ6KDlAFvc8=</DigestValue>
      </Reference>
      <Reference URI="/xl/drawings/drawing16.xml?ContentType=application/vnd.openxmlformats-officedocument.drawing+xml">
        <DigestMethod Algorithm="http://www.w3.org/2001/04/xmlenc#sha256"/>
        <DigestValue>delN1y0+Sv2LfU0kg+5pSyoPkwqgOpMoH/JQxBXr+QE=</DigestValue>
      </Reference>
      <Reference URI="/xl/drawings/drawing17.xml?ContentType=application/vnd.openxmlformats-officedocument.drawing+xml">
        <DigestMethod Algorithm="http://www.w3.org/2001/04/xmlenc#sha256"/>
        <DigestValue>hJEn4v7DFhnOa1WBSJ1AwufRiCsEzMPYioRkQzh9tLc=</DigestValue>
      </Reference>
      <Reference URI="/xl/drawings/drawing18.xml?ContentType=application/vnd.openxmlformats-officedocument.drawing+xml">
        <DigestMethod Algorithm="http://www.w3.org/2001/04/xmlenc#sha256"/>
        <DigestValue>vujwyIiZA+LR14IAqsVQgyzJow7NzCT1+BBfmnqGtnA=</DigestValue>
      </Reference>
      <Reference URI="/xl/drawings/drawing19.xml?ContentType=application/vnd.openxmlformats-officedocument.drawing+xml">
        <DigestMethod Algorithm="http://www.w3.org/2001/04/xmlenc#sha256"/>
        <DigestValue>/2kmASzL8awlrVa9bd2DXzm+kuDrx+BtBeGcvilqOSY=</DigestValue>
      </Reference>
      <Reference URI="/xl/drawings/drawing2.xml?ContentType=application/vnd.openxmlformats-officedocument.drawing+xml">
        <DigestMethod Algorithm="http://www.w3.org/2001/04/xmlenc#sha256"/>
        <DigestValue>8qoPBAUNfNJib3Ibvz3tCw4ibVqNnQefyN5aVi1TtKU=</DigestValue>
      </Reference>
      <Reference URI="/xl/drawings/drawing20.xml?ContentType=application/vnd.openxmlformats-officedocument.drawing+xml">
        <DigestMethod Algorithm="http://www.w3.org/2001/04/xmlenc#sha256"/>
        <DigestValue>AkTR0ry3g2ICDNRrCmubHoJ6E347O1HOd2Ju9eUPAQE=</DigestValue>
      </Reference>
      <Reference URI="/xl/drawings/drawing21.xml?ContentType=application/vnd.openxmlformats-officedocument.drawing+xml">
        <DigestMethod Algorithm="http://www.w3.org/2001/04/xmlenc#sha256"/>
        <DigestValue>PhMAqH8g4gd/Eni1rZjJs/MxQ1o2QlUSEhtpMUNIBiY=</DigestValue>
      </Reference>
      <Reference URI="/xl/drawings/drawing22.xml?ContentType=application/vnd.openxmlformats-officedocument.drawing+xml">
        <DigestMethod Algorithm="http://www.w3.org/2001/04/xmlenc#sha256"/>
        <DigestValue>RtE+poTzcyAZNzdQRR+tlm6X74rCaWTKw4GC+e23dsQ=</DigestValue>
      </Reference>
      <Reference URI="/xl/drawings/drawing23.xml?ContentType=application/vnd.openxmlformats-officedocument.drawing+xml">
        <DigestMethod Algorithm="http://www.w3.org/2001/04/xmlenc#sha256"/>
        <DigestValue>Eq9rtokMTINOpmT6+pAlx0ghWdrgil+dEKEC9Mv3rJY=</DigestValue>
      </Reference>
      <Reference URI="/xl/drawings/drawing24.xml?ContentType=application/vnd.openxmlformats-officedocument.drawing+xml">
        <DigestMethod Algorithm="http://www.w3.org/2001/04/xmlenc#sha256"/>
        <DigestValue>VoDjOiwnnTl0F4r36xAwlo2eB8WlQVzH7RMqoiu0hsQ=</DigestValue>
      </Reference>
      <Reference URI="/xl/drawings/drawing25.xml?ContentType=application/vnd.openxmlformats-officedocument.drawing+xml">
        <DigestMethod Algorithm="http://www.w3.org/2001/04/xmlenc#sha256"/>
        <DigestValue>hTSAZGv9vh7Z3L2eYZuU2foKorK2WWspi+4BgdDmdHg=</DigestValue>
      </Reference>
      <Reference URI="/xl/drawings/drawing26.xml?ContentType=application/vnd.openxmlformats-officedocument.drawing+xml">
        <DigestMethod Algorithm="http://www.w3.org/2001/04/xmlenc#sha256"/>
        <DigestValue>0bMSxPJRqkQ1evsnzdqg3w1GaDpFbw6xCBrhrd20GOc=</DigestValue>
      </Reference>
      <Reference URI="/xl/drawings/drawing27.xml?ContentType=application/vnd.openxmlformats-officedocument.drawing+xml">
        <DigestMethod Algorithm="http://www.w3.org/2001/04/xmlenc#sha256"/>
        <DigestValue>UKNcUkWHsPPLbeIdPPWzh20p89rdmPNVUFWJvjq4JXw=</DigestValue>
      </Reference>
      <Reference URI="/xl/drawings/drawing28.xml?ContentType=application/vnd.openxmlformats-officedocument.drawing+xml">
        <DigestMethod Algorithm="http://www.w3.org/2001/04/xmlenc#sha256"/>
        <DigestValue>LtfQILLz86f7e/nae3+ywo2G8gJ/6040t6Mt4Cafsgs=</DigestValue>
      </Reference>
      <Reference URI="/xl/drawings/drawing29.xml?ContentType=application/vnd.openxmlformats-officedocument.drawing+xml">
        <DigestMethod Algorithm="http://www.w3.org/2001/04/xmlenc#sha256"/>
        <DigestValue>vLaUSkIG8Q7z735OkfawInG+VZflEfIgTZKxClqeghA=</DigestValue>
      </Reference>
      <Reference URI="/xl/drawings/drawing3.xml?ContentType=application/vnd.openxmlformats-officedocument.drawing+xml">
        <DigestMethod Algorithm="http://www.w3.org/2001/04/xmlenc#sha256"/>
        <DigestValue>UHJrDykaPZb7AsDTs+NZYWMdPOw6ps0jV9vq9iR7pMo=</DigestValue>
      </Reference>
      <Reference URI="/xl/drawings/drawing30.xml?ContentType=application/vnd.openxmlformats-officedocument.drawing+xml">
        <DigestMethod Algorithm="http://www.w3.org/2001/04/xmlenc#sha256"/>
        <DigestValue>Wg9eZCTzjLAASgzePK2tJwiVNQP1ktihVZ1yzq2vt5w=</DigestValue>
      </Reference>
      <Reference URI="/xl/drawings/drawing31.xml?ContentType=application/vnd.openxmlformats-officedocument.drawing+xml">
        <DigestMethod Algorithm="http://www.w3.org/2001/04/xmlenc#sha256"/>
        <DigestValue>RUaERgTrouDF/ZLBRkNfI87ebIzONX+7hHeNRhsehaA=</DigestValue>
      </Reference>
      <Reference URI="/xl/drawings/drawing32.xml?ContentType=application/vnd.openxmlformats-officedocument.drawing+xml">
        <DigestMethod Algorithm="http://www.w3.org/2001/04/xmlenc#sha256"/>
        <DigestValue>1KHlzADIL24WZq+Rfb5Cb2rJKgTXvOKkpv3cxtOKfuo=</DigestValue>
      </Reference>
      <Reference URI="/xl/drawings/drawing33.xml?ContentType=application/vnd.openxmlformats-officedocument.drawing+xml">
        <DigestMethod Algorithm="http://www.w3.org/2001/04/xmlenc#sha256"/>
        <DigestValue>esczcgcEk9Xk4CiKIq+F1BXmMscstluQGtFPyloKvlQ=</DigestValue>
      </Reference>
      <Reference URI="/xl/drawings/drawing34.xml?ContentType=application/vnd.openxmlformats-officedocument.drawing+xml">
        <DigestMethod Algorithm="http://www.w3.org/2001/04/xmlenc#sha256"/>
        <DigestValue>VGfa+fkzM9AH7kG0XxF3nLak6VePyjWn67WYX3e+S1s=</DigestValue>
      </Reference>
      <Reference URI="/xl/drawings/drawing35.xml?ContentType=application/vnd.openxmlformats-officedocument.drawing+xml">
        <DigestMethod Algorithm="http://www.w3.org/2001/04/xmlenc#sha256"/>
        <DigestValue>MFoaviWjUfeu+ShcFkJN9yr0hWeyEHws0hoamU1/LzY=</DigestValue>
      </Reference>
      <Reference URI="/xl/drawings/drawing36.xml?ContentType=application/vnd.openxmlformats-officedocument.drawing+xml">
        <DigestMethod Algorithm="http://www.w3.org/2001/04/xmlenc#sha256"/>
        <DigestValue>lsMIk4Z2NAiNwAXImhyduPMXXgLez75dpcDXDKrA5E4=</DigestValue>
      </Reference>
      <Reference URI="/xl/drawings/drawing37.xml?ContentType=application/vnd.openxmlformats-officedocument.drawing+xml">
        <DigestMethod Algorithm="http://www.w3.org/2001/04/xmlenc#sha256"/>
        <DigestValue>Zh2msXnVdZPCLow0Le4M5tcwqD9TGQn5H59d4KhS9A4=</DigestValue>
      </Reference>
      <Reference URI="/xl/drawings/drawing38.xml?ContentType=application/vnd.openxmlformats-officedocument.drawing+xml">
        <DigestMethod Algorithm="http://www.w3.org/2001/04/xmlenc#sha256"/>
        <DigestValue>2WMKRmgOXEUsuyI9h8gZDC8s0TwXbRr6w/I5xoIsRJI=</DigestValue>
      </Reference>
      <Reference URI="/xl/drawings/drawing39.xml?ContentType=application/vnd.openxmlformats-officedocument.drawing+xml">
        <DigestMethod Algorithm="http://www.w3.org/2001/04/xmlenc#sha256"/>
        <DigestValue>tLelMsrfqYWTt4MykCxGt+M7b3ZZgoZuXfOoWx2np6E=</DigestValue>
      </Reference>
      <Reference URI="/xl/drawings/drawing4.xml?ContentType=application/vnd.openxmlformats-officedocument.drawing+xml">
        <DigestMethod Algorithm="http://www.w3.org/2001/04/xmlenc#sha256"/>
        <DigestValue>DiTft24UnaDMnB5yHhabuOf+nPe56YEZOPFkkkth0NQ=</DigestValue>
      </Reference>
      <Reference URI="/xl/drawings/drawing40.xml?ContentType=application/vnd.openxmlformats-officedocument.drawing+xml">
        <DigestMethod Algorithm="http://www.w3.org/2001/04/xmlenc#sha256"/>
        <DigestValue>CrIq6ei1nenE3/JBJH52mcHwA+sQtxOT8m9ri/TB1Jg=</DigestValue>
      </Reference>
      <Reference URI="/xl/drawings/drawing41.xml?ContentType=application/vnd.openxmlformats-officedocument.drawing+xml">
        <DigestMethod Algorithm="http://www.w3.org/2001/04/xmlenc#sha256"/>
        <DigestValue>YMVr/+BDwZ1735h1RXEPOxAKI3JirMdBrZ+OoDu8Ak4=</DigestValue>
      </Reference>
      <Reference URI="/xl/drawings/drawing42.xml?ContentType=application/vnd.openxmlformats-officedocument.drawing+xml">
        <DigestMethod Algorithm="http://www.w3.org/2001/04/xmlenc#sha256"/>
        <DigestValue>7dHvshVrjR+v0/0bb/RZmtNsgYsLIk+Y5aZ1slEU/3o=</DigestValue>
      </Reference>
      <Reference URI="/xl/drawings/drawing43.xml?ContentType=application/vnd.openxmlformats-officedocument.drawing+xml">
        <DigestMethod Algorithm="http://www.w3.org/2001/04/xmlenc#sha256"/>
        <DigestValue>7HziODniXCnQTxM8kYsPY7BPqKdbfZdSj9A+R2fqc4Q=</DigestValue>
      </Reference>
      <Reference URI="/xl/drawings/drawing44.xml?ContentType=application/vnd.openxmlformats-officedocument.drawing+xml">
        <DigestMethod Algorithm="http://www.w3.org/2001/04/xmlenc#sha256"/>
        <DigestValue>L02fot/77Z/u2jejKbv8FZ5oScuYdFCc3PcwKXJ/jPc=</DigestValue>
      </Reference>
      <Reference URI="/xl/drawings/drawing45.xml?ContentType=application/vnd.openxmlformats-officedocument.drawing+xml">
        <DigestMethod Algorithm="http://www.w3.org/2001/04/xmlenc#sha256"/>
        <DigestValue>oj9psC93vdyScwA07gHexqyUhgpgQOnStg5p0S1QW70=</DigestValue>
      </Reference>
      <Reference URI="/xl/drawings/drawing46.xml?ContentType=application/vnd.openxmlformats-officedocument.drawing+xml">
        <DigestMethod Algorithm="http://www.w3.org/2001/04/xmlenc#sha256"/>
        <DigestValue>Q6cWsWlvjHGYqdtM48IR2UAxIgjN1tUABlpzlZlQjmk=</DigestValue>
      </Reference>
      <Reference URI="/xl/drawings/drawing5.xml?ContentType=application/vnd.openxmlformats-officedocument.drawing+xml">
        <DigestMethod Algorithm="http://www.w3.org/2001/04/xmlenc#sha256"/>
        <DigestValue>CP6yHKa+BY63NukrY5NKrX/612iz7ivfH9BS0GsZijU=</DigestValue>
      </Reference>
      <Reference URI="/xl/drawings/drawing6.xml?ContentType=application/vnd.openxmlformats-officedocument.drawing+xml">
        <DigestMethod Algorithm="http://www.w3.org/2001/04/xmlenc#sha256"/>
        <DigestValue>thxAhZPNyDEfkXdenmZNDtWAOtOFV1cZ7tB0p2t+BBg=</DigestValue>
      </Reference>
      <Reference URI="/xl/drawings/drawing7.xml?ContentType=application/vnd.openxmlformats-officedocument.drawing+xml">
        <DigestMethod Algorithm="http://www.w3.org/2001/04/xmlenc#sha256"/>
        <DigestValue>mInig7i2Yp8npVQhDKs9sHrixySYhFVYZs3Ta6pzFrg=</DigestValue>
      </Reference>
      <Reference URI="/xl/drawings/drawing8.xml?ContentType=application/vnd.openxmlformats-officedocument.drawing+xml">
        <DigestMethod Algorithm="http://www.w3.org/2001/04/xmlenc#sha256"/>
        <DigestValue>04czLaDaQwFCZXOGW0AIA7++LJWutPxBKt0QYRB6oTY=</DigestValue>
      </Reference>
      <Reference URI="/xl/drawings/drawing9.xml?ContentType=application/vnd.openxmlformats-officedocument.drawing+xml">
        <DigestMethod Algorithm="http://www.w3.org/2001/04/xmlenc#sha256"/>
        <DigestValue>m5hnN3OtkpbV77RVIYwWrE81tcZMdeQGkTE0s155xRA=</DigestValue>
      </Reference>
      <Reference URI="/xl/drawings/vmlDrawing1.vml?ContentType=application/vnd.openxmlformats-officedocument.vmlDrawing">
        <DigestMethod Algorithm="http://www.w3.org/2001/04/xmlenc#sha256"/>
        <DigestValue>cKOHyjtuyUhyXTudQ4vjg4qx/0iMp9+2ONxvyi8qutE=</DigestValue>
      </Reference>
      <Reference URI="/xl/media/image1.png?ContentType=image/png">
        <DigestMethod Algorithm="http://www.w3.org/2001/04/xmlenc#sha256"/>
        <DigestValue>JzON6w1A9i2HL2X1Mr8a1MW/DOkk6Vbu8LSuY+YBIXM=</DigestValue>
      </Reference>
      <Reference URI="/xl/media/image2.emf?ContentType=image/x-emf">
        <DigestMethod Algorithm="http://www.w3.org/2001/04/xmlenc#sha256"/>
        <DigestValue>ALfBrNe6Lib3cLQSvxSyFCEWhgaQ4KTYoeutk30E+I8=</DigestValue>
      </Reference>
      <Reference URI="/xl/media/image3.emf?ContentType=image/x-emf">
        <DigestMethod Algorithm="http://www.w3.org/2001/04/xmlenc#sha256"/>
        <DigestValue>SH1qcTW0oOetgrWly3/+q4pY4HlBd8n5Nw6+RT62qew=</DigestValue>
      </Reference>
      <Reference URI="/xl/media/image4.emf?ContentType=image/x-emf">
        <DigestMethod Algorithm="http://www.w3.org/2001/04/xmlenc#sha256"/>
        <DigestValue>X/qOpWufjz2FsCyYr7cijv6Pzfrfs87Fjjrah7bu4mQ=</DigestValue>
      </Reference>
      <Reference URI="/xl/printerSettings/printerSettings1.bin?ContentType=application/vnd.openxmlformats-officedocument.spreadsheetml.printerSettings">
        <DigestMethod Algorithm="http://www.w3.org/2001/04/xmlenc#sha256"/>
        <DigestValue>uxgGAf2mWYRsqIUkBqo632vDTzisPg1V+qKnXfq30rU=</DigestValue>
      </Reference>
      <Reference URI="/xl/printerSettings/printerSettings10.bin?ContentType=application/vnd.openxmlformats-officedocument.spreadsheetml.printerSettings">
        <DigestMethod Algorithm="http://www.w3.org/2001/04/xmlenc#sha256"/>
        <DigestValue>SzbxA62us1LaMVhiznzbZ3mQstPQEl/Ij1VoQPF17SY=</DigestValue>
      </Reference>
      <Reference URI="/xl/printerSettings/printerSettings11.bin?ContentType=application/vnd.openxmlformats-officedocument.spreadsheetml.printerSettings">
        <DigestMethod Algorithm="http://www.w3.org/2001/04/xmlenc#sha256"/>
        <DigestValue>Xx6CcAcMEVgdovm0S/JmN0wXd81jCcXLbHN1Lvm3iaU=</DigestValue>
      </Reference>
      <Reference URI="/xl/printerSettings/printerSettings12.bin?ContentType=application/vnd.openxmlformats-officedocument.spreadsheetml.printerSettings">
        <DigestMethod Algorithm="http://www.w3.org/2001/04/xmlenc#sha256"/>
        <DigestValue>Xx6CcAcMEVgdovm0S/JmN0wXd81jCcXLbHN1Lvm3iaU=</DigestValue>
      </Reference>
      <Reference URI="/xl/printerSettings/printerSettings13.bin?ContentType=application/vnd.openxmlformats-officedocument.spreadsheetml.printerSettings">
        <DigestMethod Algorithm="http://www.w3.org/2001/04/xmlenc#sha256"/>
        <DigestValue>Xx6CcAcMEVgdovm0S/JmN0wXd81jCcXLbHN1Lvm3iaU=</DigestValue>
      </Reference>
      <Reference URI="/xl/printerSettings/printerSettings14.bin?ContentType=application/vnd.openxmlformats-officedocument.spreadsheetml.printerSettings">
        <DigestMethod Algorithm="http://www.w3.org/2001/04/xmlenc#sha256"/>
        <DigestValue>BV4HsA3OxPRvVOY9mWaUDXup3UK4kkgyRCTbANcZwXU=</DigestValue>
      </Reference>
      <Reference URI="/xl/printerSettings/printerSettings15.bin?ContentType=application/vnd.openxmlformats-officedocument.spreadsheetml.printerSettings">
        <DigestMethod Algorithm="http://www.w3.org/2001/04/xmlenc#sha256"/>
        <DigestValue>mf9sfk5elQCZVaP4iWECh2VUfdbgBPewoAnrzpLQIbk=</DigestValue>
      </Reference>
      <Reference URI="/xl/printerSettings/printerSettings16.bin?ContentType=application/vnd.openxmlformats-officedocument.spreadsheetml.printerSettings">
        <DigestMethod Algorithm="http://www.w3.org/2001/04/xmlenc#sha256"/>
        <DigestValue>SzbxA62us1LaMVhiznzbZ3mQstPQEl/Ij1VoQPF17SY=</DigestValue>
      </Reference>
      <Reference URI="/xl/printerSettings/printerSettings17.bin?ContentType=application/vnd.openxmlformats-officedocument.spreadsheetml.printerSettings">
        <DigestMethod Algorithm="http://www.w3.org/2001/04/xmlenc#sha256"/>
        <DigestValue>SzbxA62us1LaMVhiznzbZ3mQstPQEl/Ij1VoQPF17SY=</DigestValue>
      </Reference>
      <Reference URI="/xl/printerSettings/printerSettings18.bin?ContentType=application/vnd.openxmlformats-officedocument.spreadsheetml.printerSettings">
        <DigestMethod Algorithm="http://www.w3.org/2001/04/xmlenc#sha256"/>
        <DigestValue>SzbxA62us1LaMVhiznzbZ3mQstPQEl/Ij1VoQPF17SY=</DigestValue>
      </Reference>
      <Reference URI="/xl/printerSettings/printerSettings19.bin?ContentType=application/vnd.openxmlformats-officedocument.spreadsheetml.printerSettings">
        <DigestMethod Algorithm="http://www.w3.org/2001/04/xmlenc#sha256"/>
        <DigestValue>PkZuqnIDGcDukPJv6W8QoytS3j/yxkA/NJJUWZHDq7s=</DigestValue>
      </Reference>
      <Reference URI="/xl/printerSettings/printerSettings2.bin?ContentType=application/vnd.openxmlformats-officedocument.spreadsheetml.printerSettings">
        <DigestMethod Algorithm="http://www.w3.org/2001/04/xmlenc#sha256"/>
        <DigestValue>JwVL9U8u4pOr6No1gWmIKi/iI4AsYZkoq2kTqbIuylg=</DigestValue>
      </Reference>
      <Reference URI="/xl/printerSettings/printerSettings20.bin?ContentType=application/vnd.openxmlformats-officedocument.spreadsheetml.printerSettings">
        <DigestMethod Algorithm="http://www.w3.org/2001/04/xmlenc#sha256"/>
        <DigestValue>PkZuqnIDGcDukPJv6W8QoytS3j/yxkA/NJJUWZHDq7s=</DigestValue>
      </Reference>
      <Reference URI="/xl/printerSettings/printerSettings21.bin?ContentType=application/vnd.openxmlformats-officedocument.spreadsheetml.printerSettings">
        <DigestMethod Algorithm="http://www.w3.org/2001/04/xmlenc#sha256"/>
        <DigestValue>SzbxA62us1LaMVhiznzbZ3mQstPQEl/Ij1VoQPF17SY=</DigestValue>
      </Reference>
      <Reference URI="/xl/printerSettings/printerSettings22.bin?ContentType=application/vnd.openxmlformats-officedocument.spreadsheetml.printerSettings">
        <DigestMethod Algorithm="http://www.w3.org/2001/04/xmlenc#sha256"/>
        <DigestValue>SzbxA62us1LaMVhiznzbZ3mQstPQEl/Ij1VoQPF17SY=</DigestValue>
      </Reference>
      <Reference URI="/xl/printerSettings/printerSettings23.bin?ContentType=application/vnd.openxmlformats-officedocument.spreadsheetml.printerSettings">
        <DigestMethod Algorithm="http://www.w3.org/2001/04/xmlenc#sha256"/>
        <DigestValue>BV4HsA3OxPRvVOY9mWaUDXup3UK4kkgyRCTbANcZwXU=</DigestValue>
      </Reference>
      <Reference URI="/xl/printerSettings/printerSettings24.bin?ContentType=application/vnd.openxmlformats-officedocument.spreadsheetml.printerSettings">
        <DigestMethod Algorithm="http://www.w3.org/2001/04/xmlenc#sha256"/>
        <DigestValue>SzbxA62us1LaMVhiznzbZ3mQstPQEl/Ij1VoQPF17SY=</DigestValue>
      </Reference>
      <Reference URI="/xl/printerSettings/printerSettings25.bin?ContentType=application/vnd.openxmlformats-officedocument.spreadsheetml.printerSettings">
        <DigestMethod Algorithm="http://www.w3.org/2001/04/xmlenc#sha256"/>
        <DigestValue>Xx6CcAcMEVgdovm0S/JmN0wXd81jCcXLbHN1Lvm3iaU=</DigestValue>
      </Reference>
      <Reference URI="/xl/printerSettings/printerSettings26.bin?ContentType=application/vnd.openxmlformats-officedocument.spreadsheetml.printerSettings">
        <DigestMethod Algorithm="http://www.w3.org/2001/04/xmlenc#sha256"/>
        <DigestValue>Ht2KSlSRws+rSEKxpffsaD1kKt/2yzY2c4b9btL+N5g=</DigestValue>
      </Reference>
      <Reference URI="/xl/printerSettings/printerSettings27.bin?ContentType=application/vnd.openxmlformats-officedocument.spreadsheetml.printerSettings">
        <DigestMethod Algorithm="http://www.w3.org/2001/04/xmlenc#sha256"/>
        <DigestValue>SzbxA62us1LaMVhiznzbZ3mQstPQEl/Ij1VoQPF17SY=</DigestValue>
      </Reference>
      <Reference URI="/xl/printerSettings/printerSettings28.bin?ContentType=application/vnd.openxmlformats-officedocument.spreadsheetml.printerSettings">
        <DigestMethod Algorithm="http://www.w3.org/2001/04/xmlenc#sha256"/>
        <DigestValue>SzbxA62us1LaMVhiznzbZ3mQstPQEl/Ij1VoQPF17SY=</DigestValue>
      </Reference>
      <Reference URI="/xl/printerSettings/printerSettings29.bin?ContentType=application/vnd.openxmlformats-officedocument.spreadsheetml.printerSettings">
        <DigestMethod Algorithm="http://www.w3.org/2001/04/xmlenc#sha256"/>
        <DigestValue>SzbxA62us1LaMVhiznzbZ3mQstPQEl/Ij1VoQPF17SY=</DigestValue>
      </Reference>
      <Reference URI="/xl/printerSettings/printerSettings3.bin?ContentType=application/vnd.openxmlformats-officedocument.spreadsheetml.printerSettings">
        <DigestMethod Algorithm="http://www.w3.org/2001/04/xmlenc#sha256"/>
        <DigestValue>d1PNE6fjpqHIenQWbD0SP7BFaENIMrCwiQbZMN0oUvM=</DigestValue>
      </Reference>
      <Reference URI="/xl/printerSettings/printerSettings30.bin?ContentType=application/vnd.openxmlformats-officedocument.spreadsheetml.printerSettings">
        <DigestMethod Algorithm="http://www.w3.org/2001/04/xmlenc#sha256"/>
        <DigestValue>SzbxA62us1LaMVhiznzbZ3mQstPQEl/Ij1VoQPF17SY=</DigestValue>
      </Reference>
      <Reference URI="/xl/printerSettings/printerSettings31.bin?ContentType=application/vnd.openxmlformats-officedocument.spreadsheetml.printerSettings">
        <DigestMethod Algorithm="http://www.w3.org/2001/04/xmlenc#sha256"/>
        <DigestValue>Xx6CcAcMEVgdovm0S/JmN0wXd81jCcXLbHN1Lvm3iaU=</DigestValue>
      </Reference>
      <Reference URI="/xl/printerSettings/printerSettings32.bin?ContentType=application/vnd.openxmlformats-officedocument.spreadsheetml.printerSettings">
        <DigestMethod Algorithm="http://www.w3.org/2001/04/xmlenc#sha256"/>
        <DigestValue>SzbxA62us1LaMVhiznzbZ3mQstPQEl/Ij1VoQPF17SY=</DigestValue>
      </Reference>
      <Reference URI="/xl/printerSettings/printerSettings33.bin?ContentType=application/vnd.openxmlformats-officedocument.spreadsheetml.printerSettings">
        <DigestMethod Algorithm="http://www.w3.org/2001/04/xmlenc#sha256"/>
        <DigestValue>SzbxA62us1LaMVhiznzbZ3mQstPQEl/Ij1VoQPF17SY=</DigestValue>
      </Reference>
      <Reference URI="/xl/printerSettings/printerSettings34.bin?ContentType=application/vnd.openxmlformats-officedocument.spreadsheetml.printerSettings">
        <DigestMethod Algorithm="http://www.w3.org/2001/04/xmlenc#sha256"/>
        <DigestValue>SzbxA62us1LaMVhiznzbZ3mQstPQEl/Ij1VoQPF17SY=</DigestValue>
      </Reference>
      <Reference URI="/xl/printerSettings/printerSettings35.bin?ContentType=application/vnd.openxmlformats-officedocument.spreadsheetml.printerSettings">
        <DigestMethod Algorithm="http://www.w3.org/2001/04/xmlenc#sha256"/>
        <DigestValue>Ht2KSlSRws+rSEKxpffsaD1kKt/2yzY2c4b9btL+N5g=</DigestValue>
      </Reference>
      <Reference URI="/xl/printerSettings/printerSettings36.bin?ContentType=application/vnd.openxmlformats-officedocument.spreadsheetml.printerSettings">
        <DigestMethod Algorithm="http://www.w3.org/2001/04/xmlenc#sha256"/>
        <DigestValue>SzbxA62us1LaMVhiznzbZ3mQstPQEl/Ij1VoQPF17SY=</DigestValue>
      </Reference>
      <Reference URI="/xl/printerSettings/printerSettings37.bin?ContentType=application/vnd.openxmlformats-officedocument.spreadsheetml.printerSettings">
        <DigestMethod Algorithm="http://www.w3.org/2001/04/xmlenc#sha256"/>
        <DigestValue>SzbxA62us1LaMVhiznzbZ3mQstPQEl/Ij1VoQPF17SY=</DigestValue>
      </Reference>
      <Reference URI="/xl/printerSettings/printerSettings38.bin?ContentType=application/vnd.openxmlformats-officedocument.spreadsheetml.printerSettings">
        <DigestMethod Algorithm="http://www.w3.org/2001/04/xmlenc#sha256"/>
        <DigestValue>SzbxA62us1LaMVhiznzbZ3mQstPQEl/Ij1VoQPF17SY=</DigestValue>
      </Reference>
      <Reference URI="/xl/printerSettings/printerSettings39.bin?ContentType=application/vnd.openxmlformats-officedocument.spreadsheetml.printerSettings">
        <DigestMethod Algorithm="http://www.w3.org/2001/04/xmlenc#sha256"/>
        <DigestValue>SzbxA62us1LaMVhiznzbZ3mQstPQEl/Ij1VoQPF17SY=</DigestValue>
      </Reference>
      <Reference URI="/xl/printerSettings/printerSettings4.bin?ContentType=application/vnd.openxmlformats-officedocument.spreadsheetml.printerSettings">
        <DigestMethod Algorithm="http://www.w3.org/2001/04/xmlenc#sha256"/>
        <DigestValue>UPTzpJ1ZfLDFXYcZ5bUCd4XY4epnjfn6YX+LfrYa/7A=</DigestValue>
      </Reference>
      <Reference URI="/xl/printerSettings/printerSettings40.bin?ContentType=application/vnd.openxmlformats-officedocument.spreadsheetml.printerSettings">
        <DigestMethod Algorithm="http://www.w3.org/2001/04/xmlenc#sha256"/>
        <DigestValue>SzbxA62us1LaMVhiznzbZ3mQstPQEl/Ij1VoQPF17SY=</DigestValue>
      </Reference>
      <Reference URI="/xl/printerSettings/printerSettings41.bin?ContentType=application/vnd.openxmlformats-officedocument.spreadsheetml.printerSettings">
        <DigestMethod Algorithm="http://www.w3.org/2001/04/xmlenc#sha256"/>
        <DigestValue>SzbxA62us1LaMVhiznzbZ3mQstPQEl/Ij1VoQPF17SY=</DigestValue>
      </Reference>
      <Reference URI="/xl/printerSettings/printerSettings42.bin?ContentType=application/vnd.openxmlformats-officedocument.spreadsheetml.printerSettings">
        <DigestMethod Algorithm="http://www.w3.org/2001/04/xmlenc#sha256"/>
        <DigestValue>Ht2KSlSRws+rSEKxpffsaD1kKt/2yzY2c4b9btL+N5g=</DigestValue>
      </Reference>
      <Reference URI="/xl/printerSettings/printerSettings43.bin?ContentType=application/vnd.openxmlformats-officedocument.spreadsheetml.printerSettings">
        <DigestMethod Algorithm="http://www.w3.org/2001/04/xmlenc#sha256"/>
        <DigestValue>Ht2KSlSRws+rSEKxpffsaD1kKt/2yzY2c4b9btL+N5g=</DigestValue>
      </Reference>
      <Reference URI="/xl/printerSettings/printerSettings44.bin?ContentType=application/vnd.openxmlformats-officedocument.spreadsheetml.printerSettings">
        <DigestMethod Algorithm="http://www.w3.org/2001/04/xmlenc#sha256"/>
        <DigestValue>NnH0iJfVp653haQz0QDZuDDdt3wFsD2PuMqX2TW4VAs=</DigestValue>
      </Reference>
      <Reference URI="/xl/printerSettings/printerSettings45.bin?ContentType=application/vnd.openxmlformats-officedocument.spreadsheetml.printerSettings">
        <DigestMethod Algorithm="http://www.w3.org/2001/04/xmlenc#sha256"/>
        <DigestValue>SzbxA62us1LaMVhiznzbZ3mQstPQEl/Ij1VoQPF17SY=</DigestValue>
      </Reference>
      <Reference URI="/xl/printerSettings/printerSettings46.bin?ContentType=application/vnd.openxmlformats-officedocument.spreadsheetml.printerSettings">
        <DigestMethod Algorithm="http://www.w3.org/2001/04/xmlenc#sha256"/>
        <DigestValue>3xBgT/ufiJdcWKlM7ebuWc4i/QuO1pH12GxtCMb7Ikk=</DigestValue>
      </Reference>
      <Reference URI="/xl/printerSettings/printerSettings5.bin?ContentType=application/vnd.openxmlformats-officedocument.spreadsheetml.printerSettings">
        <DigestMethod Algorithm="http://www.w3.org/2001/04/xmlenc#sha256"/>
        <DigestValue>tGdTNp6QeYgVcFI24eEOQoQ9xOAbbZ4JzUoj3pTLW1U=</DigestValue>
      </Reference>
      <Reference URI="/xl/printerSettings/printerSettings6.bin?ContentType=application/vnd.openxmlformats-officedocument.spreadsheetml.printerSettings">
        <DigestMethod Algorithm="http://www.w3.org/2001/04/xmlenc#sha256"/>
        <DigestValue>sjSEG/KrwuGEmHCdKGk4Xqp2OntangDloLmJtaDKQos=</DigestValue>
      </Reference>
      <Reference URI="/xl/printerSettings/printerSettings7.bin?ContentType=application/vnd.openxmlformats-officedocument.spreadsheetml.printerSettings">
        <DigestMethod Algorithm="http://www.w3.org/2001/04/xmlenc#sha256"/>
        <DigestValue>JwVL9U8u4pOr6No1gWmIKi/iI4AsYZkoq2kTqbIuylg=</DigestValue>
      </Reference>
      <Reference URI="/xl/printerSettings/printerSettings8.bin?ContentType=application/vnd.openxmlformats-officedocument.spreadsheetml.printerSettings">
        <DigestMethod Algorithm="http://www.w3.org/2001/04/xmlenc#sha256"/>
        <DigestValue>Zl+NA13jOVGJhO4WIbZO1URSIKwjy8Mj5UNnYGF6JRA=</DigestValue>
      </Reference>
      <Reference URI="/xl/printerSettings/printerSettings9.bin?ContentType=application/vnd.openxmlformats-officedocument.spreadsheetml.printerSettings">
        <DigestMethod Algorithm="http://www.w3.org/2001/04/xmlenc#sha256"/>
        <DigestValue>Xx6CcAcMEVgdovm0S/JmN0wXd81jCcXLbHN1Lvm3iaU=</DigestValue>
      </Reference>
      <Reference URI="/xl/sharedStrings.xml?ContentType=application/vnd.openxmlformats-officedocument.spreadsheetml.sharedStrings+xml">
        <DigestMethod Algorithm="http://www.w3.org/2001/04/xmlenc#sha256"/>
        <DigestValue>qSqoRQt5P8Sp+Pc+E23Py3uVh1K6AXdZ7d9TQIIqxjQ=</DigestValue>
      </Reference>
      <Reference URI="/xl/styles.xml?ContentType=application/vnd.openxmlformats-officedocument.spreadsheetml.styles+xml">
        <DigestMethod Algorithm="http://www.w3.org/2001/04/xmlenc#sha256"/>
        <DigestValue>1vZ5QBCUk66Gvg/W2j0vs75eSK4NLG1T5C0ffxf2elw=</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V4GYuOuJJu733vlqa649HK/UT/RVnyG68AO6P9ZeB7o=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TD/e4Kztk1PznfONGa/8bdv97gM8rknhWfv6/MxV+VI=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+lsDeEQPJ+IgU8sp723r2+WNzWFBEoow9PeRsgI2IRg=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ccQTdSGWqTOAKPW1w3TNqSLtj3vr+xjE4n8rWujm/R0=</DigestValue>
      </Reference>
      <Reference URI="/xl/worksheets/sheet10.xml?ContentType=application/vnd.openxmlformats-officedocument.spreadsheetml.worksheet+xml">
        <DigestMethod Algorithm="http://www.w3.org/2001/04/xmlenc#sha256"/>
        <DigestValue>e1bsapBbiCmlpDAPDluFcJ6yiHUfhkL4K3yE0xDX2fA=</DigestValue>
      </Reference>
      <Reference URI="/xl/worksheets/sheet11.xml?ContentType=application/vnd.openxmlformats-officedocument.spreadsheetml.worksheet+xml">
        <DigestMethod Algorithm="http://www.w3.org/2001/04/xmlenc#sha256"/>
        <DigestValue>+UnpZZKjGqeHHqKThXm5qB8m3kVvbPJG8wx4sMMa604=</DigestValue>
      </Reference>
      <Reference URI="/xl/worksheets/sheet12.xml?ContentType=application/vnd.openxmlformats-officedocument.spreadsheetml.worksheet+xml">
        <DigestMethod Algorithm="http://www.w3.org/2001/04/xmlenc#sha256"/>
        <DigestValue>aWPP6syXbcLNvnZdwy7tflh30WcSf9xjgOomBEEbxY8=</DigestValue>
      </Reference>
      <Reference URI="/xl/worksheets/sheet13.xml?ContentType=application/vnd.openxmlformats-officedocument.spreadsheetml.worksheet+xml">
        <DigestMethod Algorithm="http://www.w3.org/2001/04/xmlenc#sha256"/>
        <DigestValue>WxgNrQtttxXxwVy+Xt0U1I7hFZQUGOmQAFu3+WryjVo=</DigestValue>
      </Reference>
      <Reference URI="/xl/worksheets/sheet14.xml?ContentType=application/vnd.openxmlformats-officedocument.spreadsheetml.worksheet+xml">
        <DigestMethod Algorithm="http://www.w3.org/2001/04/xmlenc#sha256"/>
        <DigestValue>k+s/2OTkw29kGqyrLdSCLNNXDmx9jj8ynq1EeBOchr4=</DigestValue>
      </Reference>
      <Reference URI="/xl/worksheets/sheet15.xml?ContentType=application/vnd.openxmlformats-officedocument.spreadsheetml.worksheet+xml">
        <DigestMethod Algorithm="http://www.w3.org/2001/04/xmlenc#sha256"/>
        <DigestValue>Vcb5dOcuDW4w9Bdil/wM/SXE+vqa1iLd/mjkzWNKCgM=</DigestValue>
      </Reference>
      <Reference URI="/xl/worksheets/sheet16.xml?ContentType=application/vnd.openxmlformats-officedocument.spreadsheetml.worksheet+xml">
        <DigestMethod Algorithm="http://www.w3.org/2001/04/xmlenc#sha256"/>
        <DigestValue>r7hYVTSW8rtrrSHiQcmYOjFpb2GWyB7JgNIxD65iL3g=</DigestValue>
      </Reference>
      <Reference URI="/xl/worksheets/sheet17.xml?ContentType=application/vnd.openxmlformats-officedocument.spreadsheetml.worksheet+xml">
        <DigestMethod Algorithm="http://www.w3.org/2001/04/xmlenc#sha256"/>
        <DigestValue>J5t/1B8kl7bQAiX+PPOX+zrNri7ZaSE1wHk35DKai9U=</DigestValue>
      </Reference>
      <Reference URI="/xl/worksheets/sheet18.xml?ContentType=application/vnd.openxmlformats-officedocument.spreadsheetml.worksheet+xml">
        <DigestMethod Algorithm="http://www.w3.org/2001/04/xmlenc#sha256"/>
        <DigestValue>TgCLPlCx+Wl3OIJlRm5y/Wh6mJjxeUWyxNdFx/81tLI=</DigestValue>
      </Reference>
      <Reference URI="/xl/worksheets/sheet19.xml?ContentType=application/vnd.openxmlformats-officedocument.spreadsheetml.worksheet+xml">
        <DigestMethod Algorithm="http://www.w3.org/2001/04/xmlenc#sha256"/>
        <DigestValue>gdls1F0MDt3dNBqbSDmXGFrbgUvNIKlAiznOgY+Wzbk=</DigestValue>
      </Reference>
      <Reference URI="/xl/worksheets/sheet2.xml?ContentType=application/vnd.openxmlformats-officedocument.spreadsheetml.worksheet+xml">
        <DigestMethod Algorithm="http://www.w3.org/2001/04/xmlenc#sha256"/>
        <DigestValue>Pg6KWfeSZqGAVL92SvxmsKUf1S0/NqxLeC7HuZ5yZ1Y=</DigestValue>
      </Reference>
      <Reference URI="/xl/worksheets/sheet20.xml?ContentType=application/vnd.openxmlformats-officedocument.spreadsheetml.worksheet+xml">
        <DigestMethod Algorithm="http://www.w3.org/2001/04/xmlenc#sha256"/>
        <DigestValue>0cu5IH2Phb09q7zG+Iiu2oEAdF+oqTHM0FjktDupDr4=</DigestValue>
      </Reference>
      <Reference URI="/xl/worksheets/sheet21.xml?ContentType=application/vnd.openxmlformats-officedocument.spreadsheetml.worksheet+xml">
        <DigestMethod Algorithm="http://www.w3.org/2001/04/xmlenc#sha256"/>
        <DigestValue>HdFSDzl2sThXyzevU/MIVenQfRyToSEt3x+KZOAGxvU=</DigestValue>
      </Reference>
      <Reference URI="/xl/worksheets/sheet22.xml?ContentType=application/vnd.openxmlformats-officedocument.spreadsheetml.worksheet+xml">
        <DigestMethod Algorithm="http://www.w3.org/2001/04/xmlenc#sha256"/>
        <DigestValue>0G9f3HiiMzFtp92trLdoLKSqKoku0xBKZ/tfWp6/2F0=</DigestValue>
      </Reference>
      <Reference URI="/xl/worksheets/sheet23.xml?ContentType=application/vnd.openxmlformats-officedocument.spreadsheetml.worksheet+xml">
        <DigestMethod Algorithm="http://www.w3.org/2001/04/xmlenc#sha256"/>
        <DigestValue>ZL1BJJMyRbMq0RQLWWzp9ebNRMk+YzCnyk4IiDVga+A=</DigestValue>
      </Reference>
      <Reference URI="/xl/worksheets/sheet24.xml?ContentType=application/vnd.openxmlformats-officedocument.spreadsheetml.worksheet+xml">
        <DigestMethod Algorithm="http://www.w3.org/2001/04/xmlenc#sha256"/>
        <DigestValue>wlF+jFCwucRutqMHUkhnAfDOa5ffmzXN3mhitgBVeag=</DigestValue>
      </Reference>
      <Reference URI="/xl/worksheets/sheet25.xml?ContentType=application/vnd.openxmlformats-officedocument.spreadsheetml.worksheet+xml">
        <DigestMethod Algorithm="http://www.w3.org/2001/04/xmlenc#sha256"/>
        <DigestValue>dkUSYraVzFilbz8OW2DU8bqe7QRc6PPvKq2AxEvIxYA=</DigestValue>
      </Reference>
      <Reference URI="/xl/worksheets/sheet26.xml?ContentType=application/vnd.openxmlformats-officedocument.spreadsheetml.worksheet+xml">
        <DigestMethod Algorithm="http://www.w3.org/2001/04/xmlenc#sha256"/>
        <DigestValue>I9Pe73HELatP4eZOgxEx+6R6UhDMyVoP6Bzadri3M54=</DigestValue>
      </Reference>
      <Reference URI="/xl/worksheets/sheet27.xml?ContentType=application/vnd.openxmlformats-officedocument.spreadsheetml.worksheet+xml">
        <DigestMethod Algorithm="http://www.w3.org/2001/04/xmlenc#sha256"/>
        <DigestValue>z1df9ecPMrXDR9+031aolcV9IrhzqDIE1cq0K3+sBi8=</DigestValue>
      </Reference>
      <Reference URI="/xl/worksheets/sheet28.xml?ContentType=application/vnd.openxmlformats-officedocument.spreadsheetml.worksheet+xml">
        <DigestMethod Algorithm="http://www.w3.org/2001/04/xmlenc#sha256"/>
        <DigestValue>/Hak7v3I3O72DsyRoFOLl6qnbyG7Jry/5fosK6+h+9g=</DigestValue>
      </Reference>
      <Reference URI="/xl/worksheets/sheet29.xml?ContentType=application/vnd.openxmlformats-officedocument.spreadsheetml.worksheet+xml">
        <DigestMethod Algorithm="http://www.w3.org/2001/04/xmlenc#sha256"/>
        <DigestValue>p+slKpRgaTU1yd3P1bAtRnl1x5SsAyh/HV9acdvmBZM=</DigestValue>
      </Reference>
      <Reference URI="/xl/worksheets/sheet3.xml?ContentType=application/vnd.openxmlformats-officedocument.spreadsheetml.worksheet+xml">
        <DigestMethod Algorithm="http://www.w3.org/2001/04/xmlenc#sha256"/>
        <DigestValue>rcT1M/tY+3QsbvYr98mNyMmhsFz01fMxAy6hJkSnF8I=</DigestValue>
      </Reference>
      <Reference URI="/xl/worksheets/sheet30.xml?ContentType=application/vnd.openxmlformats-officedocument.spreadsheetml.worksheet+xml">
        <DigestMethod Algorithm="http://www.w3.org/2001/04/xmlenc#sha256"/>
        <DigestValue>d/kqWMJHvkRwa5vZveIyjNzwqh7DC6jdmixMcM0qCZE=</DigestValue>
      </Reference>
      <Reference URI="/xl/worksheets/sheet31.xml?ContentType=application/vnd.openxmlformats-officedocument.spreadsheetml.worksheet+xml">
        <DigestMethod Algorithm="http://www.w3.org/2001/04/xmlenc#sha256"/>
        <DigestValue>tn9CPr7JgYWH5dn3rpTyrhJivluek1PVU1NEhD4/ozk=</DigestValue>
      </Reference>
      <Reference URI="/xl/worksheets/sheet32.xml?ContentType=application/vnd.openxmlformats-officedocument.spreadsheetml.worksheet+xml">
        <DigestMethod Algorithm="http://www.w3.org/2001/04/xmlenc#sha256"/>
        <DigestValue>1CQP4zl9DcqhJcezz38q44Bw5AvzjBny2X+eaLqRTRg=</DigestValue>
      </Reference>
      <Reference URI="/xl/worksheets/sheet33.xml?ContentType=application/vnd.openxmlformats-officedocument.spreadsheetml.worksheet+xml">
        <DigestMethod Algorithm="http://www.w3.org/2001/04/xmlenc#sha256"/>
        <DigestValue>phzS0BK7tqEkkvY4a00F7GjXTlfyN1UdmpUYaHjBr/k=</DigestValue>
      </Reference>
      <Reference URI="/xl/worksheets/sheet34.xml?ContentType=application/vnd.openxmlformats-officedocument.spreadsheetml.worksheet+xml">
        <DigestMethod Algorithm="http://www.w3.org/2001/04/xmlenc#sha256"/>
        <DigestValue>PRAfkPt+a5fRILuNGAdiQPxbwxil3wtcvVXHzq3uFEQ=</DigestValue>
      </Reference>
      <Reference URI="/xl/worksheets/sheet35.xml?ContentType=application/vnd.openxmlformats-officedocument.spreadsheetml.worksheet+xml">
        <DigestMethod Algorithm="http://www.w3.org/2001/04/xmlenc#sha256"/>
        <DigestValue>n99fXk8+egKItswRroKM0USHrtK968puBemPeSW9gw8=</DigestValue>
      </Reference>
      <Reference URI="/xl/worksheets/sheet36.xml?ContentType=application/vnd.openxmlformats-officedocument.spreadsheetml.worksheet+xml">
        <DigestMethod Algorithm="http://www.w3.org/2001/04/xmlenc#sha256"/>
        <DigestValue>8Rfc8irQpkrAvdez5F5gFo3xCiVdyHLHj4G86vnKeho=</DigestValue>
      </Reference>
      <Reference URI="/xl/worksheets/sheet37.xml?ContentType=application/vnd.openxmlformats-officedocument.spreadsheetml.worksheet+xml">
        <DigestMethod Algorithm="http://www.w3.org/2001/04/xmlenc#sha256"/>
        <DigestValue>isTEcEoU7aWD5UVoTIK7AUX+sucGmgaTnEP2/pvWXXQ=</DigestValue>
      </Reference>
      <Reference URI="/xl/worksheets/sheet38.xml?ContentType=application/vnd.openxmlformats-officedocument.spreadsheetml.worksheet+xml">
        <DigestMethod Algorithm="http://www.w3.org/2001/04/xmlenc#sha256"/>
        <DigestValue>W2v0eDOR4ErCLOYcIvvGgyWatsWX3GMLS0dSeDyrIPA=</DigestValue>
      </Reference>
      <Reference URI="/xl/worksheets/sheet39.xml?ContentType=application/vnd.openxmlformats-officedocument.spreadsheetml.worksheet+xml">
        <DigestMethod Algorithm="http://www.w3.org/2001/04/xmlenc#sha256"/>
        <DigestValue>9G57949HHCD+m7zj1WAiBVXGgCdjXOc7eHbzbgFmgW0=</DigestValue>
      </Reference>
      <Reference URI="/xl/worksheets/sheet4.xml?ContentType=application/vnd.openxmlformats-officedocument.spreadsheetml.worksheet+xml">
        <DigestMethod Algorithm="http://www.w3.org/2001/04/xmlenc#sha256"/>
        <DigestValue>z1OdhDGu4kTVuFEFA18Mn5OxKofaL+Lhdt+2rOK7LAM=</DigestValue>
      </Reference>
      <Reference URI="/xl/worksheets/sheet40.xml?ContentType=application/vnd.openxmlformats-officedocument.spreadsheetml.worksheet+xml">
        <DigestMethod Algorithm="http://www.w3.org/2001/04/xmlenc#sha256"/>
        <DigestValue>0x5nnzUpTDEk/v6nHXfWBoMY5MEVLOvf63YjFW7mwCc=</DigestValue>
      </Reference>
      <Reference URI="/xl/worksheets/sheet41.xml?ContentType=application/vnd.openxmlformats-officedocument.spreadsheetml.worksheet+xml">
        <DigestMethod Algorithm="http://www.w3.org/2001/04/xmlenc#sha256"/>
        <DigestValue>7Smv+S1VLPLxkkZLrSLpS3irK2t4HN7euLM7QK4E/RI=</DigestValue>
      </Reference>
      <Reference URI="/xl/worksheets/sheet42.xml?ContentType=application/vnd.openxmlformats-officedocument.spreadsheetml.worksheet+xml">
        <DigestMethod Algorithm="http://www.w3.org/2001/04/xmlenc#sha256"/>
        <DigestValue>unHoXuVrNaAYN2RHpqcX8cz7CP9xqdSTXbx1RkkP3OM=</DigestValue>
      </Reference>
      <Reference URI="/xl/worksheets/sheet43.xml?ContentType=application/vnd.openxmlformats-officedocument.spreadsheetml.worksheet+xml">
        <DigestMethod Algorithm="http://www.w3.org/2001/04/xmlenc#sha256"/>
        <DigestValue>77eZ1RxWato5CVhLHTXLKm8ForvQXLzw4z99iZmXABo=</DigestValue>
      </Reference>
      <Reference URI="/xl/worksheets/sheet44.xml?ContentType=application/vnd.openxmlformats-officedocument.spreadsheetml.worksheet+xml">
        <DigestMethod Algorithm="http://www.w3.org/2001/04/xmlenc#sha256"/>
        <DigestValue>19DDcn9228lxhh699df+foY15OAdZZ0ydpIXm6kKpgo=</DigestValue>
      </Reference>
      <Reference URI="/xl/worksheets/sheet45.xml?ContentType=application/vnd.openxmlformats-officedocument.spreadsheetml.worksheet+xml">
        <DigestMethod Algorithm="http://www.w3.org/2001/04/xmlenc#sha256"/>
        <DigestValue>cDWr5Da8ZympuzIQqH2+hBC6vX7xvvDqjonP5yXc8No=</DigestValue>
      </Reference>
      <Reference URI="/xl/worksheets/sheet46.xml?ContentType=application/vnd.openxmlformats-officedocument.spreadsheetml.worksheet+xml">
        <DigestMethod Algorithm="http://www.w3.org/2001/04/xmlenc#sha256"/>
        <DigestValue>UR+ivDilUwnobImh9LDQa+OtDwR/sZngRO5W2dXhJRs=</DigestValue>
      </Reference>
      <Reference URI="/xl/worksheets/sheet5.xml?ContentType=application/vnd.openxmlformats-officedocument.spreadsheetml.worksheet+xml">
        <DigestMethod Algorithm="http://www.w3.org/2001/04/xmlenc#sha256"/>
        <DigestValue>RJ4qYwgnxNHDL/VqzlQTukMj5Xz+vG8RUQcom2B4/RI=</DigestValue>
      </Reference>
      <Reference URI="/xl/worksheets/sheet6.xml?ContentType=application/vnd.openxmlformats-officedocument.spreadsheetml.worksheet+xml">
        <DigestMethod Algorithm="http://www.w3.org/2001/04/xmlenc#sha256"/>
        <DigestValue>7EfiVYiMKNsky6tCUo0Q2eh0hmw8FhBUS+cHqY6LJW4=</DigestValue>
      </Reference>
      <Reference URI="/xl/worksheets/sheet7.xml?ContentType=application/vnd.openxmlformats-officedocument.spreadsheetml.worksheet+xml">
        <DigestMethod Algorithm="http://www.w3.org/2001/04/xmlenc#sha256"/>
        <DigestValue>8tauS+q+C6FzqKUx/unJR6Pvok+hAAfF8CJ7xK+h6Qs=</DigestValue>
      </Reference>
      <Reference URI="/xl/worksheets/sheet8.xml?ContentType=application/vnd.openxmlformats-officedocument.spreadsheetml.worksheet+xml">
        <DigestMethod Algorithm="http://www.w3.org/2001/04/xmlenc#sha256"/>
        <DigestValue>jJZrT/P8mO2tNI0bswzO2/w1zWb0cOCN2DsqFE2tRu4=</DigestValue>
      </Reference>
      <Reference URI="/xl/worksheets/sheet9.xml?ContentType=application/vnd.openxmlformats-officedocument.spreadsheetml.worksheet+xml">
        <DigestMethod Algorithm="http://www.w3.org/2001/04/xmlenc#sha256"/>
        <DigestValue>K86d/viJVIMkMJ/vC0rggjsrn5PzVLMfhF0FxSUEDks=</DigestValue>
      </Reference>
    </Manifest>
    <SignatureProperties>
      <SignatureProperty Id="idSignatureTime" Target="#idPackageSignature">
        <mdssi:SignatureTime xmlns:mdssi="http://schemas.openxmlformats.org/package/2006/digital-signature">
          <mdssi:Format>YYYY-MM-DDThh:mm:ssTZD</mdssi:Format>
          <mdssi:Value>2025-04-01T00:16:10Z</mdssi:Value>
        </mdssi:SignatureTime>
      </SignatureProperty>
    </SignatureProperties>
  </Object>
  <Object Id="idOfficeObject">
    <SignatureProperties>
      <SignatureProperty Id="idOfficeV1Details" Target="#idPackageSignature">
        <SignatureInfoV1 xmlns="http://schemas.microsoft.com/office/2006/digsig">
          <SetupID>{DBD6EA4F-A8EB-49A9-A7E7-BFE036219F4C}</SetupID>
          <SignatureText>x</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2025-04-01T00:16:10Z</xd:SigningTime>
          <xd:SigningCertificate>
            <xd:Cert>
              <xd:CertDigest>
                <DigestMethod Algorithm="http://www.w3.org/2001/04/xmlenc#sha256"/>
                <DigestValue>NMvktXJyHlZvDx4qfW1SUMfl5r1T86TMaZ4poXg37+k=</DigestValue>
              </xd:CertDigest>
              <xd:IssuerSerial>
                <X509IssuerName>C=PY, O=ICPP, OU=Prestador Cualificado de Servicios de Confianza, CN=VIT S.A., SERIALNUMBER=RUC80080099-0</X509IssuerName>
                <X509SerialNumber>55215311312706513412599588809353648552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EHgAA+g4AACBFTUYAAAEAcBs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EAAABHAAAAKQAAADMAAAA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IAAABIAAAAJQAAAAwAAAAEAAAAVAAAAFQAAAAqAAAAMwAAADAAAABHAAAAAQAAAPwd8EFVle9BKgAAADMAAAABAAAATAAAAAAAAAAAAAAAAAAAAP//////////UAAAAHgAZQ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8AAABcAAAAAQAAAPwd8EFVle9BCgAAAFAAAAAPAAAATAAAAAAAAAAAAAAAAAAAAP//////////bAAAAE8AbQBhAHIAIABCAHUAcwB0AG8AcwAgAEEAZABpAC8ACQAAAAkAAAAGAAAABAAAAAMAAAAHAAAABwAAAAUAAAAEAAAABwAAAAUAAAAD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B3wQVWV70EKAAAAYAAAABMAAABMAAAAAAAAAAAAAAAAAAAA//////////90AAAAUgBlAHAAcgBlAHMAZQBuAHQAYQBuAHQAZQAgAEwAZQBnAGEAbABnAAcAAAAGAAAABwAAAAQAAAAGAAAABQAAAAYAAAAHAAAABAAAAAYAAAAHAAAABAAAAAYAAAADAAAABQAAAAYAAAAHAAAABgAAAAMAAABLAAAAQAAAADAAAAAFAAAAIAAAAAEAAAABAAAAEAAAAAAAAAAAAAAAAAEAAIAAAAAAAAAAAAAAAAABAACAAAAAJQAAAAwAAAACAAAAJwAAABgAAAAFAAAAAAAAAP///wAAAAAAJQAAAAwAAAAFAAAATAAAAGQAAAAJAAAAcAAAAOEAAAB8AAAACQAAAHAAAADZAAAADQAAACEA8AAAAAAAAAAAAAAAgD8AAAAAAAAAAAAAgD8AAAAAAAAAAAAAAAAAAAAAAAAAAAAAAAAAAAAAAAAAACUAAAAMAAAAAAAAgCgAAAAMAAAABQAAACUAAAAMAAAAAQAAABgAAAAMAAAAAAAAABIAAAAMAAAAAQAAABYAAAAMAAAAAAAAAFQAAAAkAQAACgAAAHAAAADgAAAAfAAAAAEAAAD8HfBBVZXvQQoAAABwAAAAJAAAAEwAAAAEAAAACQAAAHAAAADiAAAAfQAAAJQAAABGAGkAcgBtAGEAZABvACAAcABvAHIAOgAgAE8ATQBBAFIAIABFAFMAVABFAEIAQQBOACAAQgBVAFMAVABPAFMAIABBAEQASQAGAAAAAwAAAAQAAAAJAAAABgAAAAcAAAAHAAAAAwAAAAcAAAAHAAAABAAAAAMAAAADAAAACQAAAAoAAAAHAAAABwAAAAMAAAAGAAAABgAAAAUAAAAGAAAABwAAAAcAAAAIAAAAAwAAAAcAAAAIAAAABgAAAAUAAAAJAAAABgAAAAMAAAAHAAAACAAAAAMAAAAWAAAADAAAAAAAAAAlAAAADAAAAAIAAAAOAAAAFAAAAAAAAAAQAAAAFAAAAA==</Object>
  <Object Id="idInvalidSigLnImg">AQAAAGwAAAAAAAAAAAAAAP8AAAB/AAAAAAAAAAAAAAAEHgAA+g4AACBFTUYAAAEA4CAAALE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EAAABHAAAAKQAAADMAAAA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IAAABIAAAAJQAAAAwAAAAEAAAAVAAAAFQAAAAqAAAAMwAAADAAAABHAAAAAQAAAPwd8EFVle9BKgAAADMAAAABAAAATAAAAAAAAAAAAAAAAAAAAP//////////UAAAAH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8AAABcAAAAAQAAAPwd8EFVle9BCgAAAFAAAAAPAAAATAAAAAAAAAAAAAAAAAAAAP//////////bAAAAE8AbQBhAHIAIABCAHUAcwB0AG8AcwAgAEEAZABpAG8ACQAAAAkAAAAGAAAABAAAAAMAAAAHAAAABwAAAAUAAAAEAAAABwAAAAUAAAAD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B3wQVWV70EKAAAAYAAAABMAAABMAAAAAAAAAAAAAAAAAAAA//////////90AAAAUgBlAHAAcgBlAHMAZQBuAHQAYQBuAHQAZQAgAEwAZQBnAGEAbABlAAcAAAAGAAAABwAAAAQAAAAGAAAABQAAAAYAAAAHAAAABAAAAAYAAAAHAAAABAAAAAYAAAADAAAABQAAAAYAAAAHAAAABgAAAAMAAABLAAAAQAAAADAAAAAFAAAAIAAAAAEAAAABAAAAEAAAAAAAAAAAAAAAAAEAAIAAAAAAAAAAAAAAAAABAACAAAAAJQAAAAwAAAACAAAAJwAAABgAAAAFAAAAAAAAAP///wAAAAAAJQAAAAwAAAAFAAAATAAAAGQAAAAJAAAAcAAAAOEAAAB8AAAACQAAAHAAAADZAAAADQAAACEA8AAAAAAAAAAAAAAAgD8AAAAAAAAAAAAAgD8AAAAAAAAAAAAAAAAAAAAAAAAAAAAAAAAAAAAAAAAAACUAAAAMAAAAAAAAgCgAAAAMAAAABQAAACUAAAAMAAAAAQAAABgAAAAMAAAAAAAAABIAAAAMAAAAAQAAABYAAAAMAAAAAAAAAFQAAAAkAQAACgAAAHAAAADgAAAAfAAAAAEAAAD8HfBBVZXvQQoAAABwAAAAJAAAAEwAAAAEAAAACQAAAHAAAADiAAAAfQAAAJQAAABGAGkAcgBtAGEAZABvACAAcABvAHIAOgAgAE8ATQBBAFIAIABFAFMAVABFAEIAQQBOACAAQgBVAFMAVABPAFMAIABBAEQASQAGAAAAAwAAAAQAAAAJAAAABgAAAAcAAAAHAAAAAwAAAAcAAAAHAAAABAAAAAMAAAADAAAACQAAAAoAAAAHAAAABwAAAAMAAAAGAAAABgAAAAUAAAAGAAAABwAAAAcAAAAIAAAAAwAAAAcAAAAIAAAABgAAAAUAAAAJAAAABgAAAAMAAAAHAAAACAAAAAM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ZeVIib7y80jSQzvIiOb4nL35NetgdU1dp6B7I/VzlcE=</DigestValue>
    </Reference>
    <Reference Type="http://www.w3.org/2000/09/xmldsig#Object" URI="#idOfficeObject">
      <DigestMethod Algorithm="http://www.w3.org/2001/04/xmlenc#sha256"/>
      <DigestValue>LROTwPI6a/SEthZx0SS6tU7Dx+b4PpMuckH36LqP+pc=</DigestValue>
    </Reference>
    <Reference Type="http://uri.etsi.org/01903#SignedProperties" URI="#idSignedProperties">
      <Transforms>
        <Transform Algorithm="http://www.w3.org/TR/2001/REC-xml-c14n-20010315"/>
      </Transforms>
      <DigestMethod Algorithm="http://www.w3.org/2001/04/xmlenc#sha256"/>
      <DigestValue>9yz0ku7Cacj1R5gmz56gCvrxbZVAbfxQw1SA78Z+7qw=</DigestValue>
    </Reference>
    <Reference Type="http://www.w3.org/2000/09/xmldsig#Object" URI="#idValidSigLnImg">
      <DigestMethod Algorithm="http://www.w3.org/2001/04/xmlenc#sha256"/>
      <DigestValue>AxnZUntnLt55psQC2wIeDN+KonH4bW5aF8sCHj2OF0g=</DigestValue>
    </Reference>
    <Reference Type="http://www.w3.org/2000/09/xmldsig#Object" URI="#idInvalidSigLnImg">
      <DigestMethod Algorithm="http://www.w3.org/2001/04/xmlenc#sha256"/>
      <DigestValue>myVsnK/JsOX7sFzexwdRAw9gnTUPoC2U2kLfLsFTroE=</DigestValue>
    </Reference>
  </SignedInfo>
  <SignatureValue>DyN2mixej0Bh4gV7dd+9x2+zwe19CPDaVkbtDWmCwn4O5ukHJ1aVQQQ21+TNu+4SFu07f57WVrMT
UhjJAYPbCLWLwCLtYYlEnBHqBvLXLcQtEkbZmbR6Cm+mgJK+yH8L8z+MqxQ6c79tyjYc4Hor/275
EoaJgjkT2LAxvNFe/UP2dUG4mkRXSqtaZAwazj7QIYzza4/fKwnMC1j45AyOqXhc9ejHrW75Kp1k
TKZSL572DBEdVye78zAf4j+2te5mRWL+j3Lim7JfC3sRWfhKd8W2t698eSQsqG7eOcONQ1YKBOGP
BfabbrdHotvgDWgywz4w+xBAtKzUbfdGX1MiyQ==</SignatureValue>
  <KeyInfo>
    <X509Data>
      <X509Certificate>MIIIlzCCBn+gAwIBAgIQEYySh/O8wvdljHTUij1zCjANBgkqhkiG9w0BAQsFADCBgTEWMBQGA1UEBRMNUlVDODAwODAwOTktMDERMA8GA1UEAxMIVklUIFMuQS4xODA2BgNVBAsML1ByZXN0YWRvciBDdWFsaWZpY2FkbyBkZSBTZXJ2aWNpb3MgZGUgQ29uZmlhbnphMQ0wCwYDVQQKDARJQ1BQMQswCQYDVQQGEwJQWTAeFw0yMzEyMjcxOTAyNDRaFw0yNTEyMjcxOTAyNDRaMIG9MRcwFQYDVQQqDA5BTUFETyBHUkVHT1JJTzEWMBQGA1UEBAwNVE9SUkVTIE1JTFRPUzESMBAGA1UEBRMJQ0kyMTE2MzY3MSUwIwYDVQQDDBxBTUFETyBHUkVHT1JJTyBUT1JSRVMgTUlMVE9TMQswCQYDVQQLDAJGMjE1MDMGA1UECgwsQ0VSVElGSUNBRE8gQ1VBTElGSUNBRE8gREUgRklSTUEgRUxFQ1RST05JQ0ExCzAJBgNVBAYTAlBZMIIBIjANBgkqhkiG9w0BAQEFAAOCAQ8AMIIBCgKCAQEAyilBGuUdZ1wa+LVbZW1mzOPM77tUZu6HS9nR0YPzY406JXdR0m+A0pWlzRNer/uYSW5imnRL88lrs23N2AfQdwOQlnQFmZ4TLWPs3l5NrrK6cFtieAHPITlSIkvOpApZa2WC1rkqo7cCCwk+Yg23xyztG2+F8Z/htihmUde0WW9AxOf3QsEf9sf1TOJUblTkY/QtolTnN/qBLSTDdxhTUSWycHBKksr9nSnjvDwVhTivQLXJqjAWbQHuPWWJiGk4cVcM72WKREH0lXA0C5cHvraXngrEGmpbWVHe0PQ4bi/w8dkhzDZXdWEMDsXwqd6HUIvpHqGxh0v747wpjXTo3wIDAQABo4IDyzCCA8cwDAYDVR0TAQH/BAIwADAOBgNVHQ8BAf8EBAMCBeAwLAYDVR0lAQH/BCIwIAYIKwYBBQUHAwQGCCsGAQUFBwMCBgorBgEEAYI3FAICMB0GA1UdDgQWBBQuwzBUhe6aivEgGsq+hGh0MPWyB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UBgNVHREETTBLgR1BVE9SUkVTLlBZQExPU1RSSUdBTEVT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WpjSOa+bG1gER12VrXMGmE1YBXObFs6d4e+3wSSHTrYTmSVHHK2Y1pXnnML//u0oIqwHGFvhE4Z0q9Bb+BvqndLehJhf1SeE/PZw6082xhds+68rGJyclaYbu2h7b5uX55yfJch8lDjI/FNrhat8UGsQgBlfN0dFGN79bakaCIhD4U9oq0OeFjBCpEzX5J7eqHgL0NCaPLlfWuQloROVLqDhoVU6uu340weNWL2J5iGZ9gdW8npoKWE4LEBqxkU1oicW2D5p64BtWyQZsVIvFbtZJ/lyv7O3oAq/0wfvDEyDlBN3LXEs0U/OFWBSbpyMX9zzPutx61o1LEBJEfm2lWZ53/jlrMVQMS6Sub+DefQMF0kb93ZliBuCv3ywx7ErE06NMenexv8uhvCDo8wUUP5mxTJoYKqiXaR/a1MTIFDEEemexSPklo3q1KMkgoWW2oM9r4ZZiIr47BtaNGXSyqvce8YRy/QvfdMBo5Wl+PlF1iPph6eLExdtJV5eiD79GqFSdAy/DxtNl+zMCLOdqwmBvDkrtE3q/pflTXLb8gh1vQMgahD/gHnnu55d2aZm5W9/jrh8CtJlwyg6NSAsBN7igN3tCUxhVo9FFyaM7M0BpwuRbPQUTBJExfKtxXGXFUgT45BoX66jutPuyIKpwjWNtllvcNHnEl+vEFPhYz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y32Ab4sKcEYt8PZ13v0JJdSoI7886or5MJbdfrl0icg=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cbOZoS3rmdJrti0v0oqULki1IIbvVe/+FIOfgtCDPR4=</DigestValue>
      </Reference>
      <Reference URI="/xl/drawings/drawing10.xml?ContentType=application/vnd.openxmlformats-officedocument.drawing+xml">
        <DigestMethod Algorithm="http://www.w3.org/2001/04/xmlenc#sha256"/>
        <DigestValue>P8qwXgxGp0q4pIWqqoPPyE1Sw9seQu4FLh0KRvAuSes=</DigestValue>
      </Reference>
      <Reference URI="/xl/drawings/drawing11.xml?ContentType=application/vnd.openxmlformats-officedocument.drawing+xml">
        <DigestMethod Algorithm="http://www.w3.org/2001/04/xmlenc#sha256"/>
        <DigestValue>S6dIb88q2mUphNGrFfH4ITnVbtgiJCMySd9fk3nVAOs=</DigestValue>
      </Reference>
      <Reference URI="/xl/drawings/drawing12.xml?ContentType=application/vnd.openxmlformats-officedocument.drawing+xml">
        <DigestMethod Algorithm="http://www.w3.org/2001/04/xmlenc#sha256"/>
        <DigestValue>RfCHOfwgIcBip4VHTh1/uPdUld+hQxlYFVsCJPfqHTs=</DigestValue>
      </Reference>
      <Reference URI="/xl/drawings/drawing13.xml?ContentType=application/vnd.openxmlformats-officedocument.drawing+xml">
        <DigestMethod Algorithm="http://www.w3.org/2001/04/xmlenc#sha256"/>
        <DigestValue>59yoSwn9KH9b99lQTEvNvh1ePNkRxOoBjHuwpVvP65s=</DigestValue>
      </Reference>
      <Reference URI="/xl/drawings/drawing14.xml?ContentType=application/vnd.openxmlformats-officedocument.drawing+xml">
        <DigestMethod Algorithm="http://www.w3.org/2001/04/xmlenc#sha256"/>
        <DigestValue>l1LKtzIwEGj0AyT/9ZgZbFqkZqE6771D0HSuE/MDEtE=</DigestValue>
      </Reference>
      <Reference URI="/xl/drawings/drawing15.xml?ContentType=application/vnd.openxmlformats-officedocument.drawing+xml">
        <DigestMethod Algorithm="http://www.w3.org/2001/04/xmlenc#sha256"/>
        <DigestValue>6IiwOrcqYq8VpL9A7gTRs0+tBFJC/hUEUJ6KDlAFvc8=</DigestValue>
      </Reference>
      <Reference URI="/xl/drawings/drawing16.xml?ContentType=application/vnd.openxmlformats-officedocument.drawing+xml">
        <DigestMethod Algorithm="http://www.w3.org/2001/04/xmlenc#sha256"/>
        <DigestValue>delN1y0+Sv2LfU0kg+5pSyoPkwqgOpMoH/JQxBXr+QE=</DigestValue>
      </Reference>
      <Reference URI="/xl/drawings/drawing17.xml?ContentType=application/vnd.openxmlformats-officedocument.drawing+xml">
        <DigestMethod Algorithm="http://www.w3.org/2001/04/xmlenc#sha256"/>
        <DigestValue>hJEn4v7DFhnOa1WBSJ1AwufRiCsEzMPYioRkQzh9tLc=</DigestValue>
      </Reference>
      <Reference URI="/xl/drawings/drawing18.xml?ContentType=application/vnd.openxmlformats-officedocument.drawing+xml">
        <DigestMethod Algorithm="http://www.w3.org/2001/04/xmlenc#sha256"/>
        <DigestValue>vujwyIiZA+LR14IAqsVQgyzJow7NzCT1+BBfmnqGtnA=</DigestValue>
      </Reference>
      <Reference URI="/xl/drawings/drawing19.xml?ContentType=application/vnd.openxmlformats-officedocument.drawing+xml">
        <DigestMethod Algorithm="http://www.w3.org/2001/04/xmlenc#sha256"/>
        <DigestValue>/2kmASzL8awlrVa9bd2DXzm+kuDrx+BtBeGcvilqOSY=</DigestValue>
      </Reference>
      <Reference URI="/xl/drawings/drawing2.xml?ContentType=application/vnd.openxmlformats-officedocument.drawing+xml">
        <DigestMethod Algorithm="http://www.w3.org/2001/04/xmlenc#sha256"/>
        <DigestValue>8qoPBAUNfNJib3Ibvz3tCw4ibVqNnQefyN5aVi1TtKU=</DigestValue>
      </Reference>
      <Reference URI="/xl/drawings/drawing20.xml?ContentType=application/vnd.openxmlformats-officedocument.drawing+xml">
        <DigestMethod Algorithm="http://www.w3.org/2001/04/xmlenc#sha256"/>
        <DigestValue>AkTR0ry3g2ICDNRrCmubHoJ6E347O1HOd2Ju9eUPAQE=</DigestValue>
      </Reference>
      <Reference URI="/xl/drawings/drawing21.xml?ContentType=application/vnd.openxmlformats-officedocument.drawing+xml">
        <DigestMethod Algorithm="http://www.w3.org/2001/04/xmlenc#sha256"/>
        <DigestValue>PhMAqH8g4gd/Eni1rZjJs/MxQ1o2QlUSEhtpMUNIBiY=</DigestValue>
      </Reference>
      <Reference URI="/xl/drawings/drawing22.xml?ContentType=application/vnd.openxmlformats-officedocument.drawing+xml">
        <DigestMethod Algorithm="http://www.w3.org/2001/04/xmlenc#sha256"/>
        <DigestValue>RtE+poTzcyAZNzdQRR+tlm6X74rCaWTKw4GC+e23dsQ=</DigestValue>
      </Reference>
      <Reference URI="/xl/drawings/drawing23.xml?ContentType=application/vnd.openxmlformats-officedocument.drawing+xml">
        <DigestMethod Algorithm="http://www.w3.org/2001/04/xmlenc#sha256"/>
        <DigestValue>Eq9rtokMTINOpmT6+pAlx0ghWdrgil+dEKEC9Mv3rJY=</DigestValue>
      </Reference>
      <Reference URI="/xl/drawings/drawing24.xml?ContentType=application/vnd.openxmlformats-officedocument.drawing+xml">
        <DigestMethod Algorithm="http://www.w3.org/2001/04/xmlenc#sha256"/>
        <DigestValue>VoDjOiwnnTl0F4r36xAwlo2eB8WlQVzH7RMqoiu0hsQ=</DigestValue>
      </Reference>
      <Reference URI="/xl/drawings/drawing25.xml?ContentType=application/vnd.openxmlformats-officedocument.drawing+xml">
        <DigestMethod Algorithm="http://www.w3.org/2001/04/xmlenc#sha256"/>
        <DigestValue>hTSAZGv9vh7Z3L2eYZuU2foKorK2WWspi+4BgdDmdHg=</DigestValue>
      </Reference>
      <Reference URI="/xl/drawings/drawing26.xml?ContentType=application/vnd.openxmlformats-officedocument.drawing+xml">
        <DigestMethod Algorithm="http://www.w3.org/2001/04/xmlenc#sha256"/>
        <DigestValue>0bMSxPJRqkQ1evsnzdqg3w1GaDpFbw6xCBrhrd20GOc=</DigestValue>
      </Reference>
      <Reference URI="/xl/drawings/drawing27.xml?ContentType=application/vnd.openxmlformats-officedocument.drawing+xml">
        <DigestMethod Algorithm="http://www.w3.org/2001/04/xmlenc#sha256"/>
        <DigestValue>UKNcUkWHsPPLbeIdPPWzh20p89rdmPNVUFWJvjq4JXw=</DigestValue>
      </Reference>
      <Reference URI="/xl/drawings/drawing28.xml?ContentType=application/vnd.openxmlformats-officedocument.drawing+xml">
        <DigestMethod Algorithm="http://www.w3.org/2001/04/xmlenc#sha256"/>
        <DigestValue>LtfQILLz86f7e/nae3+ywo2G8gJ/6040t6Mt4Cafsgs=</DigestValue>
      </Reference>
      <Reference URI="/xl/drawings/drawing29.xml?ContentType=application/vnd.openxmlformats-officedocument.drawing+xml">
        <DigestMethod Algorithm="http://www.w3.org/2001/04/xmlenc#sha256"/>
        <DigestValue>vLaUSkIG8Q7z735OkfawInG+VZflEfIgTZKxClqeghA=</DigestValue>
      </Reference>
      <Reference URI="/xl/drawings/drawing3.xml?ContentType=application/vnd.openxmlformats-officedocument.drawing+xml">
        <DigestMethod Algorithm="http://www.w3.org/2001/04/xmlenc#sha256"/>
        <DigestValue>UHJrDykaPZb7AsDTs+NZYWMdPOw6ps0jV9vq9iR7pMo=</DigestValue>
      </Reference>
      <Reference URI="/xl/drawings/drawing30.xml?ContentType=application/vnd.openxmlformats-officedocument.drawing+xml">
        <DigestMethod Algorithm="http://www.w3.org/2001/04/xmlenc#sha256"/>
        <DigestValue>Wg9eZCTzjLAASgzePK2tJwiVNQP1ktihVZ1yzq2vt5w=</DigestValue>
      </Reference>
      <Reference URI="/xl/drawings/drawing31.xml?ContentType=application/vnd.openxmlformats-officedocument.drawing+xml">
        <DigestMethod Algorithm="http://www.w3.org/2001/04/xmlenc#sha256"/>
        <DigestValue>RUaERgTrouDF/ZLBRkNfI87ebIzONX+7hHeNRhsehaA=</DigestValue>
      </Reference>
      <Reference URI="/xl/drawings/drawing32.xml?ContentType=application/vnd.openxmlformats-officedocument.drawing+xml">
        <DigestMethod Algorithm="http://www.w3.org/2001/04/xmlenc#sha256"/>
        <DigestValue>1KHlzADIL24WZq+Rfb5Cb2rJKgTXvOKkpv3cxtOKfuo=</DigestValue>
      </Reference>
      <Reference URI="/xl/drawings/drawing33.xml?ContentType=application/vnd.openxmlformats-officedocument.drawing+xml">
        <DigestMethod Algorithm="http://www.w3.org/2001/04/xmlenc#sha256"/>
        <DigestValue>esczcgcEk9Xk4CiKIq+F1BXmMscstluQGtFPyloKvlQ=</DigestValue>
      </Reference>
      <Reference URI="/xl/drawings/drawing34.xml?ContentType=application/vnd.openxmlformats-officedocument.drawing+xml">
        <DigestMethod Algorithm="http://www.w3.org/2001/04/xmlenc#sha256"/>
        <DigestValue>VGfa+fkzM9AH7kG0XxF3nLak6VePyjWn67WYX3e+S1s=</DigestValue>
      </Reference>
      <Reference URI="/xl/drawings/drawing35.xml?ContentType=application/vnd.openxmlformats-officedocument.drawing+xml">
        <DigestMethod Algorithm="http://www.w3.org/2001/04/xmlenc#sha256"/>
        <DigestValue>MFoaviWjUfeu+ShcFkJN9yr0hWeyEHws0hoamU1/LzY=</DigestValue>
      </Reference>
      <Reference URI="/xl/drawings/drawing36.xml?ContentType=application/vnd.openxmlformats-officedocument.drawing+xml">
        <DigestMethod Algorithm="http://www.w3.org/2001/04/xmlenc#sha256"/>
        <DigestValue>lsMIk4Z2NAiNwAXImhyduPMXXgLez75dpcDXDKrA5E4=</DigestValue>
      </Reference>
      <Reference URI="/xl/drawings/drawing37.xml?ContentType=application/vnd.openxmlformats-officedocument.drawing+xml">
        <DigestMethod Algorithm="http://www.w3.org/2001/04/xmlenc#sha256"/>
        <DigestValue>Zh2msXnVdZPCLow0Le4M5tcwqD9TGQn5H59d4KhS9A4=</DigestValue>
      </Reference>
      <Reference URI="/xl/drawings/drawing38.xml?ContentType=application/vnd.openxmlformats-officedocument.drawing+xml">
        <DigestMethod Algorithm="http://www.w3.org/2001/04/xmlenc#sha256"/>
        <DigestValue>2WMKRmgOXEUsuyI9h8gZDC8s0TwXbRr6w/I5xoIsRJI=</DigestValue>
      </Reference>
      <Reference URI="/xl/drawings/drawing39.xml?ContentType=application/vnd.openxmlformats-officedocument.drawing+xml">
        <DigestMethod Algorithm="http://www.w3.org/2001/04/xmlenc#sha256"/>
        <DigestValue>tLelMsrfqYWTt4MykCxGt+M7b3ZZgoZuXfOoWx2np6E=</DigestValue>
      </Reference>
      <Reference URI="/xl/drawings/drawing4.xml?ContentType=application/vnd.openxmlformats-officedocument.drawing+xml">
        <DigestMethod Algorithm="http://www.w3.org/2001/04/xmlenc#sha256"/>
        <DigestValue>DiTft24UnaDMnB5yHhabuOf+nPe56YEZOPFkkkth0NQ=</DigestValue>
      </Reference>
      <Reference URI="/xl/drawings/drawing40.xml?ContentType=application/vnd.openxmlformats-officedocument.drawing+xml">
        <DigestMethod Algorithm="http://www.w3.org/2001/04/xmlenc#sha256"/>
        <DigestValue>CrIq6ei1nenE3/JBJH52mcHwA+sQtxOT8m9ri/TB1Jg=</DigestValue>
      </Reference>
      <Reference URI="/xl/drawings/drawing41.xml?ContentType=application/vnd.openxmlformats-officedocument.drawing+xml">
        <DigestMethod Algorithm="http://www.w3.org/2001/04/xmlenc#sha256"/>
        <DigestValue>YMVr/+BDwZ1735h1RXEPOxAKI3JirMdBrZ+OoDu8Ak4=</DigestValue>
      </Reference>
      <Reference URI="/xl/drawings/drawing42.xml?ContentType=application/vnd.openxmlformats-officedocument.drawing+xml">
        <DigestMethod Algorithm="http://www.w3.org/2001/04/xmlenc#sha256"/>
        <DigestValue>7dHvshVrjR+v0/0bb/RZmtNsgYsLIk+Y5aZ1slEU/3o=</DigestValue>
      </Reference>
      <Reference URI="/xl/drawings/drawing43.xml?ContentType=application/vnd.openxmlformats-officedocument.drawing+xml">
        <DigestMethod Algorithm="http://www.w3.org/2001/04/xmlenc#sha256"/>
        <DigestValue>7HziODniXCnQTxM8kYsPY7BPqKdbfZdSj9A+R2fqc4Q=</DigestValue>
      </Reference>
      <Reference URI="/xl/drawings/drawing44.xml?ContentType=application/vnd.openxmlformats-officedocument.drawing+xml">
        <DigestMethod Algorithm="http://www.w3.org/2001/04/xmlenc#sha256"/>
        <DigestValue>L02fot/77Z/u2jejKbv8FZ5oScuYdFCc3PcwKXJ/jPc=</DigestValue>
      </Reference>
      <Reference URI="/xl/drawings/drawing45.xml?ContentType=application/vnd.openxmlformats-officedocument.drawing+xml">
        <DigestMethod Algorithm="http://www.w3.org/2001/04/xmlenc#sha256"/>
        <DigestValue>oj9psC93vdyScwA07gHexqyUhgpgQOnStg5p0S1QW70=</DigestValue>
      </Reference>
      <Reference URI="/xl/drawings/drawing46.xml?ContentType=application/vnd.openxmlformats-officedocument.drawing+xml">
        <DigestMethod Algorithm="http://www.w3.org/2001/04/xmlenc#sha256"/>
        <DigestValue>Q6cWsWlvjHGYqdtM48IR2UAxIgjN1tUABlpzlZlQjmk=</DigestValue>
      </Reference>
      <Reference URI="/xl/drawings/drawing5.xml?ContentType=application/vnd.openxmlformats-officedocument.drawing+xml">
        <DigestMethod Algorithm="http://www.w3.org/2001/04/xmlenc#sha256"/>
        <DigestValue>CP6yHKa+BY63NukrY5NKrX/612iz7ivfH9BS0GsZijU=</DigestValue>
      </Reference>
      <Reference URI="/xl/drawings/drawing6.xml?ContentType=application/vnd.openxmlformats-officedocument.drawing+xml">
        <DigestMethod Algorithm="http://www.w3.org/2001/04/xmlenc#sha256"/>
        <DigestValue>thxAhZPNyDEfkXdenmZNDtWAOtOFV1cZ7tB0p2t+BBg=</DigestValue>
      </Reference>
      <Reference URI="/xl/drawings/drawing7.xml?ContentType=application/vnd.openxmlformats-officedocument.drawing+xml">
        <DigestMethod Algorithm="http://www.w3.org/2001/04/xmlenc#sha256"/>
        <DigestValue>mInig7i2Yp8npVQhDKs9sHrixySYhFVYZs3Ta6pzFrg=</DigestValue>
      </Reference>
      <Reference URI="/xl/drawings/drawing8.xml?ContentType=application/vnd.openxmlformats-officedocument.drawing+xml">
        <DigestMethod Algorithm="http://www.w3.org/2001/04/xmlenc#sha256"/>
        <DigestValue>04czLaDaQwFCZXOGW0AIA7++LJWutPxBKt0QYRB6oTY=</DigestValue>
      </Reference>
      <Reference URI="/xl/drawings/drawing9.xml?ContentType=application/vnd.openxmlformats-officedocument.drawing+xml">
        <DigestMethod Algorithm="http://www.w3.org/2001/04/xmlenc#sha256"/>
        <DigestValue>m5hnN3OtkpbV77RVIYwWrE81tcZMdeQGkTE0s155xRA=</DigestValue>
      </Reference>
      <Reference URI="/xl/drawings/vmlDrawing1.vml?ContentType=application/vnd.openxmlformats-officedocument.vmlDrawing">
        <DigestMethod Algorithm="http://www.w3.org/2001/04/xmlenc#sha256"/>
        <DigestValue>cKOHyjtuyUhyXTudQ4vjg4qx/0iMp9+2ONxvyi8qutE=</DigestValue>
      </Reference>
      <Reference URI="/xl/media/image1.png?ContentType=image/png">
        <DigestMethod Algorithm="http://www.w3.org/2001/04/xmlenc#sha256"/>
        <DigestValue>JzON6w1A9i2HL2X1Mr8a1MW/DOkk6Vbu8LSuY+YBIXM=</DigestValue>
      </Reference>
      <Reference URI="/xl/media/image2.emf?ContentType=image/x-emf">
        <DigestMethod Algorithm="http://www.w3.org/2001/04/xmlenc#sha256"/>
        <DigestValue>ALfBrNe6Lib3cLQSvxSyFCEWhgaQ4KTYoeutk30E+I8=</DigestValue>
      </Reference>
      <Reference URI="/xl/media/image3.emf?ContentType=image/x-emf">
        <DigestMethod Algorithm="http://www.w3.org/2001/04/xmlenc#sha256"/>
        <DigestValue>SH1qcTW0oOetgrWly3/+q4pY4HlBd8n5Nw6+RT62qew=</DigestValue>
      </Reference>
      <Reference URI="/xl/media/image4.emf?ContentType=image/x-emf">
        <DigestMethod Algorithm="http://www.w3.org/2001/04/xmlenc#sha256"/>
        <DigestValue>X/qOpWufjz2FsCyYr7cijv6Pzfrfs87Fjjrah7bu4mQ=</DigestValue>
      </Reference>
      <Reference URI="/xl/printerSettings/printerSettings1.bin?ContentType=application/vnd.openxmlformats-officedocument.spreadsheetml.printerSettings">
        <DigestMethod Algorithm="http://www.w3.org/2001/04/xmlenc#sha256"/>
        <DigestValue>uxgGAf2mWYRsqIUkBqo632vDTzisPg1V+qKnXfq30rU=</DigestValue>
      </Reference>
      <Reference URI="/xl/printerSettings/printerSettings10.bin?ContentType=application/vnd.openxmlformats-officedocument.spreadsheetml.printerSettings">
        <DigestMethod Algorithm="http://www.w3.org/2001/04/xmlenc#sha256"/>
        <DigestValue>SzbxA62us1LaMVhiznzbZ3mQstPQEl/Ij1VoQPF17SY=</DigestValue>
      </Reference>
      <Reference URI="/xl/printerSettings/printerSettings11.bin?ContentType=application/vnd.openxmlformats-officedocument.spreadsheetml.printerSettings">
        <DigestMethod Algorithm="http://www.w3.org/2001/04/xmlenc#sha256"/>
        <DigestValue>Xx6CcAcMEVgdovm0S/JmN0wXd81jCcXLbHN1Lvm3iaU=</DigestValue>
      </Reference>
      <Reference URI="/xl/printerSettings/printerSettings12.bin?ContentType=application/vnd.openxmlformats-officedocument.spreadsheetml.printerSettings">
        <DigestMethod Algorithm="http://www.w3.org/2001/04/xmlenc#sha256"/>
        <DigestValue>Xx6CcAcMEVgdovm0S/JmN0wXd81jCcXLbHN1Lvm3iaU=</DigestValue>
      </Reference>
      <Reference URI="/xl/printerSettings/printerSettings13.bin?ContentType=application/vnd.openxmlformats-officedocument.spreadsheetml.printerSettings">
        <DigestMethod Algorithm="http://www.w3.org/2001/04/xmlenc#sha256"/>
        <DigestValue>Xx6CcAcMEVgdovm0S/JmN0wXd81jCcXLbHN1Lvm3iaU=</DigestValue>
      </Reference>
      <Reference URI="/xl/printerSettings/printerSettings14.bin?ContentType=application/vnd.openxmlformats-officedocument.spreadsheetml.printerSettings">
        <DigestMethod Algorithm="http://www.w3.org/2001/04/xmlenc#sha256"/>
        <DigestValue>BV4HsA3OxPRvVOY9mWaUDXup3UK4kkgyRCTbANcZwXU=</DigestValue>
      </Reference>
      <Reference URI="/xl/printerSettings/printerSettings15.bin?ContentType=application/vnd.openxmlformats-officedocument.spreadsheetml.printerSettings">
        <DigestMethod Algorithm="http://www.w3.org/2001/04/xmlenc#sha256"/>
        <DigestValue>mf9sfk5elQCZVaP4iWECh2VUfdbgBPewoAnrzpLQIbk=</DigestValue>
      </Reference>
      <Reference URI="/xl/printerSettings/printerSettings16.bin?ContentType=application/vnd.openxmlformats-officedocument.spreadsheetml.printerSettings">
        <DigestMethod Algorithm="http://www.w3.org/2001/04/xmlenc#sha256"/>
        <DigestValue>SzbxA62us1LaMVhiznzbZ3mQstPQEl/Ij1VoQPF17SY=</DigestValue>
      </Reference>
      <Reference URI="/xl/printerSettings/printerSettings17.bin?ContentType=application/vnd.openxmlformats-officedocument.spreadsheetml.printerSettings">
        <DigestMethod Algorithm="http://www.w3.org/2001/04/xmlenc#sha256"/>
        <DigestValue>SzbxA62us1LaMVhiznzbZ3mQstPQEl/Ij1VoQPF17SY=</DigestValue>
      </Reference>
      <Reference URI="/xl/printerSettings/printerSettings18.bin?ContentType=application/vnd.openxmlformats-officedocument.spreadsheetml.printerSettings">
        <DigestMethod Algorithm="http://www.w3.org/2001/04/xmlenc#sha256"/>
        <DigestValue>SzbxA62us1LaMVhiznzbZ3mQstPQEl/Ij1VoQPF17SY=</DigestValue>
      </Reference>
      <Reference URI="/xl/printerSettings/printerSettings19.bin?ContentType=application/vnd.openxmlformats-officedocument.spreadsheetml.printerSettings">
        <DigestMethod Algorithm="http://www.w3.org/2001/04/xmlenc#sha256"/>
        <DigestValue>PkZuqnIDGcDukPJv6W8QoytS3j/yxkA/NJJUWZHDq7s=</DigestValue>
      </Reference>
      <Reference URI="/xl/printerSettings/printerSettings2.bin?ContentType=application/vnd.openxmlformats-officedocument.spreadsheetml.printerSettings">
        <DigestMethod Algorithm="http://www.w3.org/2001/04/xmlenc#sha256"/>
        <DigestValue>JwVL9U8u4pOr6No1gWmIKi/iI4AsYZkoq2kTqbIuylg=</DigestValue>
      </Reference>
      <Reference URI="/xl/printerSettings/printerSettings20.bin?ContentType=application/vnd.openxmlformats-officedocument.spreadsheetml.printerSettings">
        <DigestMethod Algorithm="http://www.w3.org/2001/04/xmlenc#sha256"/>
        <DigestValue>PkZuqnIDGcDukPJv6W8QoytS3j/yxkA/NJJUWZHDq7s=</DigestValue>
      </Reference>
      <Reference URI="/xl/printerSettings/printerSettings21.bin?ContentType=application/vnd.openxmlformats-officedocument.spreadsheetml.printerSettings">
        <DigestMethod Algorithm="http://www.w3.org/2001/04/xmlenc#sha256"/>
        <DigestValue>SzbxA62us1LaMVhiznzbZ3mQstPQEl/Ij1VoQPF17SY=</DigestValue>
      </Reference>
      <Reference URI="/xl/printerSettings/printerSettings22.bin?ContentType=application/vnd.openxmlformats-officedocument.spreadsheetml.printerSettings">
        <DigestMethod Algorithm="http://www.w3.org/2001/04/xmlenc#sha256"/>
        <DigestValue>SzbxA62us1LaMVhiznzbZ3mQstPQEl/Ij1VoQPF17SY=</DigestValue>
      </Reference>
      <Reference URI="/xl/printerSettings/printerSettings23.bin?ContentType=application/vnd.openxmlformats-officedocument.spreadsheetml.printerSettings">
        <DigestMethod Algorithm="http://www.w3.org/2001/04/xmlenc#sha256"/>
        <DigestValue>BV4HsA3OxPRvVOY9mWaUDXup3UK4kkgyRCTbANcZwXU=</DigestValue>
      </Reference>
      <Reference URI="/xl/printerSettings/printerSettings24.bin?ContentType=application/vnd.openxmlformats-officedocument.spreadsheetml.printerSettings">
        <DigestMethod Algorithm="http://www.w3.org/2001/04/xmlenc#sha256"/>
        <DigestValue>SzbxA62us1LaMVhiznzbZ3mQstPQEl/Ij1VoQPF17SY=</DigestValue>
      </Reference>
      <Reference URI="/xl/printerSettings/printerSettings25.bin?ContentType=application/vnd.openxmlformats-officedocument.spreadsheetml.printerSettings">
        <DigestMethod Algorithm="http://www.w3.org/2001/04/xmlenc#sha256"/>
        <DigestValue>Xx6CcAcMEVgdovm0S/JmN0wXd81jCcXLbHN1Lvm3iaU=</DigestValue>
      </Reference>
      <Reference URI="/xl/printerSettings/printerSettings26.bin?ContentType=application/vnd.openxmlformats-officedocument.spreadsheetml.printerSettings">
        <DigestMethod Algorithm="http://www.w3.org/2001/04/xmlenc#sha256"/>
        <DigestValue>Ht2KSlSRws+rSEKxpffsaD1kKt/2yzY2c4b9btL+N5g=</DigestValue>
      </Reference>
      <Reference URI="/xl/printerSettings/printerSettings27.bin?ContentType=application/vnd.openxmlformats-officedocument.spreadsheetml.printerSettings">
        <DigestMethod Algorithm="http://www.w3.org/2001/04/xmlenc#sha256"/>
        <DigestValue>SzbxA62us1LaMVhiznzbZ3mQstPQEl/Ij1VoQPF17SY=</DigestValue>
      </Reference>
      <Reference URI="/xl/printerSettings/printerSettings28.bin?ContentType=application/vnd.openxmlformats-officedocument.spreadsheetml.printerSettings">
        <DigestMethod Algorithm="http://www.w3.org/2001/04/xmlenc#sha256"/>
        <DigestValue>SzbxA62us1LaMVhiznzbZ3mQstPQEl/Ij1VoQPF17SY=</DigestValue>
      </Reference>
      <Reference URI="/xl/printerSettings/printerSettings29.bin?ContentType=application/vnd.openxmlformats-officedocument.spreadsheetml.printerSettings">
        <DigestMethod Algorithm="http://www.w3.org/2001/04/xmlenc#sha256"/>
        <DigestValue>SzbxA62us1LaMVhiznzbZ3mQstPQEl/Ij1VoQPF17SY=</DigestValue>
      </Reference>
      <Reference URI="/xl/printerSettings/printerSettings3.bin?ContentType=application/vnd.openxmlformats-officedocument.spreadsheetml.printerSettings">
        <DigestMethod Algorithm="http://www.w3.org/2001/04/xmlenc#sha256"/>
        <DigestValue>d1PNE6fjpqHIenQWbD0SP7BFaENIMrCwiQbZMN0oUvM=</DigestValue>
      </Reference>
      <Reference URI="/xl/printerSettings/printerSettings30.bin?ContentType=application/vnd.openxmlformats-officedocument.spreadsheetml.printerSettings">
        <DigestMethod Algorithm="http://www.w3.org/2001/04/xmlenc#sha256"/>
        <DigestValue>SzbxA62us1LaMVhiznzbZ3mQstPQEl/Ij1VoQPF17SY=</DigestValue>
      </Reference>
      <Reference URI="/xl/printerSettings/printerSettings31.bin?ContentType=application/vnd.openxmlformats-officedocument.spreadsheetml.printerSettings">
        <DigestMethod Algorithm="http://www.w3.org/2001/04/xmlenc#sha256"/>
        <DigestValue>Xx6CcAcMEVgdovm0S/JmN0wXd81jCcXLbHN1Lvm3iaU=</DigestValue>
      </Reference>
      <Reference URI="/xl/printerSettings/printerSettings32.bin?ContentType=application/vnd.openxmlformats-officedocument.spreadsheetml.printerSettings">
        <DigestMethod Algorithm="http://www.w3.org/2001/04/xmlenc#sha256"/>
        <DigestValue>SzbxA62us1LaMVhiznzbZ3mQstPQEl/Ij1VoQPF17SY=</DigestValue>
      </Reference>
      <Reference URI="/xl/printerSettings/printerSettings33.bin?ContentType=application/vnd.openxmlformats-officedocument.spreadsheetml.printerSettings">
        <DigestMethod Algorithm="http://www.w3.org/2001/04/xmlenc#sha256"/>
        <DigestValue>SzbxA62us1LaMVhiznzbZ3mQstPQEl/Ij1VoQPF17SY=</DigestValue>
      </Reference>
      <Reference URI="/xl/printerSettings/printerSettings34.bin?ContentType=application/vnd.openxmlformats-officedocument.spreadsheetml.printerSettings">
        <DigestMethod Algorithm="http://www.w3.org/2001/04/xmlenc#sha256"/>
        <DigestValue>SzbxA62us1LaMVhiznzbZ3mQstPQEl/Ij1VoQPF17SY=</DigestValue>
      </Reference>
      <Reference URI="/xl/printerSettings/printerSettings35.bin?ContentType=application/vnd.openxmlformats-officedocument.spreadsheetml.printerSettings">
        <DigestMethod Algorithm="http://www.w3.org/2001/04/xmlenc#sha256"/>
        <DigestValue>Ht2KSlSRws+rSEKxpffsaD1kKt/2yzY2c4b9btL+N5g=</DigestValue>
      </Reference>
      <Reference URI="/xl/printerSettings/printerSettings36.bin?ContentType=application/vnd.openxmlformats-officedocument.spreadsheetml.printerSettings">
        <DigestMethod Algorithm="http://www.w3.org/2001/04/xmlenc#sha256"/>
        <DigestValue>SzbxA62us1LaMVhiznzbZ3mQstPQEl/Ij1VoQPF17SY=</DigestValue>
      </Reference>
      <Reference URI="/xl/printerSettings/printerSettings37.bin?ContentType=application/vnd.openxmlformats-officedocument.spreadsheetml.printerSettings">
        <DigestMethod Algorithm="http://www.w3.org/2001/04/xmlenc#sha256"/>
        <DigestValue>SzbxA62us1LaMVhiznzbZ3mQstPQEl/Ij1VoQPF17SY=</DigestValue>
      </Reference>
      <Reference URI="/xl/printerSettings/printerSettings38.bin?ContentType=application/vnd.openxmlformats-officedocument.spreadsheetml.printerSettings">
        <DigestMethod Algorithm="http://www.w3.org/2001/04/xmlenc#sha256"/>
        <DigestValue>SzbxA62us1LaMVhiznzbZ3mQstPQEl/Ij1VoQPF17SY=</DigestValue>
      </Reference>
      <Reference URI="/xl/printerSettings/printerSettings39.bin?ContentType=application/vnd.openxmlformats-officedocument.spreadsheetml.printerSettings">
        <DigestMethod Algorithm="http://www.w3.org/2001/04/xmlenc#sha256"/>
        <DigestValue>SzbxA62us1LaMVhiznzbZ3mQstPQEl/Ij1VoQPF17SY=</DigestValue>
      </Reference>
      <Reference URI="/xl/printerSettings/printerSettings4.bin?ContentType=application/vnd.openxmlformats-officedocument.spreadsheetml.printerSettings">
        <DigestMethod Algorithm="http://www.w3.org/2001/04/xmlenc#sha256"/>
        <DigestValue>UPTzpJ1ZfLDFXYcZ5bUCd4XY4epnjfn6YX+LfrYa/7A=</DigestValue>
      </Reference>
      <Reference URI="/xl/printerSettings/printerSettings40.bin?ContentType=application/vnd.openxmlformats-officedocument.spreadsheetml.printerSettings">
        <DigestMethod Algorithm="http://www.w3.org/2001/04/xmlenc#sha256"/>
        <DigestValue>SzbxA62us1LaMVhiznzbZ3mQstPQEl/Ij1VoQPF17SY=</DigestValue>
      </Reference>
      <Reference URI="/xl/printerSettings/printerSettings41.bin?ContentType=application/vnd.openxmlformats-officedocument.spreadsheetml.printerSettings">
        <DigestMethod Algorithm="http://www.w3.org/2001/04/xmlenc#sha256"/>
        <DigestValue>SzbxA62us1LaMVhiznzbZ3mQstPQEl/Ij1VoQPF17SY=</DigestValue>
      </Reference>
      <Reference URI="/xl/printerSettings/printerSettings42.bin?ContentType=application/vnd.openxmlformats-officedocument.spreadsheetml.printerSettings">
        <DigestMethod Algorithm="http://www.w3.org/2001/04/xmlenc#sha256"/>
        <DigestValue>Ht2KSlSRws+rSEKxpffsaD1kKt/2yzY2c4b9btL+N5g=</DigestValue>
      </Reference>
      <Reference URI="/xl/printerSettings/printerSettings43.bin?ContentType=application/vnd.openxmlformats-officedocument.spreadsheetml.printerSettings">
        <DigestMethod Algorithm="http://www.w3.org/2001/04/xmlenc#sha256"/>
        <DigestValue>Ht2KSlSRws+rSEKxpffsaD1kKt/2yzY2c4b9btL+N5g=</DigestValue>
      </Reference>
      <Reference URI="/xl/printerSettings/printerSettings44.bin?ContentType=application/vnd.openxmlformats-officedocument.spreadsheetml.printerSettings">
        <DigestMethod Algorithm="http://www.w3.org/2001/04/xmlenc#sha256"/>
        <DigestValue>NnH0iJfVp653haQz0QDZuDDdt3wFsD2PuMqX2TW4VAs=</DigestValue>
      </Reference>
      <Reference URI="/xl/printerSettings/printerSettings45.bin?ContentType=application/vnd.openxmlformats-officedocument.spreadsheetml.printerSettings">
        <DigestMethod Algorithm="http://www.w3.org/2001/04/xmlenc#sha256"/>
        <DigestValue>SzbxA62us1LaMVhiznzbZ3mQstPQEl/Ij1VoQPF17SY=</DigestValue>
      </Reference>
      <Reference URI="/xl/printerSettings/printerSettings46.bin?ContentType=application/vnd.openxmlformats-officedocument.spreadsheetml.printerSettings">
        <DigestMethod Algorithm="http://www.w3.org/2001/04/xmlenc#sha256"/>
        <DigestValue>3xBgT/ufiJdcWKlM7ebuWc4i/QuO1pH12GxtCMb7Ikk=</DigestValue>
      </Reference>
      <Reference URI="/xl/printerSettings/printerSettings5.bin?ContentType=application/vnd.openxmlformats-officedocument.spreadsheetml.printerSettings">
        <DigestMethod Algorithm="http://www.w3.org/2001/04/xmlenc#sha256"/>
        <DigestValue>tGdTNp6QeYgVcFI24eEOQoQ9xOAbbZ4JzUoj3pTLW1U=</DigestValue>
      </Reference>
      <Reference URI="/xl/printerSettings/printerSettings6.bin?ContentType=application/vnd.openxmlformats-officedocument.spreadsheetml.printerSettings">
        <DigestMethod Algorithm="http://www.w3.org/2001/04/xmlenc#sha256"/>
        <DigestValue>sjSEG/KrwuGEmHCdKGk4Xqp2OntangDloLmJtaDKQos=</DigestValue>
      </Reference>
      <Reference URI="/xl/printerSettings/printerSettings7.bin?ContentType=application/vnd.openxmlformats-officedocument.spreadsheetml.printerSettings">
        <DigestMethod Algorithm="http://www.w3.org/2001/04/xmlenc#sha256"/>
        <DigestValue>JwVL9U8u4pOr6No1gWmIKi/iI4AsYZkoq2kTqbIuylg=</DigestValue>
      </Reference>
      <Reference URI="/xl/printerSettings/printerSettings8.bin?ContentType=application/vnd.openxmlformats-officedocument.spreadsheetml.printerSettings">
        <DigestMethod Algorithm="http://www.w3.org/2001/04/xmlenc#sha256"/>
        <DigestValue>Zl+NA13jOVGJhO4WIbZO1URSIKwjy8Mj5UNnYGF6JRA=</DigestValue>
      </Reference>
      <Reference URI="/xl/printerSettings/printerSettings9.bin?ContentType=application/vnd.openxmlformats-officedocument.spreadsheetml.printerSettings">
        <DigestMethod Algorithm="http://www.w3.org/2001/04/xmlenc#sha256"/>
        <DigestValue>Xx6CcAcMEVgdovm0S/JmN0wXd81jCcXLbHN1Lvm3iaU=</DigestValue>
      </Reference>
      <Reference URI="/xl/sharedStrings.xml?ContentType=application/vnd.openxmlformats-officedocument.spreadsheetml.sharedStrings+xml">
        <DigestMethod Algorithm="http://www.w3.org/2001/04/xmlenc#sha256"/>
        <DigestValue>qSqoRQt5P8Sp+Pc+E23Py3uVh1K6AXdZ7d9TQIIqxjQ=</DigestValue>
      </Reference>
      <Reference URI="/xl/styles.xml?ContentType=application/vnd.openxmlformats-officedocument.spreadsheetml.styles+xml">
        <DigestMethod Algorithm="http://www.w3.org/2001/04/xmlenc#sha256"/>
        <DigestValue>1vZ5QBCUk66Gvg/W2j0vs75eSK4NLG1T5C0ffxf2elw=</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V4GYuOuJJu733vlqa649HK/UT/RVnyG68AO6P9ZeB7o=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TD/e4Kztk1PznfONGa/8bdv97gM8rknhWfv6/MxV+VI=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+lsDeEQPJ+IgU8sp723r2+WNzWFBEoow9PeRsgI2IRg=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ccQTdSGWqTOAKPW1w3TNqSLtj3vr+xjE4n8rWujm/R0=</DigestValue>
      </Reference>
      <Reference URI="/xl/worksheets/sheet10.xml?ContentType=application/vnd.openxmlformats-officedocument.spreadsheetml.worksheet+xml">
        <DigestMethod Algorithm="http://www.w3.org/2001/04/xmlenc#sha256"/>
        <DigestValue>e1bsapBbiCmlpDAPDluFcJ6yiHUfhkL4K3yE0xDX2fA=</DigestValue>
      </Reference>
      <Reference URI="/xl/worksheets/sheet11.xml?ContentType=application/vnd.openxmlformats-officedocument.spreadsheetml.worksheet+xml">
        <DigestMethod Algorithm="http://www.w3.org/2001/04/xmlenc#sha256"/>
        <DigestValue>+UnpZZKjGqeHHqKThXm5qB8m3kVvbPJG8wx4sMMa604=</DigestValue>
      </Reference>
      <Reference URI="/xl/worksheets/sheet12.xml?ContentType=application/vnd.openxmlformats-officedocument.spreadsheetml.worksheet+xml">
        <DigestMethod Algorithm="http://www.w3.org/2001/04/xmlenc#sha256"/>
        <DigestValue>aWPP6syXbcLNvnZdwy7tflh30WcSf9xjgOomBEEbxY8=</DigestValue>
      </Reference>
      <Reference URI="/xl/worksheets/sheet13.xml?ContentType=application/vnd.openxmlformats-officedocument.spreadsheetml.worksheet+xml">
        <DigestMethod Algorithm="http://www.w3.org/2001/04/xmlenc#sha256"/>
        <DigestValue>WxgNrQtttxXxwVy+Xt0U1I7hFZQUGOmQAFu3+WryjVo=</DigestValue>
      </Reference>
      <Reference URI="/xl/worksheets/sheet14.xml?ContentType=application/vnd.openxmlformats-officedocument.spreadsheetml.worksheet+xml">
        <DigestMethod Algorithm="http://www.w3.org/2001/04/xmlenc#sha256"/>
        <DigestValue>k+s/2OTkw29kGqyrLdSCLNNXDmx9jj8ynq1EeBOchr4=</DigestValue>
      </Reference>
      <Reference URI="/xl/worksheets/sheet15.xml?ContentType=application/vnd.openxmlformats-officedocument.spreadsheetml.worksheet+xml">
        <DigestMethod Algorithm="http://www.w3.org/2001/04/xmlenc#sha256"/>
        <DigestValue>Vcb5dOcuDW4w9Bdil/wM/SXE+vqa1iLd/mjkzWNKCgM=</DigestValue>
      </Reference>
      <Reference URI="/xl/worksheets/sheet16.xml?ContentType=application/vnd.openxmlformats-officedocument.spreadsheetml.worksheet+xml">
        <DigestMethod Algorithm="http://www.w3.org/2001/04/xmlenc#sha256"/>
        <DigestValue>r7hYVTSW8rtrrSHiQcmYOjFpb2GWyB7JgNIxD65iL3g=</DigestValue>
      </Reference>
      <Reference URI="/xl/worksheets/sheet17.xml?ContentType=application/vnd.openxmlformats-officedocument.spreadsheetml.worksheet+xml">
        <DigestMethod Algorithm="http://www.w3.org/2001/04/xmlenc#sha256"/>
        <DigestValue>J5t/1B8kl7bQAiX+PPOX+zrNri7ZaSE1wHk35DKai9U=</DigestValue>
      </Reference>
      <Reference URI="/xl/worksheets/sheet18.xml?ContentType=application/vnd.openxmlformats-officedocument.spreadsheetml.worksheet+xml">
        <DigestMethod Algorithm="http://www.w3.org/2001/04/xmlenc#sha256"/>
        <DigestValue>TgCLPlCx+Wl3OIJlRm5y/Wh6mJjxeUWyxNdFx/81tLI=</DigestValue>
      </Reference>
      <Reference URI="/xl/worksheets/sheet19.xml?ContentType=application/vnd.openxmlformats-officedocument.spreadsheetml.worksheet+xml">
        <DigestMethod Algorithm="http://www.w3.org/2001/04/xmlenc#sha256"/>
        <DigestValue>gdls1F0MDt3dNBqbSDmXGFrbgUvNIKlAiznOgY+Wzbk=</DigestValue>
      </Reference>
      <Reference URI="/xl/worksheets/sheet2.xml?ContentType=application/vnd.openxmlformats-officedocument.spreadsheetml.worksheet+xml">
        <DigestMethod Algorithm="http://www.w3.org/2001/04/xmlenc#sha256"/>
        <DigestValue>Pg6KWfeSZqGAVL92SvxmsKUf1S0/NqxLeC7HuZ5yZ1Y=</DigestValue>
      </Reference>
      <Reference URI="/xl/worksheets/sheet20.xml?ContentType=application/vnd.openxmlformats-officedocument.spreadsheetml.worksheet+xml">
        <DigestMethod Algorithm="http://www.w3.org/2001/04/xmlenc#sha256"/>
        <DigestValue>0cu5IH2Phb09q7zG+Iiu2oEAdF+oqTHM0FjktDupDr4=</DigestValue>
      </Reference>
      <Reference URI="/xl/worksheets/sheet21.xml?ContentType=application/vnd.openxmlformats-officedocument.spreadsheetml.worksheet+xml">
        <DigestMethod Algorithm="http://www.w3.org/2001/04/xmlenc#sha256"/>
        <DigestValue>HdFSDzl2sThXyzevU/MIVenQfRyToSEt3x+KZOAGxvU=</DigestValue>
      </Reference>
      <Reference URI="/xl/worksheets/sheet22.xml?ContentType=application/vnd.openxmlformats-officedocument.spreadsheetml.worksheet+xml">
        <DigestMethod Algorithm="http://www.w3.org/2001/04/xmlenc#sha256"/>
        <DigestValue>0G9f3HiiMzFtp92trLdoLKSqKoku0xBKZ/tfWp6/2F0=</DigestValue>
      </Reference>
      <Reference URI="/xl/worksheets/sheet23.xml?ContentType=application/vnd.openxmlformats-officedocument.spreadsheetml.worksheet+xml">
        <DigestMethod Algorithm="http://www.w3.org/2001/04/xmlenc#sha256"/>
        <DigestValue>ZL1BJJMyRbMq0RQLWWzp9ebNRMk+YzCnyk4IiDVga+A=</DigestValue>
      </Reference>
      <Reference URI="/xl/worksheets/sheet24.xml?ContentType=application/vnd.openxmlformats-officedocument.spreadsheetml.worksheet+xml">
        <DigestMethod Algorithm="http://www.w3.org/2001/04/xmlenc#sha256"/>
        <DigestValue>wlF+jFCwucRutqMHUkhnAfDOa5ffmzXN3mhitgBVeag=</DigestValue>
      </Reference>
      <Reference URI="/xl/worksheets/sheet25.xml?ContentType=application/vnd.openxmlformats-officedocument.spreadsheetml.worksheet+xml">
        <DigestMethod Algorithm="http://www.w3.org/2001/04/xmlenc#sha256"/>
        <DigestValue>dkUSYraVzFilbz8OW2DU8bqe7QRc6PPvKq2AxEvIxYA=</DigestValue>
      </Reference>
      <Reference URI="/xl/worksheets/sheet26.xml?ContentType=application/vnd.openxmlformats-officedocument.spreadsheetml.worksheet+xml">
        <DigestMethod Algorithm="http://www.w3.org/2001/04/xmlenc#sha256"/>
        <DigestValue>I9Pe73HELatP4eZOgxEx+6R6UhDMyVoP6Bzadri3M54=</DigestValue>
      </Reference>
      <Reference URI="/xl/worksheets/sheet27.xml?ContentType=application/vnd.openxmlformats-officedocument.spreadsheetml.worksheet+xml">
        <DigestMethod Algorithm="http://www.w3.org/2001/04/xmlenc#sha256"/>
        <DigestValue>z1df9ecPMrXDR9+031aolcV9IrhzqDIE1cq0K3+sBi8=</DigestValue>
      </Reference>
      <Reference URI="/xl/worksheets/sheet28.xml?ContentType=application/vnd.openxmlformats-officedocument.spreadsheetml.worksheet+xml">
        <DigestMethod Algorithm="http://www.w3.org/2001/04/xmlenc#sha256"/>
        <DigestValue>/Hak7v3I3O72DsyRoFOLl6qnbyG7Jry/5fosK6+h+9g=</DigestValue>
      </Reference>
      <Reference URI="/xl/worksheets/sheet29.xml?ContentType=application/vnd.openxmlformats-officedocument.spreadsheetml.worksheet+xml">
        <DigestMethod Algorithm="http://www.w3.org/2001/04/xmlenc#sha256"/>
        <DigestValue>p+slKpRgaTU1yd3P1bAtRnl1x5SsAyh/HV9acdvmBZM=</DigestValue>
      </Reference>
      <Reference URI="/xl/worksheets/sheet3.xml?ContentType=application/vnd.openxmlformats-officedocument.spreadsheetml.worksheet+xml">
        <DigestMethod Algorithm="http://www.w3.org/2001/04/xmlenc#sha256"/>
        <DigestValue>rcT1M/tY+3QsbvYr98mNyMmhsFz01fMxAy6hJkSnF8I=</DigestValue>
      </Reference>
      <Reference URI="/xl/worksheets/sheet30.xml?ContentType=application/vnd.openxmlformats-officedocument.spreadsheetml.worksheet+xml">
        <DigestMethod Algorithm="http://www.w3.org/2001/04/xmlenc#sha256"/>
        <DigestValue>d/kqWMJHvkRwa5vZveIyjNzwqh7DC6jdmixMcM0qCZE=</DigestValue>
      </Reference>
      <Reference URI="/xl/worksheets/sheet31.xml?ContentType=application/vnd.openxmlformats-officedocument.spreadsheetml.worksheet+xml">
        <DigestMethod Algorithm="http://www.w3.org/2001/04/xmlenc#sha256"/>
        <DigestValue>tn9CPr7JgYWH5dn3rpTyrhJivluek1PVU1NEhD4/ozk=</DigestValue>
      </Reference>
      <Reference URI="/xl/worksheets/sheet32.xml?ContentType=application/vnd.openxmlformats-officedocument.spreadsheetml.worksheet+xml">
        <DigestMethod Algorithm="http://www.w3.org/2001/04/xmlenc#sha256"/>
        <DigestValue>1CQP4zl9DcqhJcezz38q44Bw5AvzjBny2X+eaLqRTRg=</DigestValue>
      </Reference>
      <Reference URI="/xl/worksheets/sheet33.xml?ContentType=application/vnd.openxmlformats-officedocument.spreadsheetml.worksheet+xml">
        <DigestMethod Algorithm="http://www.w3.org/2001/04/xmlenc#sha256"/>
        <DigestValue>phzS0BK7tqEkkvY4a00F7GjXTlfyN1UdmpUYaHjBr/k=</DigestValue>
      </Reference>
      <Reference URI="/xl/worksheets/sheet34.xml?ContentType=application/vnd.openxmlformats-officedocument.spreadsheetml.worksheet+xml">
        <DigestMethod Algorithm="http://www.w3.org/2001/04/xmlenc#sha256"/>
        <DigestValue>PRAfkPt+a5fRILuNGAdiQPxbwxil3wtcvVXHzq3uFEQ=</DigestValue>
      </Reference>
      <Reference URI="/xl/worksheets/sheet35.xml?ContentType=application/vnd.openxmlformats-officedocument.spreadsheetml.worksheet+xml">
        <DigestMethod Algorithm="http://www.w3.org/2001/04/xmlenc#sha256"/>
        <DigestValue>n99fXk8+egKItswRroKM0USHrtK968puBemPeSW9gw8=</DigestValue>
      </Reference>
      <Reference URI="/xl/worksheets/sheet36.xml?ContentType=application/vnd.openxmlformats-officedocument.spreadsheetml.worksheet+xml">
        <DigestMethod Algorithm="http://www.w3.org/2001/04/xmlenc#sha256"/>
        <DigestValue>8Rfc8irQpkrAvdez5F5gFo3xCiVdyHLHj4G86vnKeho=</DigestValue>
      </Reference>
      <Reference URI="/xl/worksheets/sheet37.xml?ContentType=application/vnd.openxmlformats-officedocument.spreadsheetml.worksheet+xml">
        <DigestMethod Algorithm="http://www.w3.org/2001/04/xmlenc#sha256"/>
        <DigestValue>isTEcEoU7aWD5UVoTIK7AUX+sucGmgaTnEP2/pvWXXQ=</DigestValue>
      </Reference>
      <Reference URI="/xl/worksheets/sheet38.xml?ContentType=application/vnd.openxmlformats-officedocument.spreadsheetml.worksheet+xml">
        <DigestMethod Algorithm="http://www.w3.org/2001/04/xmlenc#sha256"/>
        <DigestValue>W2v0eDOR4ErCLOYcIvvGgyWatsWX3GMLS0dSeDyrIPA=</DigestValue>
      </Reference>
      <Reference URI="/xl/worksheets/sheet39.xml?ContentType=application/vnd.openxmlformats-officedocument.spreadsheetml.worksheet+xml">
        <DigestMethod Algorithm="http://www.w3.org/2001/04/xmlenc#sha256"/>
        <DigestValue>9G57949HHCD+m7zj1WAiBVXGgCdjXOc7eHbzbgFmgW0=</DigestValue>
      </Reference>
      <Reference URI="/xl/worksheets/sheet4.xml?ContentType=application/vnd.openxmlformats-officedocument.spreadsheetml.worksheet+xml">
        <DigestMethod Algorithm="http://www.w3.org/2001/04/xmlenc#sha256"/>
        <DigestValue>z1OdhDGu4kTVuFEFA18Mn5OxKofaL+Lhdt+2rOK7LAM=</DigestValue>
      </Reference>
      <Reference URI="/xl/worksheets/sheet40.xml?ContentType=application/vnd.openxmlformats-officedocument.spreadsheetml.worksheet+xml">
        <DigestMethod Algorithm="http://www.w3.org/2001/04/xmlenc#sha256"/>
        <DigestValue>0x5nnzUpTDEk/v6nHXfWBoMY5MEVLOvf63YjFW7mwCc=</DigestValue>
      </Reference>
      <Reference URI="/xl/worksheets/sheet41.xml?ContentType=application/vnd.openxmlformats-officedocument.spreadsheetml.worksheet+xml">
        <DigestMethod Algorithm="http://www.w3.org/2001/04/xmlenc#sha256"/>
        <DigestValue>7Smv+S1VLPLxkkZLrSLpS3irK2t4HN7euLM7QK4E/RI=</DigestValue>
      </Reference>
      <Reference URI="/xl/worksheets/sheet42.xml?ContentType=application/vnd.openxmlformats-officedocument.spreadsheetml.worksheet+xml">
        <DigestMethod Algorithm="http://www.w3.org/2001/04/xmlenc#sha256"/>
        <DigestValue>unHoXuVrNaAYN2RHpqcX8cz7CP9xqdSTXbx1RkkP3OM=</DigestValue>
      </Reference>
      <Reference URI="/xl/worksheets/sheet43.xml?ContentType=application/vnd.openxmlformats-officedocument.spreadsheetml.worksheet+xml">
        <DigestMethod Algorithm="http://www.w3.org/2001/04/xmlenc#sha256"/>
        <DigestValue>77eZ1RxWato5CVhLHTXLKm8ForvQXLzw4z99iZmXABo=</DigestValue>
      </Reference>
      <Reference URI="/xl/worksheets/sheet44.xml?ContentType=application/vnd.openxmlformats-officedocument.spreadsheetml.worksheet+xml">
        <DigestMethod Algorithm="http://www.w3.org/2001/04/xmlenc#sha256"/>
        <DigestValue>19DDcn9228lxhh699df+foY15OAdZZ0ydpIXm6kKpgo=</DigestValue>
      </Reference>
      <Reference URI="/xl/worksheets/sheet45.xml?ContentType=application/vnd.openxmlformats-officedocument.spreadsheetml.worksheet+xml">
        <DigestMethod Algorithm="http://www.w3.org/2001/04/xmlenc#sha256"/>
        <DigestValue>cDWr5Da8ZympuzIQqH2+hBC6vX7xvvDqjonP5yXc8No=</DigestValue>
      </Reference>
      <Reference URI="/xl/worksheets/sheet46.xml?ContentType=application/vnd.openxmlformats-officedocument.spreadsheetml.worksheet+xml">
        <DigestMethod Algorithm="http://www.w3.org/2001/04/xmlenc#sha256"/>
        <DigestValue>UR+ivDilUwnobImh9LDQa+OtDwR/sZngRO5W2dXhJRs=</DigestValue>
      </Reference>
      <Reference URI="/xl/worksheets/sheet5.xml?ContentType=application/vnd.openxmlformats-officedocument.spreadsheetml.worksheet+xml">
        <DigestMethod Algorithm="http://www.w3.org/2001/04/xmlenc#sha256"/>
        <DigestValue>RJ4qYwgnxNHDL/VqzlQTukMj5Xz+vG8RUQcom2B4/RI=</DigestValue>
      </Reference>
      <Reference URI="/xl/worksheets/sheet6.xml?ContentType=application/vnd.openxmlformats-officedocument.spreadsheetml.worksheet+xml">
        <DigestMethod Algorithm="http://www.w3.org/2001/04/xmlenc#sha256"/>
        <DigestValue>7EfiVYiMKNsky6tCUo0Q2eh0hmw8FhBUS+cHqY6LJW4=</DigestValue>
      </Reference>
      <Reference URI="/xl/worksheets/sheet7.xml?ContentType=application/vnd.openxmlformats-officedocument.spreadsheetml.worksheet+xml">
        <DigestMethod Algorithm="http://www.w3.org/2001/04/xmlenc#sha256"/>
        <DigestValue>8tauS+q+C6FzqKUx/unJR6Pvok+hAAfF8CJ7xK+h6Qs=</DigestValue>
      </Reference>
      <Reference URI="/xl/worksheets/sheet8.xml?ContentType=application/vnd.openxmlformats-officedocument.spreadsheetml.worksheet+xml">
        <DigestMethod Algorithm="http://www.w3.org/2001/04/xmlenc#sha256"/>
        <DigestValue>jJZrT/P8mO2tNI0bswzO2/w1zWb0cOCN2DsqFE2tRu4=</DigestValue>
      </Reference>
      <Reference URI="/xl/worksheets/sheet9.xml?ContentType=application/vnd.openxmlformats-officedocument.spreadsheetml.worksheet+xml">
        <DigestMethod Algorithm="http://www.w3.org/2001/04/xmlenc#sha256"/>
        <DigestValue>K86d/viJVIMkMJ/vC0rggjsrn5PzVLMfhF0FxSUEDks=</DigestValue>
      </Reference>
    </Manifest>
    <SignatureProperties>
      <SignatureProperty Id="idSignatureTime" Target="#idPackageSignature">
        <mdssi:SignatureTime xmlns:mdssi="http://schemas.openxmlformats.org/package/2006/digital-signature">
          <mdssi:Format>YYYY-MM-DDThh:mm:ssTZD</mdssi:Format>
          <mdssi:Value>2025-04-01T00:16:44Z</mdssi:Value>
        </mdssi:SignatureTime>
      </SignatureProperty>
    </SignatureProperties>
  </Object>
  <Object Id="idOfficeObject">
    <SignatureProperties>
      <SignatureProperty Id="idOfficeV1Details" Target="#idPackageSignature">
        <SignatureInfoV1 xmlns="http://schemas.microsoft.com/office/2006/digsig">
          <SetupID>{532EC65E-027F-4485-A094-10E671F8C957}</SetupID>
          <SignatureText>X</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2025-04-01T00:16:44Z</xd:SigningTime>
          <xd:SigningCertificate>
            <xd:Cert>
              <xd:CertDigest>
                <DigestMethod Algorithm="http://www.w3.org/2001/04/xmlenc#sha256"/>
                <DigestValue>Ht/k3BeNuhXFYeyUwSjEDOa62DCc/CzIyrV+DWMxJwY=</DigestValue>
              </xd:CertDigest>
              <xd:IssuerSerial>
                <X509IssuerName>C=PY, O=ICPP, OU=Prestador Cualificado de Servicios de Confianza, CN=VIT S.A., SERIALNUMBER=RUC80080099-0</X509IssuerName>
                <X509SerialNumber>23326769491575574420361677791146373898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EBAAB/AAAAAAAAAAAAAAAhIAAA+g4AACBFTUYAAAEAgBsAAKoAAAAGAAAAAAAAAAAAAAAAAAAAVgUAAAADAACaAQAA5gAAAAAAAAAAAAAAAAAAAJBBBgBwggM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wAxAC8AMwAvADIAMAAyADUAAAAGAAAABgAAAAQAAAAGAAAABAAAAAYAAAAGAAAABgAAAAYAAABLAAAAQAAAADAAAAAFAAAAIAAAAAEAAAABAAAAEAAAAAAAAAAAAAAAEgEAAIAAAAAAAAAAAAAAAB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MAAABHAAAAKQAAADMAAAA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QAAABIAAAAJQAAAAwAAAAEAAAAVAAAAFQAAAAqAAAAMwAAADIAAABHAAAAAQAAAPwd8EFVle9BKgAAADMAAAABAAAATAAAAAAAAAAAAAAAAAAAAP//////////UAAAAFgAZQAJAAAASwAAAEAAAAAwAAAABQAAACAAAAABAAAAAQAAABAAAAAAAAAAAAAAABIBAACAAAAAAAAAAAAAAAASAQAAgAAAACUAAAAMAAAAAgAAACcAAAAYAAAABQAAAAAAAAD///8AAAAAACUAAAAMAAAABQAAAEwAAABkAAAAAAAAAFAAAAARAQAAfAAAAAAAAABQAAAAE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UAAABcAAAAAQAAAPwd8EFVle9BCgAAAFAAAAAYAAAATAAAAAAAAAAAAAAAAAAAAP//////////fAAAAEwAaQBjAC4AIABBAG0AYQBkAG8AIABUAG8AcgByAGUAcwAgAE0AaQBsAHQAbwBzAAUAAAADAAAABQAAAAMAAAADAAAABwAAAAkAAAAGAAAABwAAAAcAAAADAAAABQAAAAcAAAAEAAAABAAAAAYAAAAFAAAAAwAAAAoAAAADAAAAAwAAAAQAAAAHAAAABQAAAEsAAABAAAAAMAAAAAUAAAAgAAAAAQAAAAEAAAAQAAAAAAAAAAAAAAASAQAAgAAAAAAAAAAAAAAAE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Pwd8EFVle9BCgAAAGAAAAAIAAAATAAAAAAAAAAAAAAAAAAAAP//////////XAAAAEMAbwBuAHQAYQBkAG8AcgAHAAAABwAAAAcAAAAEAAAABgAAAAcAAAAHAAAABAAAAEsAAABAAAAAMAAAAAUAAAAgAAAAAQAAAAEAAAAQAAAAAAAAAAAAAAASAQAAgAAAAAAAAAAAAAAAEgEAAIAAAAAlAAAADAAAAAIAAAAnAAAAGAAAAAUAAAAAAAAA////AAAAAAAlAAAADAAAAAUAAABMAAAAZAAAAAkAAABwAAAACAEAAHwAAAAJAAAAcAAAAAABAAANAAAAIQDwAAAAAAAAAAAAAACAPwAAAAAAAAAAAACAPwAAAAAAAAAAAAAAAAAAAAAAAAAAAAAAAAAAAAAAAAAAJQAAAAwAAAAAAACAKAAAAAwAAAAFAAAAJQAAAAwAAAABAAAAGAAAAAwAAAAAAAAAEgAAAAwAAAABAAAAFgAAAAwAAAAAAAAAVAAAAEQBAAAKAAAAcAAAAAcBAAB8AAAAAQAAAPwd8EFVle9BCgAAAHAAAAApAAAATAAAAAQAAAAJAAAAcAAAAAkBAAB9AAAAoAAAAEYAaQByAG0AYQBkAG8AIABwAG8AcgA6ACAAQQBNAEEARABPACAARwBSAEUARwBPAFIASQBPACAAVABPAFIAUgBFAFMAIABNAEkATABUAE8AUwA6AAYAAAADAAAABAAAAAkAAAAGAAAABwAAAAcAAAADAAAABwAAAAcAAAAEAAAAAwAAAAMAAAAHAAAACgAAAAcAAAAIAAAACQAAAAMAAAAIAAAABwAAAAYAAAAIAAAACQAAAAcAAAADAAAACQAAAAMAAAAFAAAACQAAAAcAAAAHAAAABgAAAAYAAAADAAAACgAAAAMAAAAFAAAABQAAAAkAAAAGAAAAFgAAAAwAAAAAAAAAJQAAAAwAAAACAAAADgAAABQAAAAAAAAAEAAAABQAAAA=</Object>
  <Object Id="idInvalidSigLnImg">AQAAAGwAAAAAAAAAAAAAABEBAAB/AAAAAAAAAAAAAAAhIAAA+g4AACBFTUYAAAEA8CAAALEAAAAGAAAAAAAAAAAAAAAAAAAAVgUAAAADAACaAQAA5gAAAAAAAAAAAAAAAAAAAJBBBgBwggM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EgEAAIAAAAAAAAAAAAAAAB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MAAABHAAAAKQAAADMAAAA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QAAABIAAAAJQAAAAwAAAAEAAAAVAAAAFQAAAAqAAAAMwAAADIAAABHAAAAAQAAAPwd8EFVle9BKgAAADMAAAABAAAATAAAAAAAAAAAAAAAAAAAAP//////////UAAAAFgAAAAJAAAASwAAAEAAAAAwAAAABQAAACAAAAABAAAAAQAAABAAAAAAAAAAAAAAABIBAACAAAAAAAAAAAAAAAASAQAAgAAAACUAAAAMAAAAAgAAACcAAAAYAAAABQAAAAAAAAD///8AAAAAACUAAAAMAAAABQAAAEwAAABkAAAAAAAAAFAAAAARAQAAfAAAAAAAAABQAAAAE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IUAAABcAAAAAQAAAPwd8EFVle9BCgAAAFAAAAAYAAAATAAAAAAAAAAAAAAAAAAAAP//////////fAAAAEwAaQBjAC4AIABBAG0AYQBkAG8AIABUAG8AcgByAGUAcwAgAE0AaQBsAHQAbwBzAAUAAAADAAAABQAAAAMAAAADAAAABwAAAAkAAAAGAAAABwAAAAcAAAADAAAABQAAAAcAAAAEAAAABAAAAAYAAAAFAAAAAwAAAAoAAAADAAAAAwAAAAQAAAAHAAAABQAAAEsAAABAAAAAMAAAAAUAAAAgAAAAAQAAAAEAAAAQAAAAAAAAAAAAAAASAQAAgAAAAAAAAAAAAAAAE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Pwd8EFVle9BCgAAAGAAAAAIAAAATAAAAAAAAAAAAAAAAAAAAP//////////XAAAAEMAbwBuAHQAYQBkAG8AcgAHAAAABwAAAAcAAAAEAAAABgAAAAcAAAAHAAAABAAAAEsAAABAAAAAMAAAAAUAAAAgAAAAAQAAAAEAAAAQAAAAAAAAAAAAAAASAQAAgAAAAAAAAAAAAAAAEgEAAIAAAAAlAAAADAAAAAIAAAAnAAAAGAAAAAUAAAAAAAAA////AAAAAAAlAAAADAAAAAUAAABMAAAAZAAAAAkAAABwAAAACAEAAHwAAAAJAAAAcAAAAAABAAANAAAAIQDwAAAAAAAAAAAAAACAPwAAAAAAAAAAAACAPwAAAAAAAAAAAAAAAAAAAAAAAAAAAAAAAAAAAAAAAAAAJQAAAAwAAAAAAACAKAAAAAwAAAAFAAAAJQAAAAwAAAABAAAAGAAAAAwAAAAAAAAAEgAAAAwAAAABAAAAFgAAAAwAAAAAAAAAVAAAAEQBAAAKAAAAcAAAAAcBAAB8AAAAAQAAAPwd8EFVle9BCgAAAHAAAAApAAAATAAAAAQAAAAJAAAAcAAAAAkBAAB9AAAAoAAAAEYAaQByAG0AYQBkAG8AIABwAG8AcgA6ACAAQQBNAEEARABPACAARwBSAEUARwBPAFIASQBPACAAVABPAFIAUgBFAFMAIABNAEkATABUAE8AUwBjAAYAAAADAAAABAAAAAkAAAAGAAAABwAAAAcAAAADAAAABwAAAAcAAAAEAAAAAwAAAAMAAAAHAAAACgAAAAcAAAAIAAAACQAAAAMAAAAIAAAABwAAAAYAAAAIAAAACQAAAAcAAAADAAAACQAAAAMAAAAFAAAACQAAAAcAAAAHAAAABgAAAAYAAAADAAAACgAAAAMAAAAFAAAABQAAAAk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4FGRuxVAL1sZ9+7O6uGY902ksyl7kQpwFOL4qcwr3V4=</DigestValue>
    </Reference>
    <Reference Type="http://www.w3.org/2000/09/xmldsig#Object" URI="#idOfficeObject">
      <DigestMethod Algorithm="http://www.w3.org/2001/04/xmlenc#sha256"/>
      <DigestValue>2emvmx/HLZLweizTVbcLsaKhqCWpi65cenODa8Gmucw=</DigestValue>
    </Reference>
    <Reference Type="http://uri.etsi.org/01903#SignedProperties" URI="#idSignedProperties">
      <Transforms>
        <Transform Algorithm="http://www.w3.org/TR/2001/REC-xml-c14n-20010315"/>
      </Transforms>
      <DigestMethod Algorithm="http://www.w3.org/2001/04/xmlenc#sha256"/>
      <DigestValue>+OjHPkPMeKk9fAkqiY1F4BCm6d7jCEB7gHAYbzXDHhU=</DigestValue>
    </Reference>
  </SignedInfo>
  <SignatureValue>VSpcD/TXRkYXTZt9JyxJWt1pWdt4SVUkZK/pPx1UJ5HXsuBPqD/MiNTuPThUOKnI8tROyIDc1IC/
Jil57ro5wxNgCYSGtLVF3NPa8BJJ+odUJpv/Jv3ifh09d4XcOsYbJ1s20xHZ1bKSZ2fdbM+lvRwU
WYQpsVK2ZW0xXCSz2nO9o3e+JDMfLWT1MHhHJYqzuQSiYGJhhF34lNMeRUPxtsXPeO3LeXr1GB2H
wB16Jgt8ReiP/MIprx7u4fvvqx9mjATf81PHelEII/6UaKuiV2mJekbugrUB5Rx5BCbZzvb12VMM
cMlpJxoAebGO36gEqY+7NQOuDBp23BXkCdbpaw==</SignatureValue>
  <KeyInfo>
    <X509Data>
      <X509Certificate>MIIIejCCBmKgAwIBAgIIENuBeA3ZLbQwDQYJKoZIhvcNAQELBQAwWjEaMBgGA1UEAwwRQ0EtRE9DVU1FTlRBIFMuQS4xFjAUBgNVBAUTDVJVQzgwMDUwMTcyLTExFzAVBgNVBAoMDkRPQ1VNRU5UQSBTLkEuMQswCQYDVQQGEwJQWTAeFw0yNDEyMDIxNDA5MDBaFw0yNjEyMDIxNDA5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Mmpgx1S3c0RqK+spqgXtK6blI53OV/iwrD3D1wO2SNT3EarQefr7rw5DfQAzWsdNB7QUwfBm6vArx8zn1EDMC7zmXsEtOfCYpgkfnKLvREiI9qKa3xOIScTExRv3n4jnJteJQXEdkc1OEsef/5zBAltiXpSDT+NqVWRJFbkSi1uuqMo5ZX2qQdr09tfV38I2s8ksvDyXrAg4HPXIerhmO3uLNW8cMDnTYtG+YeZiY3jb6FeZQK618HmiQuS79jCvOztCSTulJqbQwUsdD82eF8tqdRHHLemp9MICtGqDhFlELUK/b/E88UCk7Y1sjxM6tZPNPZnWgNVRO6SsrxFZd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iP822J2zRDvOAUFXXSBGgyfTl5MA4GA1UdDwEB/wQEAwIF4DANBgkqhkiG9w0BAQsFAAOCAgEADUsMQ6vxo9KY9cnWj9UOh/yGUrtKRLucJlCWcvtXlyNpzINh1XqT+ws4ynYPvWdRRuaWjlOlVgF2TESl/+24XWd5frmpY00+nZouSvJJWzZJhO81ATmsQZj8buaBbvi0p5gXJPBc71PgO1OFcul5XNcXnYaehPAe6VW5MKE/2Z4Y1IMCsLkKIfizF/997V+G42D6gdIm/Y65AJFWtjephmKORRiCAyyf5cLge3/Fi7sF1KJrZ+fGRwVp2OpGXBdPAe7vyCKHE8T0Oq28tp7ZWXElOW93y+LfY4cubmFrbvcwppqanHdAp1sXri8u9s1JrYmgF6Qc/+/iXXpyjKAT7/dU7yEx/AyVVkdW9Ju+U9ZTKRpIJ/2n4Il0oqWkBTJvnZR9gWvcNYpDVc/RUJofloQoV06UWLtKZQyNK1uP/paSH/5ywE9M1EVs3JNAbAF7Pfqc5qJUgF2Y23hTlIxgipURH+Q21B0u3Z+LDQeZVVTXBV1nZrQGaFlhdg8pvIglKAhm2kpmM7D6hvXIPzmccmybfipUkMu0GWjtBHm37WxRpF+QguIZKimxXWF7vJ0vyc3UtavNxfp7wSzzWWTGvNcQQFo05l33QNFcrn9rCeujUaw6Og+gwHhJlT7KkTaDzaQOkeLkGsdl91vP0FKK2Ck2/EA3NGkQenv2MAZTJ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y32Ab4sKcEYt8PZ13v0JJdSoI7886or5MJbdfrl0icg=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cbOZoS3rmdJrti0v0oqULki1IIbvVe/+FIOfgtCDPR4=</DigestValue>
      </Reference>
      <Reference URI="/xl/drawings/drawing10.xml?ContentType=application/vnd.openxmlformats-officedocument.drawing+xml">
        <DigestMethod Algorithm="http://www.w3.org/2001/04/xmlenc#sha256"/>
        <DigestValue>P8qwXgxGp0q4pIWqqoPPyE1Sw9seQu4FLh0KRvAuSes=</DigestValue>
      </Reference>
      <Reference URI="/xl/drawings/drawing11.xml?ContentType=application/vnd.openxmlformats-officedocument.drawing+xml">
        <DigestMethod Algorithm="http://www.w3.org/2001/04/xmlenc#sha256"/>
        <DigestValue>S6dIb88q2mUphNGrFfH4ITnVbtgiJCMySd9fk3nVAOs=</DigestValue>
      </Reference>
      <Reference URI="/xl/drawings/drawing12.xml?ContentType=application/vnd.openxmlformats-officedocument.drawing+xml">
        <DigestMethod Algorithm="http://www.w3.org/2001/04/xmlenc#sha256"/>
        <DigestValue>RfCHOfwgIcBip4VHTh1/uPdUld+hQxlYFVsCJPfqHTs=</DigestValue>
      </Reference>
      <Reference URI="/xl/drawings/drawing13.xml?ContentType=application/vnd.openxmlformats-officedocument.drawing+xml">
        <DigestMethod Algorithm="http://www.w3.org/2001/04/xmlenc#sha256"/>
        <DigestValue>59yoSwn9KH9b99lQTEvNvh1ePNkRxOoBjHuwpVvP65s=</DigestValue>
      </Reference>
      <Reference URI="/xl/drawings/drawing14.xml?ContentType=application/vnd.openxmlformats-officedocument.drawing+xml">
        <DigestMethod Algorithm="http://www.w3.org/2001/04/xmlenc#sha256"/>
        <DigestValue>l1LKtzIwEGj0AyT/9ZgZbFqkZqE6771D0HSuE/MDEtE=</DigestValue>
      </Reference>
      <Reference URI="/xl/drawings/drawing15.xml?ContentType=application/vnd.openxmlformats-officedocument.drawing+xml">
        <DigestMethod Algorithm="http://www.w3.org/2001/04/xmlenc#sha256"/>
        <DigestValue>6IiwOrcqYq8VpL9A7gTRs0+tBFJC/hUEUJ6KDlAFvc8=</DigestValue>
      </Reference>
      <Reference URI="/xl/drawings/drawing16.xml?ContentType=application/vnd.openxmlformats-officedocument.drawing+xml">
        <DigestMethod Algorithm="http://www.w3.org/2001/04/xmlenc#sha256"/>
        <DigestValue>delN1y0+Sv2LfU0kg+5pSyoPkwqgOpMoH/JQxBXr+QE=</DigestValue>
      </Reference>
      <Reference URI="/xl/drawings/drawing17.xml?ContentType=application/vnd.openxmlformats-officedocument.drawing+xml">
        <DigestMethod Algorithm="http://www.w3.org/2001/04/xmlenc#sha256"/>
        <DigestValue>hJEn4v7DFhnOa1WBSJ1AwufRiCsEzMPYioRkQzh9tLc=</DigestValue>
      </Reference>
      <Reference URI="/xl/drawings/drawing18.xml?ContentType=application/vnd.openxmlformats-officedocument.drawing+xml">
        <DigestMethod Algorithm="http://www.w3.org/2001/04/xmlenc#sha256"/>
        <DigestValue>vujwyIiZA+LR14IAqsVQgyzJow7NzCT1+BBfmnqGtnA=</DigestValue>
      </Reference>
      <Reference URI="/xl/drawings/drawing19.xml?ContentType=application/vnd.openxmlformats-officedocument.drawing+xml">
        <DigestMethod Algorithm="http://www.w3.org/2001/04/xmlenc#sha256"/>
        <DigestValue>/2kmASzL8awlrVa9bd2DXzm+kuDrx+BtBeGcvilqOSY=</DigestValue>
      </Reference>
      <Reference URI="/xl/drawings/drawing2.xml?ContentType=application/vnd.openxmlformats-officedocument.drawing+xml">
        <DigestMethod Algorithm="http://www.w3.org/2001/04/xmlenc#sha256"/>
        <DigestValue>8qoPBAUNfNJib3Ibvz3tCw4ibVqNnQefyN5aVi1TtKU=</DigestValue>
      </Reference>
      <Reference URI="/xl/drawings/drawing20.xml?ContentType=application/vnd.openxmlformats-officedocument.drawing+xml">
        <DigestMethod Algorithm="http://www.w3.org/2001/04/xmlenc#sha256"/>
        <DigestValue>AkTR0ry3g2ICDNRrCmubHoJ6E347O1HOd2Ju9eUPAQE=</DigestValue>
      </Reference>
      <Reference URI="/xl/drawings/drawing21.xml?ContentType=application/vnd.openxmlformats-officedocument.drawing+xml">
        <DigestMethod Algorithm="http://www.w3.org/2001/04/xmlenc#sha256"/>
        <DigestValue>PhMAqH8g4gd/Eni1rZjJs/MxQ1o2QlUSEhtpMUNIBiY=</DigestValue>
      </Reference>
      <Reference URI="/xl/drawings/drawing22.xml?ContentType=application/vnd.openxmlformats-officedocument.drawing+xml">
        <DigestMethod Algorithm="http://www.w3.org/2001/04/xmlenc#sha256"/>
        <DigestValue>RtE+poTzcyAZNzdQRR+tlm6X74rCaWTKw4GC+e23dsQ=</DigestValue>
      </Reference>
      <Reference URI="/xl/drawings/drawing23.xml?ContentType=application/vnd.openxmlformats-officedocument.drawing+xml">
        <DigestMethod Algorithm="http://www.w3.org/2001/04/xmlenc#sha256"/>
        <DigestValue>Eq9rtokMTINOpmT6+pAlx0ghWdrgil+dEKEC9Mv3rJY=</DigestValue>
      </Reference>
      <Reference URI="/xl/drawings/drawing24.xml?ContentType=application/vnd.openxmlformats-officedocument.drawing+xml">
        <DigestMethod Algorithm="http://www.w3.org/2001/04/xmlenc#sha256"/>
        <DigestValue>VoDjOiwnnTl0F4r36xAwlo2eB8WlQVzH7RMqoiu0hsQ=</DigestValue>
      </Reference>
      <Reference URI="/xl/drawings/drawing25.xml?ContentType=application/vnd.openxmlformats-officedocument.drawing+xml">
        <DigestMethod Algorithm="http://www.w3.org/2001/04/xmlenc#sha256"/>
        <DigestValue>hTSAZGv9vh7Z3L2eYZuU2foKorK2WWspi+4BgdDmdHg=</DigestValue>
      </Reference>
      <Reference URI="/xl/drawings/drawing26.xml?ContentType=application/vnd.openxmlformats-officedocument.drawing+xml">
        <DigestMethod Algorithm="http://www.w3.org/2001/04/xmlenc#sha256"/>
        <DigestValue>0bMSxPJRqkQ1evsnzdqg3w1GaDpFbw6xCBrhrd20GOc=</DigestValue>
      </Reference>
      <Reference URI="/xl/drawings/drawing27.xml?ContentType=application/vnd.openxmlformats-officedocument.drawing+xml">
        <DigestMethod Algorithm="http://www.w3.org/2001/04/xmlenc#sha256"/>
        <DigestValue>UKNcUkWHsPPLbeIdPPWzh20p89rdmPNVUFWJvjq4JXw=</DigestValue>
      </Reference>
      <Reference URI="/xl/drawings/drawing28.xml?ContentType=application/vnd.openxmlformats-officedocument.drawing+xml">
        <DigestMethod Algorithm="http://www.w3.org/2001/04/xmlenc#sha256"/>
        <DigestValue>LtfQILLz86f7e/nae3+ywo2G8gJ/6040t6Mt4Cafsgs=</DigestValue>
      </Reference>
      <Reference URI="/xl/drawings/drawing29.xml?ContentType=application/vnd.openxmlformats-officedocument.drawing+xml">
        <DigestMethod Algorithm="http://www.w3.org/2001/04/xmlenc#sha256"/>
        <DigestValue>vLaUSkIG8Q7z735OkfawInG+VZflEfIgTZKxClqeghA=</DigestValue>
      </Reference>
      <Reference URI="/xl/drawings/drawing3.xml?ContentType=application/vnd.openxmlformats-officedocument.drawing+xml">
        <DigestMethod Algorithm="http://www.w3.org/2001/04/xmlenc#sha256"/>
        <DigestValue>UHJrDykaPZb7AsDTs+NZYWMdPOw6ps0jV9vq9iR7pMo=</DigestValue>
      </Reference>
      <Reference URI="/xl/drawings/drawing30.xml?ContentType=application/vnd.openxmlformats-officedocument.drawing+xml">
        <DigestMethod Algorithm="http://www.w3.org/2001/04/xmlenc#sha256"/>
        <DigestValue>Wg9eZCTzjLAASgzePK2tJwiVNQP1ktihVZ1yzq2vt5w=</DigestValue>
      </Reference>
      <Reference URI="/xl/drawings/drawing31.xml?ContentType=application/vnd.openxmlformats-officedocument.drawing+xml">
        <DigestMethod Algorithm="http://www.w3.org/2001/04/xmlenc#sha256"/>
        <DigestValue>RUaERgTrouDF/ZLBRkNfI87ebIzONX+7hHeNRhsehaA=</DigestValue>
      </Reference>
      <Reference URI="/xl/drawings/drawing32.xml?ContentType=application/vnd.openxmlformats-officedocument.drawing+xml">
        <DigestMethod Algorithm="http://www.w3.org/2001/04/xmlenc#sha256"/>
        <DigestValue>1KHlzADIL24WZq+Rfb5Cb2rJKgTXvOKkpv3cxtOKfuo=</DigestValue>
      </Reference>
      <Reference URI="/xl/drawings/drawing33.xml?ContentType=application/vnd.openxmlformats-officedocument.drawing+xml">
        <DigestMethod Algorithm="http://www.w3.org/2001/04/xmlenc#sha256"/>
        <DigestValue>esczcgcEk9Xk4CiKIq+F1BXmMscstluQGtFPyloKvlQ=</DigestValue>
      </Reference>
      <Reference URI="/xl/drawings/drawing34.xml?ContentType=application/vnd.openxmlformats-officedocument.drawing+xml">
        <DigestMethod Algorithm="http://www.w3.org/2001/04/xmlenc#sha256"/>
        <DigestValue>VGfa+fkzM9AH7kG0XxF3nLak6VePyjWn67WYX3e+S1s=</DigestValue>
      </Reference>
      <Reference URI="/xl/drawings/drawing35.xml?ContentType=application/vnd.openxmlformats-officedocument.drawing+xml">
        <DigestMethod Algorithm="http://www.w3.org/2001/04/xmlenc#sha256"/>
        <DigestValue>MFoaviWjUfeu+ShcFkJN9yr0hWeyEHws0hoamU1/LzY=</DigestValue>
      </Reference>
      <Reference URI="/xl/drawings/drawing36.xml?ContentType=application/vnd.openxmlformats-officedocument.drawing+xml">
        <DigestMethod Algorithm="http://www.w3.org/2001/04/xmlenc#sha256"/>
        <DigestValue>lsMIk4Z2NAiNwAXImhyduPMXXgLez75dpcDXDKrA5E4=</DigestValue>
      </Reference>
      <Reference URI="/xl/drawings/drawing37.xml?ContentType=application/vnd.openxmlformats-officedocument.drawing+xml">
        <DigestMethod Algorithm="http://www.w3.org/2001/04/xmlenc#sha256"/>
        <DigestValue>Zh2msXnVdZPCLow0Le4M5tcwqD9TGQn5H59d4KhS9A4=</DigestValue>
      </Reference>
      <Reference URI="/xl/drawings/drawing38.xml?ContentType=application/vnd.openxmlformats-officedocument.drawing+xml">
        <DigestMethod Algorithm="http://www.w3.org/2001/04/xmlenc#sha256"/>
        <DigestValue>2WMKRmgOXEUsuyI9h8gZDC8s0TwXbRr6w/I5xoIsRJI=</DigestValue>
      </Reference>
      <Reference URI="/xl/drawings/drawing39.xml?ContentType=application/vnd.openxmlformats-officedocument.drawing+xml">
        <DigestMethod Algorithm="http://www.w3.org/2001/04/xmlenc#sha256"/>
        <DigestValue>tLelMsrfqYWTt4MykCxGt+M7b3ZZgoZuXfOoWx2np6E=</DigestValue>
      </Reference>
      <Reference URI="/xl/drawings/drawing4.xml?ContentType=application/vnd.openxmlformats-officedocument.drawing+xml">
        <DigestMethod Algorithm="http://www.w3.org/2001/04/xmlenc#sha256"/>
        <DigestValue>DiTft24UnaDMnB5yHhabuOf+nPe56YEZOPFkkkth0NQ=</DigestValue>
      </Reference>
      <Reference URI="/xl/drawings/drawing40.xml?ContentType=application/vnd.openxmlformats-officedocument.drawing+xml">
        <DigestMethod Algorithm="http://www.w3.org/2001/04/xmlenc#sha256"/>
        <DigestValue>CrIq6ei1nenE3/JBJH52mcHwA+sQtxOT8m9ri/TB1Jg=</DigestValue>
      </Reference>
      <Reference URI="/xl/drawings/drawing41.xml?ContentType=application/vnd.openxmlformats-officedocument.drawing+xml">
        <DigestMethod Algorithm="http://www.w3.org/2001/04/xmlenc#sha256"/>
        <DigestValue>YMVr/+BDwZ1735h1RXEPOxAKI3JirMdBrZ+OoDu8Ak4=</DigestValue>
      </Reference>
      <Reference URI="/xl/drawings/drawing42.xml?ContentType=application/vnd.openxmlformats-officedocument.drawing+xml">
        <DigestMethod Algorithm="http://www.w3.org/2001/04/xmlenc#sha256"/>
        <DigestValue>7dHvshVrjR+v0/0bb/RZmtNsgYsLIk+Y5aZ1slEU/3o=</DigestValue>
      </Reference>
      <Reference URI="/xl/drawings/drawing43.xml?ContentType=application/vnd.openxmlformats-officedocument.drawing+xml">
        <DigestMethod Algorithm="http://www.w3.org/2001/04/xmlenc#sha256"/>
        <DigestValue>7HziODniXCnQTxM8kYsPY7BPqKdbfZdSj9A+R2fqc4Q=</DigestValue>
      </Reference>
      <Reference URI="/xl/drawings/drawing44.xml?ContentType=application/vnd.openxmlformats-officedocument.drawing+xml">
        <DigestMethod Algorithm="http://www.w3.org/2001/04/xmlenc#sha256"/>
        <DigestValue>L02fot/77Z/u2jejKbv8FZ5oScuYdFCc3PcwKXJ/jPc=</DigestValue>
      </Reference>
      <Reference URI="/xl/drawings/drawing45.xml?ContentType=application/vnd.openxmlformats-officedocument.drawing+xml">
        <DigestMethod Algorithm="http://www.w3.org/2001/04/xmlenc#sha256"/>
        <DigestValue>oj9psC93vdyScwA07gHexqyUhgpgQOnStg5p0S1QW70=</DigestValue>
      </Reference>
      <Reference URI="/xl/drawings/drawing46.xml?ContentType=application/vnd.openxmlformats-officedocument.drawing+xml">
        <DigestMethod Algorithm="http://www.w3.org/2001/04/xmlenc#sha256"/>
        <DigestValue>Q6cWsWlvjHGYqdtM48IR2UAxIgjN1tUABlpzlZlQjmk=</DigestValue>
      </Reference>
      <Reference URI="/xl/drawings/drawing5.xml?ContentType=application/vnd.openxmlformats-officedocument.drawing+xml">
        <DigestMethod Algorithm="http://www.w3.org/2001/04/xmlenc#sha256"/>
        <DigestValue>CP6yHKa+BY63NukrY5NKrX/612iz7ivfH9BS0GsZijU=</DigestValue>
      </Reference>
      <Reference URI="/xl/drawings/drawing6.xml?ContentType=application/vnd.openxmlformats-officedocument.drawing+xml">
        <DigestMethod Algorithm="http://www.w3.org/2001/04/xmlenc#sha256"/>
        <DigestValue>thxAhZPNyDEfkXdenmZNDtWAOtOFV1cZ7tB0p2t+BBg=</DigestValue>
      </Reference>
      <Reference URI="/xl/drawings/drawing7.xml?ContentType=application/vnd.openxmlformats-officedocument.drawing+xml">
        <DigestMethod Algorithm="http://www.w3.org/2001/04/xmlenc#sha256"/>
        <DigestValue>mInig7i2Yp8npVQhDKs9sHrixySYhFVYZs3Ta6pzFrg=</DigestValue>
      </Reference>
      <Reference URI="/xl/drawings/drawing8.xml?ContentType=application/vnd.openxmlformats-officedocument.drawing+xml">
        <DigestMethod Algorithm="http://www.w3.org/2001/04/xmlenc#sha256"/>
        <DigestValue>04czLaDaQwFCZXOGW0AIA7++LJWutPxBKt0QYRB6oTY=</DigestValue>
      </Reference>
      <Reference URI="/xl/drawings/drawing9.xml?ContentType=application/vnd.openxmlformats-officedocument.drawing+xml">
        <DigestMethod Algorithm="http://www.w3.org/2001/04/xmlenc#sha256"/>
        <DigestValue>m5hnN3OtkpbV77RVIYwWrE81tcZMdeQGkTE0s155xRA=</DigestValue>
      </Reference>
      <Reference URI="/xl/drawings/vmlDrawing1.vml?ContentType=application/vnd.openxmlformats-officedocument.vmlDrawing">
        <DigestMethod Algorithm="http://www.w3.org/2001/04/xmlenc#sha256"/>
        <DigestValue>cKOHyjtuyUhyXTudQ4vjg4qx/0iMp9+2ONxvyi8qutE=</DigestValue>
      </Reference>
      <Reference URI="/xl/media/image1.png?ContentType=image/png">
        <DigestMethod Algorithm="http://www.w3.org/2001/04/xmlenc#sha256"/>
        <DigestValue>JzON6w1A9i2HL2X1Mr8a1MW/DOkk6Vbu8LSuY+YBIXM=</DigestValue>
      </Reference>
      <Reference URI="/xl/media/image2.emf?ContentType=image/x-emf">
        <DigestMethod Algorithm="http://www.w3.org/2001/04/xmlenc#sha256"/>
        <DigestValue>ALfBrNe6Lib3cLQSvxSyFCEWhgaQ4KTYoeutk30E+I8=</DigestValue>
      </Reference>
      <Reference URI="/xl/media/image3.emf?ContentType=image/x-emf">
        <DigestMethod Algorithm="http://www.w3.org/2001/04/xmlenc#sha256"/>
        <DigestValue>SH1qcTW0oOetgrWly3/+q4pY4HlBd8n5Nw6+RT62qew=</DigestValue>
      </Reference>
      <Reference URI="/xl/media/image4.emf?ContentType=image/x-emf">
        <DigestMethod Algorithm="http://www.w3.org/2001/04/xmlenc#sha256"/>
        <DigestValue>X/qOpWufjz2FsCyYr7cijv6Pzfrfs87Fjjrah7bu4mQ=</DigestValue>
      </Reference>
      <Reference URI="/xl/printerSettings/printerSettings1.bin?ContentType=application/vnd.openxmlformats-officedocument.spreadsheetml.printerSettings">
        <DigestMethod Algorithm="http://www.w3.org/2001/04/xmlenc#sha256"/>
        <DigestValue>uxgGAf2mWYRsqIUkBqo632vDTzisPg1V+qKnXfq30rU=</DigestValue>
      </Reference>
      <Reference URI="/xl/printerSettings/printerSettings10.bin?ContentType=application/vnd.openxmlformats-officedocument.spreadsheetml.printerSettings">
        <DigestMethod Algorithm="http://www.w3.org/2001/04/xmlenc#sha256"/>
        <DigestValue>SzbxA62us1LaMVhiznzbZ3mQstPQEl/Ij1VoQPF17SY=</DigestValue>
      </Reference>
      <Reference URI="/xl/printerSettings/printerSettings11.bin?ContentType=application/vnd.openxmlformats-officedocument.spreadsheetml.printerSettings">
        <DigestMethod Algorithm="http://www.w3.org/2001/04/xmlenc#sha256"/>
        <DigestValue>Xx6CcAcMEVgdovm0S/JmN0wXd81jCcXLbHN1Lvm3iaU=</DigestValue>
      </Reference>
      <Reference URI="/xl/printerSettings/printerSettings12.bin?ContentType=application/vnd.openxmlformats-officedocument.spreadsheetml.printerSettings">
        <DigestMethod Algorithm="http://www.w3.org/2001/04/xmlenc#sha256"/>
        <DigestValue>Xx6CcAcMEVgdovm0S/JmN0wXd81jCcXLbHN1Lvm3iaU=</DigestValue>
      </Reference>
      <Reference URI="/xl/printerSettings/printerSettings13.bin?ContentType=application/vnd.openxmlformats-officedocument.spreadsheetml.printerSettings">
        <DigestMethod Algorithm="http://www.w3.org/2001/04/xmlenc#sha256"/>
        <DigestValue>Xx6CcAcMEVgdovm0S/JmN0wXd81jCcXLbHN1Lvm3iaU=</DigestValue>
      </Reference>
      <Reference URI="/xl/printerSettings/printerSettings14.bin?ContentType=application/vnd.openxmlformats-officedocument.spreadsheetml.printerSettings">
        <DigestMethod Algorithm="http://www.w3.org/2001/04/xmlenc#sha256"/>
        <DigestValue>BV4HsA3OxPRvVOY9mWaUDXup3UK4kkgyRCTbANcZwXU=</DigestValue>
      </Reference>
      <Reference URI="/xl/printerSettings/printerSettings15.bin?ContentType=application/vnd.openxmlformats-officedocument.spreadsheetml.printerSettings">
        <DigestMethod Algorithm="http://www.w3.org/2001/04/xmlenc#sha256"/>
        <DigestValue>mf9sfk5elQCZVaP4iWECh2VUfdbgBPewoAnrzpLQIbk=</DigestValue>
      </Reference>
      <Reference URI="/xl/printerSettings/printerSettings16.bin?ContentType=application/vnd.openxmlformats-officedocument.spreadsheetml.printerSettings">
        <DigestMethod Algorithm="http://www.w3.org/2001/04/xmlenc#sha256"/>
        <DigestValue>SzbxA62us1LaMVhiznzbZ3mQstPQEl/Ij1VoQPF17SY=</DigestValue>
      </Reference>
      <Reference URI="/xl/printerSettings/printerSettings17.bin?ContentType=application/vnd.openxmlformats-officedocument.spreadsheetml.printerSettings">
        <DigestMethod Algorithm="http://www.w3.org/2001/04/xmlenc#sha256"/>
        <DigestValue>SzbxA62us1LaMVhiznzbZ3mQstPQEl/Ij1VoQPF17SY=</DigestValue>
      </Reference>
      <Reference URI="/xl/printerSettings/printerSettings18.bin?ContentType=application/vnd.openxmlformats-officedocument.spreadsheetml.printerSettings">
        <DigestMethod Algorithm="http://www.w3.org/2001/04/xmlenc#sha256"/>
        <DigestValue>SzbxA62us1LaMVhiznzbZ3mQstPQEl/Ij1VoQPF17SY=</DigestValue>
      </Reference>
      <Reference URI="/xl/printerSettings/printerSettings19.bin?ContentType=application/vnd.openxmlformats-officedocument.spreadsheetml.printerSettings">
        <DigestMethod Algorithm="http://www.w3.org/2001/04/xmlenc#sha256"/>
        <DigestValue>PkZuqnIDGcDukPJv6W8QoytS3j/yxkA/NJJUWZHDq7s=</DigestValue>
      </Reference>
      <Reference URI="/xl/printerSettings/printerSettings2.bin?ContentType=application/vnd.openxmlformats-officedocument.spreadsheetml.printerSettings">
        <DigestMethod Algorithm="http://www.w3.org/2001/04/xmlenc#sha256"/>
        <DigestValue>JwVL9U8u4pOr6No1gWmIKi/iI4AsYZkoq2kTqbIuylg=</DigestValue>
      </Reference>
      <Reference URI="/xl/printerSettings/printerSettings20.bin?ContentType=application/vnd.openxmlformats-officedocument.spreadsheetml.printerSettings">
        <DigestMethod Algorithm="http://www.w3.org/2001/04/xmlenc#sha256"/>
        <DigestValue>PkZuqnIDGcDukPJv6W8QoytS3j/yxkA/NJJUWZHDq7s=</DigestValue>
      </Reference>
      <Reference URI="/xl/printerSettings/printerSettings21.bin?ContentType=application/vnd.openxmlformats-officedocument.spreadsheetml.printerSettings">
        <DigestMethod Algorithm="http://www.w3.org/2001/04/xmlenc#sha256"/>
        <DigestValue>SzbxA62us1LaMVhiznzbZ3mQstPQEl/Ij1VoQPF17SY=</DigestValue>
      </Reference>
      <Reference URI="/xl/printerSettings/printerSettings22.bin?ContentType=application/vnd.openxmlformats-officedocument.spreadsheetml.printerSettings">
        <DigestMethod Algorithm="http://www.w3.org/2001/04/xmlenc#sha256"/>
        <DigestValue>SzbxA62us1LaMVhiznzbZ3mQstPQEl/Ij1VoQPF17SY=</DigestValue>
      </Reference>
      <Reference URI="/xl/printerSettings/printerSettings23.bin?ContentType=application/vnd.openxmlformats-officedocument.spreadsheetml.printerSettings">
        <DigestMethod Algorithm="http://www.w3.org/2001/04/xmlenc#sha256"/>
        <DigestValue>BV4HsA3OxPRvVOY9mWaUDXup3UK4kkgyRCTbANcZwXU=</DigestValue>
      </Reference>
      <Reference URI="/xl/printerSettings/printerSettings24.bin?ContentType=application/vnd.openxmlformats-officedocument.spreadsheetml.printerSettings">
        <DigestMethod Algorithm="http://www.w3.org/2001/04/xmlenc#sha256"/>
        <DigestValue>SzbxA62us1LaMVhiznzbZ3mQstPQEl/Ij1VoQPF17SY=</DigestValue>
      </Reference>
      <Reference URI="/xl/printerSettings/printerSettings25.bin?ContentType=application/vnd.openxmlformats-officedocument.spreadsheetml.printerSettings">
        <DigestMethod Algorithm="http://www.w3.org/2001/04/xmlenc#sha256"/>
        <DigestValue>Xx6CcAcMEVgdovm0S/JmN0wXd81jCcXLbHN1Lvm3iaU=</DigestValue>
      </Reference>
      <Reference URI="/xl/printerSettings/printerSettings26.bin?ContentType=application/vnd.openxmlformats-officedocument.spreadsheetml.printerSettings">
        <DigestMethod Algorithm="http://www.w3.org/2001/04/xmlenc#sha256"/>
        <DigestValue>Ht2KSlSRws+rSEKxpffsaD1kKt/2yzY2c4b9btL+N5g=</DigestValue>
      </Reference>
      <Reference URI="/xl/printerSettings/printerSettings27.bin?ContentType=application/vnd.openxmlformats-officedocument.spreadsheetml.printerSettings">
        <DigestMethod Algorithm="http://www.w3.org/2001/04/xmlenc#sha256"/>
        <DigestValue>SzbxA62us1LaMVhiznzbZ3mQstPQEl/Ij1VoQPF17SY=</DigestValue>
      </Reference>
      <Reference URI="/xl/printerSettings/printerSettings28.bin?ContentType=application/vnd.openxmlformats-officedocument.spreadsheetml.printerSettings">
        <DigestMethod Algorithm="http://www.w3.org/2001/04/xmlenc#sha256"/>
        <DigestValue>SzbxA62us1LaMVhiznzbZ3mQstPQEl/Ij1VoQPF17SY=</DigestValue>
      </Reference>
      <Reference URI="/xl/printerSettings/printerSettings29.bin?ContentType=application/vnd.openxmlformats-officedocument.spreadsheetml.printerSettings">
        <DigestMethod Algorithm="http://www.w3.org/2001/04/xmlenc#sha256"/>
        <DigestValue>SzbxA62us1LaMVhiznzbZ3mQstPQEl/Ij1VoQPF17SY=</DigestValue>
      </Reference>
      <Reference URI="/xl/printerSettings/printerSettings3.bin?ContentType=application/vnd.openxmlformats-officedocument.spreadsheetml.printerSettings">
        <DigestMethod Algorithm="http://www.w3.org/2001/04/xmlenc#sha256"/>
        <DigestValue>d1PNE6fjpqHIenQWbD0SP7BFaENIMrCwiQbZMN0oUvM=</DigestValue>
      </Reference>
      <Reference URI="/xl/printerSettings/printerSettings30.bin?ContentType=application/vnd.openxmlformats-officedocument.spreadsheetml.printerSettings">
        <DigestMethod Algorithm="http://www.w3.org/2001/04/xmlenc#sha256"/>
        <DigestValue>SzbxA62us1LaMVhiznzbZ3mQstPQEl/Ij1VoQPF17SY=</DigestValue>
      </Reference>
      <Reference URI="/xl/printerSettings/printerSettings31.bin?ContentType=application/vnd.openxmlformats-officedocument.spreadsheetml.printerSettings">
        <DigestMethod Algorithm="http://www.w3.org/2001/04/xmlenc#sha256"/>
        <DigestValue>Xx6CcAcMEVgdovm0S/JmN0wXd81jCcXLbHN1Lvm3iaU=</DigestValue>
      </Reference>
      <Reference URI="/xl/printerSettings/printerSettings32.bin?ContentType=application/vnd.openxmlformats-officedocument.spreadsheetml.printerSettings">
        <DigestMethod Algorithm="http://www.w3.org/2001/04/xmlenc#sha256"/>
        <DigestValue>SzbxA62us1LaMVhiznzbZ3mQstPQEl/Ij1VoQPF17SY=</DigestValue>
      </Reference>
      <Reference URI="/xl/printerSettings/printerSettings33.bin?ContentType=application/vnd.openxmlformats-officedocument.spreadsheetml.printerSettings">
        <DigestMethod Algorithm="http://www.w3.org/2001/04/xmlenc#sha256"/>
        <DigestValue>SzbxA62us1LaMVhiznzbZ3mQstPQEl/Ij1VoQPF17SY=</DigestValue>
      </Reference>
      <Reference URI="/xl/printerSettings/printerSettings34.bin?ContentType=application/vnd.openxmlformats-officedocument.spreadsheetml.printerSettings">
        <DigestMethod Algorithm="http://www.w3.org/2001/04/xmlenc#sha256"/>
        <DigestValue>SzbxA62us1LaMVhiznzbZ3mQstPQEl/Ij1VoQPF17SY=</DigestValue>
      </Reference>
      <Reference URI="/xl/printerSettings/printerSettings35.bin?ContentType=application/vnd.openxmlformats-officedocument.spreadsheetml.printerSettings">
        <DigestMethod Algorithm="http://www.w3.org/2001/04/xmlenc#sha256"/>
        <DigestValue>Ht2KSlSRws+rSEKxpffsaD1kKt/2yzY2c4b9btL+N5g=</DigestValue>
      </Reference>
      <Reference URI="/xl/printerSettings/printerSettings36.bin?ContentType=application/vnd.openxmlformats-officedocument.spreadsheetml.printerSettings">
        <DigestMethod Algorithm="http://www.w3.org/2001/04/xmlenc#sha256"/>
        <DigestValue>SzbxA62us1LaMVhiznzbZ3mQstPQEl/Ij1VoQPF17SY=</DigestValue>
      </Reference>
      <Reference URI="/xl/printerSettings/printerSettings37.bin?ContentType=application/vnd.openxmlformats-officedocument.spreadsheetml.printerSettings">
        <DigestMethod Algorithm="http://www.w3.org/2001/04/xmlenc#sha256"/>
        <DigestValue>SzbxA62us1LaMVhiznzbZ3mQstPQEl/Ij1VoQPF17SY=</DigestValue>
      </Reference>
      <Reference URI="/xl/printerSettings/printerSettings38.bin?ContentType=application/vnd.openxmlformats-officedocument.spreadsheetml.printerSettings">
        <DigestMethod Algorithm="http://www.w3.org/2001/04/xmlenc#sha256"/>
        <DigestValue>SzbxA62us1LaMVhiznzbZ3mQstPQEl/Ij1VoQPF17SY=</DigestValue>
      </Reference>
      <Reference URI="/xl/printerSettings/printerSettings39.bin?ContentType=application/vnd.openxmlformats-officedocument.spreadsheetml.printerSettings">
        <DigestMethod Algorithm="http://www.w3.org/2001/04/xmlenc#sha256"/>
        <DigestValue>SzbxA62us1LaMVhiznzbZ3mQstPQEl/Ij1VoQPF17SY=</DigestValue>
      </Reference>
      <Reference URI="/xl/printerSettings/printerSettings4.bin?ContentType=application/vnd.openxmlformats-officedocument.spreadsheetml.printerSettings">
        <DigestMethod Algorithm="http://www.w3.org/2001/04/xmlenc#sha256"/>
        <DigestValue>UPTzpJ1ZfLDFXYcZ5bUCd4XY4epnjfn6YX+LfrYa/7A=</DigestValue>
      </Reference>
      <Reference URI="/xl/printerSettings/printerSettings40.bin?ContentType=application/vnd.openxmlformats-officedocument.spreadsheetml.printerSettings">
        <DigestMethod Algorithm="http://www.w3.org/2001/04/xmlenc#sha256"/>
        <DigestValue>SzbxA62us1LaMVhiznzbZ3mQstPQEl/Ij1VoQPF17SY=</DigestValue>
      </Reference>
      <Reference URI="/xl/printerSettings/printerSettings41.bin?ContentType=application/vnd.openxmlformats-officedocument.spreadsheetml.printerSettings">
        <DigestMethod Algorithm="http://www.w3.org/2001/04/xmlenc#sha256"/>
        <DigestValue>SzbxA62us1LaMVhiznzbZ3mQstPQEl/Ij1VoQPF17SY=</DigestValue>
      </Reference>
      <Reference URI="/xl/printerSettings/printerSettings42.bin?ContentType=application/vnd.openxmlformats-officedocument.spreadsheetml.printerSettings">
        <DigestMethod Algorithm="http://www.w3.org/2001/04/xmlenc#sha256"/>
        <DigestValue>Ht2KSlSRws+rSEKxpffsaD1kKt/2yzY2c4b9btL+N5g=</DigestValue>
      </Reference>
      <Reference URI="/xl/printerSettings/printerSettings43.bin?ContentType=application/vnd.openxmlformats-officedocument.spreadsheetml.printerSettings">
        <DigestMethod Algorithm="http://www.w3.org/2001/04/xmlenc#sha256"/>
        <DigestValue>Ht2KSlSRws+rSEKxpffsaD1kKt/2yzY2c4b9btL+N5g=</DigestValue>
      </Reference>
      <Reference URI="/xl/printerSettings/printerSettings44.bin?ContentType=application/vnd.openxmlformats-officedocument.spreadsheetml.printerSettings">
        <DigestMethod Algorithm="http://www.w3.org/2001/04/xmlenc#sha256"/>
        <DigestValue>NnH0iJfVp653haQz0QDZuDDdt3wFsD2PuMqX2TW4VAs=</DigestValue>
      </Reference>
      <Reference URI="/xl/printerSettings/printerSettings45.bin?ContentType=application/vnd.openxmlformats-officedocument.spreadsheetml.printerSettings">
        <DigestMethod Algorithm="http://www.w3.org/2001/04/xmlenc#sha256"/>
        <DigestValue>SzbxA62us1LaMVhiznzbZ3mQstPQEl/Ij1VoQPF17SY=</DigestValue>
      </Reference>
      <Reference URI="/xl/printerSettings/printerSettings46.bin?ContentType=application/vnd.openxmlformats-officedocument.spreadsheetml.printerSettings">
        <DigestMethod Algorithm="http://www.w3.org/2001/04/xmlenc#sha256"/>
        <DigestValue>3xBgT/ufiJdcWKlM7ebuWc4i/QuO1pH12GxtCMb7Ikk=</DigestValue>
      </Reference>
      <Reference URI="/xl/printerSettings/printerSettings5.bin?ContentType=application/vnd.openxmlformats-officedocument.spreadsheetml.printerSettings">
        <DigestMethod Algorithm="http://www.w3.org/2001/04/xmlenc#sha256"/>
        <DigestValue>tGdTNp6QeYgVcFI24eEOQoQ9xOAbbZ4JzUoj3pTLW1U=</DigestValue>
      </Reference>
      <Reference URI="/xl/printerSettings/printerSettings6.bin?ContentType=application/vnd.openxmlformats-officedocument.spreadsheetml.printerSettings">
        <DigestMethod Algorithm="http://www.w3.org/2001/04/xmlenc#sha256"/>
        <DigestValue>sjSEG/KrwuGEmHCdKGk4Xqp2OntangDloLmJtaDKQos=</DigestValue>
      </Reference>
      <Reference URI="/xl/printerSettings/printerSettings7.bin?ContentType=application/vnd.openxmlformats-officedocument.spreadsheetml.printerSettings">
        <DigestMethod Algorithm="http://www.w3.org/2001/04/xmlenc#sha256"/>
        <DigestValue>JwVL9U8u4pOr6No1gWmIKi/iI4AsYZkoq2kTqbIuylg=</DigestValue>
      </Reference>
      <Reference URI="/xl/printerSettings/printerSettings8.bin?ContentType=application/vnd.openxmlformats-officedocument.spreadsheetml.printerSettings">
        <DigestMethod Algorithm="http://www.w3.org/2001/04/xmlenc#sha256"/>
        <DigestValue>Zl+NA13jOVGJhO4WIbZO1URSIKwjy8Mj5UNnYGF6JRA=</DigestValue>
      </Reference>
      <Reference URI="/xl/printerSettings/printerSettings9.bin?ContentType=application/vnd.openxmlformats-officedocument.spreadsheetml.printerSettings">
        <DigestMethod Algorithm="http://www.w3.org/2001/04/xmlenc#sha256"/>
        <DigestValue>Xx6CcAcMEVgdovm0S/JmN0wXd81jCcXLbHN1Lvm3iaU=</DigestValue>
      </Reference>
      <Reference URI="/xl/sharedStrings.xml?ContentType=application/vnd.openxmlformats-officedocument.spreadsheetml.sharedStrings+xml">
        <DigestMethod Algorithm="http://www.w3.org/2001/04/xmlenc#sha256"/>
        <DigestValue>qSqoRQt5P8Sp+Pc+E23Py3uVh1K6AXdZ7d9TQIIqxjQ=</DigestValue>
      </Reference>
      <Reference URI="/xl/styles.xml?ContentType=application/vnd.openxmlformats-officedocument.spreadsheetml.styles+xml">
        <DigestMethod Algorithm="http://www.w3.org/2001/04/xmlenc#sha256"/>
        <DigestValue>1vZ5QBCUk66Gvg/W2j0vs75eSK4NLG1T5C0ffxf2elw=</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V4GYuOuJJu733vlqa649HK/UT/RVnyG68AO6P9ZeB7o=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TD/e4Kztk1PznfONGa/8bdv97gM8rknhWfv6/MxV+VI=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+lsDeEQPJ+IgU8sp723r2+WNzWFBEoow9PeRsgI2IRg=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ccQTdSGWqTOAKPW1w3TNqSLtj3vr+xjE4n8rWujm/R0=</DigestValue>
      </Reference>
      <Reference URI="/xl/worksheets/sheet10.xml?ContentType=application/vnd.openxmlformats-officedocument.spreadsheetml.worksheet+xml">
        <DigestMethod Algorithm="http://www.w3.org/2001/04/xmlenc#sha256"/>
        <DigestValue>e1bsapBbiCmlpDAPDluFcJ6yiHUfhkL4K3yE0xDX2fA=</DigestValue>
      </Reference>
      <Reference URI="/xl/worksheets/sheet11.xml?ContentType=application/vnd.openxmlformats-officedocument.spreadsheetml.worksheet+xml">
        <DigestMethod Algorithm="http://www.w3.org/2001/04/xmlenc#sha256"/>
        <DigestValue>+UnpZZKjGqeHHqKThXm5qB8m3kVvbPJG8wx4sMMa604=</DigestValue>
      </Reference>
      <Reference URI="/xl/worksheets/sheet12.xml?ContentType=application/vnd.openxmlformats-officedocument.spreadsheetml.worksheet+xml">
        <DigestMethod Algorithm="http://www.w3.org/2001/04/xmlenc#sha256"/>
        <DigestValue>aWPP6syXbcLNvnZdwy7tflh30WcSf9xjgOomBEEbxY8=</DigestValue>
      </Reference>
      <Reference URI="/xl/worksheets/sheet13.xml?ContentType=application/vnd.openxmlformats-officedocument.spreadsheetml.worksheet+xml">
        <DigestMethod Algorithm="http://www.w3.org/2001/04/xmlenc#sha256"/>
        <DigestValue>WxgNrQtttxXxwVy+Xt0U1I7hFZQUGOmQAFu3+WryjVo=</DigestValue>
      </Reference>
      <Reference URI="/xl/worksheets/sheet14.xml?ContentType=application/vnd.openxmlformats-officedocument.spreadsheetml.worksheet+xml">
        <DigestMethod Algorithm="http://www.w3.org/2001/04/xmlenc#sha256"/>
        <DigestValue>k+s/2OTkw29kGqyrLdSCLNNXDmx9jj8ynq1EeBOchr4=</DigestValue>
      </Reference>
      <Reference URI="/xl/worksheets/sheet15.xml?ContentType=application/vnd.openxmlformats-officedocument.spreadsheetml.worksheet+xml">
        <DigestMethod Algorithm="http://www.w3.org/2001/04/xmlenc#sha256"/>
        <DigestValue>Vcb5dOcuDW4w9Bdil/wM/SXE+vqa1iLd/mjkzWNKCgM=</DigestValue>
      </Reference>
      <Reference URI="/xl/worksheets/sheet16.xml?ContentType=application/vnd.openxmlformats-officedocument.spreadsheetml.worksheet+xml">
        <DigestMethod Algorithm="http://www.w3.org/2001/04/xmlenc#sha256"/>
        <DigestValue>r7hYVTSW8rtrrSHiQcmYOjFpb2GWyB7JgNIxD65iL3g=</DigestValue>
      </Reference>
      <Reference URI="/xl/worksheets/sheet17.xml?ContentType=application/vnd.openxmlformats-officedocument.spreadsheetml.worksheet+xml">
        <DigestMethod Algorithm="http://www.w3.org/2001/04/xmlenc#sha256"/>
        <DigestValue>J5t/1B8kl7bQAiX+PPOX+zrNri7ZaSE1wHk35DKai9U=</DigestValue>
      </Reference>
      <Reference URI="/xl/worksheets/sheet18.xml?ContentType=application/vnd.openxmlformats-officedocument.spreadsheetml.worksheet+xml">
        <DigestMethod Algorithm="http://www.w3.org/2001/04/xmlenc#sha256"/>
        <DigestValue>TgCLPlCx+Wl3OIJlRm5y/Wh6mJjxeUWyxNdFx/81tLI=</DigestValue>
      </Reference>
      <Reference URI="/xl/worksheets/sheet19.xml?ContentType=application/vnd.openxmlformats-officedocument.spreadsheetml.worksheet+xml">
        <DigestMethod Algorithm="http://www.w3.org/2001/04/xmlenc#sha256"/>
        <DigestValue>gdls1F0MDt3dNBqbSDmXGFrbgUvNIKlAiznOgY+Wzbk=</DigestValue>
      </Reference>
      <Reference URI="/xl/worksheets/sheet2.xml?ContentType=application/vnd.openxmlformats-officedocument.spreadsheetml.worksheet+xml">
        <DigestMethod Algorithm="http://www.w3.org/2001/04/xmlenc#sha256"/>
        <DigestValue>Pg6KWfeSZqGAVL92SvxmsKUf1S0/NqxLeC7HuZ5yZ1Y=</DigestValue>
      </Reference>
      <Reference URI="/xl/worksheets/sheet20.xml?ContentType=application/vnd.openxmlformats-officedocument.spreadsheetml.worksheet+xml">
        <DigestMethod Algorithm="http://www.w3.org/2001/04/xmlenc#sha256"/>
        <DigestValue>0cu5IH2Phb09q7zG+Iiu2oEAdF+oqTHM0FjktDupDr4=</DigestValue>
      </Reference>
      <Reference URI="/xl/worksheets/sheet21.xml?ContentType=application/vnd.openxmlformats-officedocument.spreadsheetml.worksheet+xml">
        <DigestMethod Algorithm="http://www.w3.org/2001/04/xmlenc#sha256"/>
        <DigestValue>HdFSDzl2sThXyzevU/MIVenQfRyToSEt3x+KZOAGxvU=</DigestValue>
      </Reference>
      <Reference URI="/xl/worksheets/sheet22.xml?ContentType=application/vnd.openxmlformats-officedocument.spreadsheetml.worksheet+xml">
        <DigestMethod Algorithm="http://www.w3.org/2001/04/xmlenc#sha256"/>
        <DigestValue>0G9f3HiiMzFtp92trLdoLKSqKoku0xBKZ/tfWp6/2F0=</DigestValue>
      </Reference>
      <Reference URI="/xl/worksheets/sheet23.xml?ContentType=application/vnd.openxmlformats-officedocument.spreadsheetml.worksheet+xml">
        <DigestMethod Algorithm="http://www.w3.org/2001/04/xmlenc#sha256"/>
        <DigestValue>ZL1BJJMyRbMq0RQLWWzp9ebNRMk+YzCnyk4IiDVga+A=</DigestValue>
      </Reference>
      <Reference URI="/xl/worksheets/sheet24.xml?ContentType=application/vnd.openxmlformats-officedocument.spreadsheetml.worksheet+xml">
        <DigestMethod Algorithm="http://www.w3.org/2001/04/xmlenc#sha256"/>
        <DigestValue>wlF+jFCwucRutqMHUkhnAfDOa5ffmzXN3mhitgBVeag=</DigestValue>
      </Reference>
      <Reference URI="/xl/worksheets/sheet25.xml?ContentType=application/vnd.openxmlformats-officedocument.spreadsheetml.worksheet+xml">
        <DigestMethod Algorithm="http://www.w3.org/2001/04/xmlenc#sha256"/>
        <DigestValue>dkUSYraVzFilbz8OW2DU8bqe7QRc6PPvKq2AxEvIxYA=</DigestValue>
      </Reference>
      <Reference URI="/xl/worksheets/sheet26.xml?ContentType=application/vnd.openxmlformats-officedocument.spreadsheetml.worksheet+xml">
        <DigestMethod Algorithm="http://www.w3.org/2001/04/xmlenc#sha256"/>
        <DigestValue>I9Pe73HELatP4eZOgxEx+6R6UhDMyVoP6Bzadri3M54=</DigestValue>
      </Reference>
      <Reference URI="/xl/worksheets/sheet27.xml?ContentType=application/vnd.openxmlformats-officedocument.spreadsheetml.worksheet+xml">
        <DigestMethod Algorithm="http://www.w3.org/2001/04/xmlenc#sha256"/>
        <DigestValue>z1df9ecPMrXDR9+031aolcV9IrhzqDIE1cq0K3+sBi8=</DigestValue>
      </Reference>
      <Reference URI="/xl/worksheets/sheet28.xml?ContentType=application/vnd.openxmlformats-officedocument.spreadsheetml.worksheet+xml">
        <DigestMethod Algorithm="http://www.w3.org/2001/04/xmlenc#sha256"/>
        <DigestValue>/Hak7v3I3O72DsyRoFOLl6qnbyG7Jry/5fosK6+h+9g=</DigestValue>
      </Reference>
      <Reference URI="/xl/worksheets/sheet29.xml?ContentType=application/vnd.openxmlformats-officedocument.spreadsheetml.worksheet+xml">
        <DigestMethod Algorithm="http://www.w3.org/2001/04/xmlenc#sha256"/>
        <DigestValue>p+slKpRgaTU1yd3P1bAtRnl1x5SsAyh/HV9acdvmBZM=</DigestValue>
      </Reference>
      <Reference URI="/xl/worksheets/sheet3.xml?ContentType=application/vnd.openxmlformats-officedocument.spreadsheetml.worksheet+xml">
        <DigestMethod Algorithm="http://www.w3.org/2001/04/xmlenc#sha256"/>
        <DigestValue>rcT1M/tY+3QsbvYr98mNyMmhsFz01fMxAy6hJkSnF8I=</DigestValue>
      </Reference>
      <Reference URI="/xl/worksheets/sheet30.xml?ContentType=application/vnd.openxmlformats-officedocument.spreadsheetml.worksheet+xml">
        <DigestMethod Algorithm="http://www.w3.org/2001/04/xmlenc#sha256"/>
        <DigestValue>d/kqWMJHvkRwa5vZveIyjNzwqh7DC6jdmixMcM0qCZE=</DigestValue>
      </Reference>
      <Reference URI="/xl/worksheets/sheet31.xml?ContentType=application/vnd.openxmlformats-officedocument.spreadsheetml.worksheet+xml">
        <DigestMethod Algorithm="http://www.w3.org/2001/04/xmlenc#sha256"/>
        <DigestValue>tn9CPr7JgYWH5dn3rpTyrhJivluek1PVU1NEhD4/ozk=</DigestValue>
      </Reference>
      <Reference URI="/xl/worksheets/sheet32.xml?ContentType=application/vnd.openxmlformats-officedocument.spreadsheetml.worksheet+xml">
        <DigestMethod Algorithm="http://www.w3.org/2001/04/xmlenc#sha256"/>
        <DigestValue>1CQP4zl9DcqhJcezz38q44Bw5AvzjBny2X+eaLqRTRg=</DigestValue>
      </Reference>
      <Reference URI="/xl/worksheets/sheet33.xml?ContentType=application/vnd.openxmlformats-officedocument.spreadsheetml.worksheet+xml">
        <DigestMethod Algorithm="http://www.w3.org/2001/04/xmlenc#sha256"/>
        <DigestValue>phzS0BK7tqEkkvY4a00F7GjXTlfyN1UdmpUYaHjBr/k=</DigestValue>
      </Reference>
      <Reference URI="/xl/worksheets/sheet34.xml?ContentType=application/vnd.openxmlformats-officedocument.spreadsheetml.worksheet+xml">
        <DigestMethod Algorithm="http://www.w3.org/2001/04/xmlenc#sha256"/>
        <DigestValue>PRAfkPt+a5fRILuNGAdiQPxbwxil3wtcvVXHzq3uFEQ=</DigestValue>
      </Reference>
      <Reference URI="/xl/worksheets/sheet35.xml?ContentType=application/vnd.openxmlformats-officedocument.spreadsheetml.worksheet+xml">
        <DigestMethod Algorithm="http://www.w3.org/2001/04/xmlenc#sha256"/>
        <DigestValue>n99fXk8+egKItswRroKM0USHrtK968puBemPeSW9gw8=</DigestValue>
      </Reference>
      <Reference URI="/xl/worksheets/sheet36.xml?ContentType=application/vnd.openxmlformats-officedocument.spreadsheetml.worksheet+xml">
        <DigestMethod Algorithm="http://www.w3.org/2001/04/xmlenc#sha256"/>
        <DigestValue>8Rfc8irQpkrAvdez5F5gFo3xCiVdyHLHj4G86vnKeho=</DigestValue>
      </Reference>
      <Reference URI="/xl/worksheets/sheet37.xml?ContentType=application/vnd.openxmlformats-officedocument.spreadsheetml.worksheet+xml">
        <DigestMethod Algorithm="http://www.w3.org/2001/04/xmlenc#sha256"/>
        <DigestValue>isTEcEoU7aWD5UVoTIK7AUX+sucGmgaTnEP2/pvWXXQ=</DigestValue>
      </Reference>
      <Reference URI="/xl/worksheets/sheet38.xml?ContentType=application/vnd.openxmlformats-officedocument.spreadsheetml.worksheet+xml">
        <DigestMethod Algorithm="http://www.w3.org/2001/04/xmlenc#sha256"/>
        <DigestValue>W2v0eDOR4ErCLOYcIvvGgyWatsWX3GMLS0dSeDyrIPA=</DigestValue>
      </Reference>
      <Reference URI="/xl/worksheets/sheet39.xml?ContentType=application/vnd.openxmlformats-officedocument.spreadsheetml.worksheet+xml">
        <DigestMethod Algorithm="http://www.w3.org/2001/04/xmlenc#sha256"/>
        <DigestValue>9G57949HHCD+m7zj1WAiBVXGgCdjXOc7eHbzbgFmgW0=</DigestValue>
      </Reference>
      <Reference URI="/xl/worksheets/sheet4.xml?ContentType=application/vnd.openxmlformats-officedocument.spreadsheetml.worksheet+xml">
        <DigestMethod Algorithm="http://www.w3.org/2001/04/xmlenc#sha256"/>
        <DigestValue>z1OdhDGu4kTVuFEFA18Mn5OxKofaL+Lhdt+2rOK7LAM=</DigestValue>
      </Reference>
      <Reference URI="/xl/worksheets/sheet40.xml?ContentType=application/vnd.openxmlformats-officedocument.spreadsheetml.worksheet+xml">
        <DigestMethod Algorithm="http://www.w3.org/2001/04/xmlenc#sha256"/>
        <DigestValue>0x5nnzUpTDEk/v6nHXfWBoMY5MEVLOvf63YjFW7mwCc=</DigestValue>
      </Reference>
      <Reference URI="/xl/worksheets/sheet41.xml?ContentType=application/vnd.openxmlformats-officedocument.spreadsheetml.worksheet+xml">
        <DigestMethod Algorithm="http://www.w3.org/2001/04/xmlenc#sha256"/>
        <DigestValue>7Smv+S1VLPLxkkZLrSLpS3irK2t4HN7euLM7QK4E/RI=</DigestValue>
      </Reference>
      <Reference URI="/xl/worksheets/sheet42.xml?ContentType=application/vnd.openxmlformats-officedocument.spreadsheetml.worksheet+xml">
        <DigestMethod Algorithm="http://www.w3.org/2001/04/xmlenc#sha256"/>
        <DigestValue>unHoXuVrNaAYN2RHpqcX8cz7CP9xqdSTXbx1RkkP3OM=</DigestValue>
      </Reference>
      <Reference URI="/xl/worksheets/sheet43.xml?ContentType=application/vnd.openxmlformats-officedocument.spreadsheetml.worksheet+xml">
        <DigestMethod Algorithm="http://www.w3.org/2001/04/xmlenc#sha256"/>
        <DigestValue>77eZ1RxWato5CVhLHTXLKm8ForvQXLzw4z99iZmXABo=</DigestValue>
      </Reference>
      <Reference URI="/xl/worksheets/sheet44.xml?ContentType=application/vnd.openxmlformats-officedocument.spreadsheetml.worksheet+xml">
        <DigestMethod Algorithm="http://www.w3.org/2001/04/xmlenc#sha256"/>
        <DigestValue>19DDcn9228lxhh699df+foY15OAdZZ0ydpIXm6kKpgo=</DigestValue>
      </Reference>
      <Reference URI="/xl/worksheets/sheet45.xml?ContentType=application/vnd.openxmlformats-officedocument.spreadsheetml.worksheet+xml">
        <DigestMethod Algorithm="http://www.w3.org/2001/04/xmlenc#sha256"/>
        <DigestValue>cDWr5Da8ZympuzIQqH2+hBC6vX7xvvDqjonP5yXc8No=</DigestValue>
      </Reference>
      <Reference URI="/xl/worksheets/sheet46.xml?ContentType=application/vnd.openxmlformats-officedocument.spreadsheetml.worksheet+xml">
        <DigestMethod Algorithm="http://www.w3.org/2001/04/xmlenc#sha256"/>
        <DigestValue>UR+ivDilUwnobImh9LDQa+OtDwR/sZngRO5W2dXhJRs=</DigestValue>
      </Reference>
      <Reference URI="/xl/worksheets/sheet5.xml?ContentType=application/vnd.openxmlformats-officedocument.spreadsheetml.worksheet+xml">
        <DigestMethod Algorithm="http://www.w3.org/2001/04/xmlenc#sha256"/>
        <DigestValue>RJ4qYwgnxNHDL/VqzlQTukMj5Xz+vG8RUQcom2B4/RI=</DigestValue>
      </Reference>
      <Reference URI="/xl/worksheets/sheet6.xml?ContentType=application/vnd.openxmlformats-officedocument.spreadsheetml.worksheet+xml">
        <DigestMethod Algorithm="http://www.w3.org/2001/04/xmlenc#sha256"/>
        <DigestValue>7EfiVYiMKNsky6tCUo0Q2eh0hmw8FhBUS+cHqY6LJW4=</DigestValue>
      </Reference>
      <Reference URI="/xl/worksheets/sheet7.xml?ContentType=application/vnd.openxmlformats-officedocument.spreadsheetml.worksheet+xml">
        <DigestMethod Algorithm="http://www.w3.org/2001/04/xmlenc#sha256"/>
        <DigestValue>8tauS+q+C6FzqKUx/unJR6Pvok+hAAfF8CJ7xK+h6Qs=</DigestValue>
      </Reference>
      <Reference URI="/xl/worksheets/sheet8.xml?ContentType=application/vnd.openxmlformats-officedocument.spreadsheetml.worksheet+xml">
        <DigestMethod Algorithm="http://www.w3.org/2001/04/xmlenc#sha256"/>
        <DigestValue>jJZrT/P8mO2tNI0bswzO2/w1zWb0cOCN2DsqFE2tRu4=</DigestValue>
      </Reference>
      <Reference URI="/xl/worksheets/sheet9.xml?ContentType=application/vnd.openxmlformats-officedocument.spreadsheetml.worksheet+xml">
        <DigestMethod Algorithm="http://www.w3.org/2001/04/xmlenc#sha256"/>
        <DigestValue>K86d/viJVIMkMJ/vC0rggjsrn5PzVLMfhF0FxSUEDks=</DigestValue>
      </Reference>
    </Manifest>
    <SignatureProperties>
      <SignatureProperty Id="idSignatureTime" Target="#idPackageSignature">
        <mdssi:SignatureTime xmlns:mdssi="http://schemas.openxmlformats.org/package/2006/digital-signature">
          <mdssi:Format>YYYY-MM-DDThh:mm:ssTZD</mdssi:Format>
          <mdssi:Value>2025-04-03T20:09:33Z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2025-04-03T20:09:33Z</xd:SigningTime>
          <xd:SigningCertificate>
            <xd:Cert>
              <xd:CertDigest>
                <DigestMethod Algorithm="http://www.w3.org/2001/04/xmlenc#sha256"/>
                <DigestValue>xPVNW/EzrqjZ7XNt2BEiYEW0BZWKLgcD6ihhj0mEPJQ=</DigestValue>
              </xd:CertDigest>
              <xd:IssuerSerial>
                <X509IssuerName>C=PY, O=DOCUMENTA S.A., SERIALNUMBER=RUC80050172-1, CN=CA-DOCUMENTA S.A.</X509IssuerName>
                <X509SerialNumber>1214706877134876084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 </vt:lpstr>
      <vt:lpstr>Nota 10</vt:lpstr>
      <vt:lpstr>Nota 11 </vt:lpstr>
      <vt:lpstr>Nota 12 </vt:lpstr>
      <vt:lpstr>Nota 13 </vt:lpstr>
      <vt:lpstr>Nota 14 </vt:lpstr>
      <vt:lpstr>Nota 15 </vt:lpstr>
      <vt:lpstr>Nota 16 </vt:lpstr>
      <vt:lpstr>Nota 17 </vt:lpstr>
      <vt:lpstr>Nota 18 </vt:lpstr>
      <vt:lpstr>Nota 19 </vt:lpstr>
      <vt:lpstr>Nota 20 </vt:lpstr>
      <vt:lpstr>Nota 21 </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ER!Área_de_impresión</vt:lpstr>
      <vt:lpstr>Indice!Área_de_impresión</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Ramirez</dc:creator>
  <cp:lastModifiedBy>LT S.A</cp:lastModifiedBy>
  <cp:lastPrinted>2024-11-04T21:54:42Z</cp:lastPrinted>
  <dcterms:created xsi:type="dcterms:W3CDTF">2024-07-31T18:36:33Z</dcterms:created>
  <dcterms:modified xsi:type="dcterms:W3CDTF">2025-04-01T00:15:23Z</dcterms:modified>
</cp:coreProperties>
</file>