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1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ctu\Downloads\"/>
    </mc:Choice>
  </mc:AlternateContent>
  <xr:revisionPtr revIDLastSave="0" documentId="8_{3848D2C9-E71F-40FD-8612-CC20E33C2654}" xr6:coauthVersionLast="47" xr6:coauthVersionMax="47" xr10:uidLastSave="{00000000-0000-0000-0000-000000000000}"/>
  <bookViews>
    <workbookView xWindow="-120" yWindow="-120" windowWidth="20730" windowHeight="11040" xr2:uid="{BE8EFEE1-EAB9-41F4-9E20-AD256ED9B329}"/>
  </bookViews>
  <sheets>
    <sheet name="Hoja1" sheetId="1" r:id="rId1"/>
    <sheet name="Hoja2" sheetId="2" r:id="rId2"/>
    <sheet name="Hoja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1" i="1" l="1"/>
  <c r="F50" i="1"/>
  <c r="F49" i="1"/>
  <c r="F48" i="1"/>
  <c r="F47" i="1"/>
  <c r="F46" i="1"/>
  <c r="F51" i="1" s="1"/>
  <c r="F45" i="1"/>
  <c r="A43" i="1"/>
  <c r="A44" i="1" s="1"/>
  <c r="A45" i="1" s="1"/>
  <c r="A46" i="1" s="1"/>
  <c r="A47" i="1" s="1"/>
  <c r="A48" i="1" s="1"/>
  <c r="A49" i="1" s="1"/>
  <c r="A50" i="1" s="1"/>
  <c r="C37" i="1"/>
  <c r="D37" i="1" s="1"/>
  <c r="E37" i="1" s="1"/>
  <c r="G50" i="1" l="1"/>
  <c r="G48" i="1"/>
  <c r="G46" i="1"/>
  <c r="G47" i="1"/>
  <c r="G42" i="1"/>
  <c r="G44" i="1"/>
  <c r="G43" i="1"/>
  <c r="G49" i="1"/>
  <c r="G45" i="1"/>
</calcChain>
</file>

<file path=xl/sharedStrings.xml><?xml version="1.0" encoding="utf-8"?>
<sst xmlns="http://schemas.openxmlformats.org/spreadsheetml/2006/main" count="86" uniqueCount="70">
  <si>
    <t>Información General de la Entidad</t>
  </si>
  <si>
    <t>1. IDENTIFICACIÓN</t>
  </si>
  <si>
    <t>Nombre o Razón Social:</t>
  </si>
  <si>
    <t>Enersur S.A.</t>
  </si>
  <si>
    <t>Antecedentes de la Constitución y Reformas Estatutarias:</t>
  </si>
  <si>
    <t>Mediante Escritura Pública N°224 fue constituida en fecha 30/12/2021 registrada en los Registros Públicos el 21/01/2022.
Fue modificada en fecha 17/10/2022 mediante Escritura Pública N° 251, registrada en fecha 20/10/2022                Fue modificada en fecha 02 de Junio de 2023 mediante Escritura Pública Nº 65 de fecha 22 de Junio de 2023.</t>
  </si>
  <si>
    <t>RUC:</t>
  </si>
  <si>
    <t>80125530-9</t>
  </si>
  <si>
    <t>Actividad Principal según registro de inscripción en el RUC:</t>
  </si>
  <si>
    <t>Fabricación de biocombustibles N.C.P.</t>
  </si>
  <si>
    <t>Actividad/es Secundaria/s según inscripción en el RUC:</t>
  </si>
  <si>
    <t>Elaboración de combustibles, Comercio al por mayor de materias primas agrícolas, Comercio al por mayor de combustibles sólidos, líquidos y gaseosos y de productos conexos.</t>
  </si>
  <si>
    <t>Domicilio Legal:</t>
  </si>
  <si>
    <t>Ruta Nº 03 Km 370, Ciudad de Francisco Caballero Alvarez</t>
  </si>
  <si>
    <t>Telefono:</t>
  </si>
  <si>
    <t>(0974)698503</t>
  </si>
  <si>
    <t>Fax:</t>
  </si>
  <si>
    <t>---</t>
  </si>
  <si>
    <t>E-mail:</t>
  </si>
  <si>
    <t>contabilidad@enersur.com.py</t>
  </si>
  <si>
    <t>Sitio web:</t>
  </si>
  <si>
    <t>https://enersur.com.py/</t>
  </si>
  <si>
    <t>2. ADMINISTRACIÓN</t>
  </si>
  <si>
    <t>Cargo</t>
  </si>
  <si>
    <t>Nombre y Apellido</t>
  </si>
  <si>
    <t>Representante(s) Legal(es)</t>
  </si>
  <si>
    <t>Omar Esteban Bustos Adi</t>
  </si>
  <si>
    <t>Presidente</t>
  </si>
  <si>
    <t>Vicepresidente</t>
  </si>
  <si>
    <t>Graciela Nidia Adi</t>
  </si>
  <si>
    <t>Síndico Titular</t>
  </si>
  <si>
    <t>Nathalie Gomez Garozzo</t>
  </si>
  <si>
    <t>3.CAPITAL Y PROPIEDAD</t>
  </si>
  <si>
    <t>En Guaraníes</t>
  </si>
  <si>
    <t>Capital Social</t>
  </si>
  <si>
    <t>Capital emitido</t>
  </si>
  <si>
    <t>Capital Suscripto</t>
  </si>
  <si>
    <t>Capital integrado</t>
  </si>
  <si>
    <t>Valor nominal de las acciones</t>
  </si>
  <si>
    <t>3.1 COMPOSICIÓN ACCIONARIA (Accionistas que detentan el diez (10) por ciento o 
más de participación en el capital)</t>
  </si>
  <si>
    <t>N°</t>
  </si>
  <si>
    <t>Accionista</t>
  </si>
  <si>
    <t>Cantidad de acciones</t>
  </si>
  <si>
    <t>Clase</t>
  </si>
  <si>
    <t>Voto</t>
  </si>
  <si>
    <t>Monto</t>
  </si>
  <si>
    <t>% de partcipación del Capital integrado</t>
  </si>
  <si>
    <t>Omar Bustos Adi</t>
  </si>
  <si>
    <t>1 al 190</t>
  </si>
  <si>
    <t>Ordinarias, Nominativas</t>
  </si>
  <si>
    <t>191 al 200</t>
  </si>
  <si>
    <t>LT S.A.</t>
  </si>
  <si>
    <t>201 al 27.754</t>
  </si>
  <si>
    <t>27.755 al 27.759</t>
  </si>
  <si>
    <t>27.760 al 27.760</t>
  </si>
  <si>
    <t>27.761 al 28.554</t>
  </si>
  <si>
    <t>28.555 al 28.608</t>
  </si>
  <si>
    <t>28.609 al 27.711</t>
  </si>
  <si>
    <t>28.612 al 36.400</t>
  </si>
  <si>
    <t xml:space="preserve">4. </t>
  </si>
  <si>
    <t xml:space="preserve">AUDITOR EXTERNO INDEPENDIENTE </t>
  </si>
  <si>
    <t>4.1</t>
  </si>
  <si>
    <t>AUDITOR EXTERNO INDEPENDIENTE DESIGNADO</t>
  </si>
  <si>
    <t>: PricewaterhouseCoopers S.R.L. - RUC: 80022518-0</t>
  </si>
  <si>
    <t>4.2</t>
  </si>
  <si>
    <t>NUMERO DE INSCRIPCIÓN EN EL REGISTRO DE LA CNV</t>
  </si>
  <si>
    <r>
      <t xml:space="preserve">: Reg. CNV AE </t>
    </r>
    <r>
      <rPr>
        <sz val="10"/>
        <color indexed="8"/>
        <rFont val="Arial"/>
        <family val="2"/>
      </rPr>
      <t>- Reg. Prof. SET Nº 137/2020</t>
    </r>
  </si>
  <si>
    <t>ANEXO B</t>
  </si>
  <si>
    <t>MODELOS DE ESTADOS FINANCIEROS BÁSICOS</t>
  </si>
  <si>
    <t>Información al 31 de Marzo de 2025.-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</si>
</sst>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69" formatCode="_-* #,##0\ _€_-;\-* #,##0\ _€_-;_-* &quot;-&quot;\ _€_-;_-@_-"/>
  </numFmts>
  <fonts count="11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FF0000"/>
      <name val="Arial"/>
      <family val="2"/>
    </font>
    <font>
      <b/>
      <sz val="12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3">
    <xf numFmtId="0" fontId="0" fillId="0" borderId="0" xfId="0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7" fillId="0" borderId="3" xfId="0" applyFont="1" applyBorder="1" applyAlignment="1">
      <alignment horizontal="centerContinuous" vertical="center"/>
    </xf>
    <xf numFmtId="0" fontId="7" fillId="0" borderId="3" xfId="0" applyFont="1" applyBorder="1" applyAlignment="1">
      <alignment horizontal="center" vertical="center" wrapText="1"/>
    </xf>
    <xf numFmtId="41" fontId="5" fillId="0" borderId="3" xfId="2" applyNumberFormat="1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41" fontId="5" fillId="0" borderId="3" xfId="2" applyNumberFormat="1" applyFont="1" applyBorder="1" applyAlignment="1">
      <alignment horizontal="center" vertical="center"/>
    </xf>
    <xf numFmtId="41" fontId="5" fillId="0" borderId="3" xfId="0" applyNumberFormat="1" applyFont="1" applyBorder="1" applyAlignment="1">
      <alignment vertical="center"/>
    </xf>
    <xf numFmtId="10" fontId="5" fillId="0" borderId="3" xfId="3" applyNumberFormat="1" applyFont="1" applyBorder="1" applyAlignment="1">
      <alignment horizontal="center" vertical="center"/>
    </xf>
    <xf numFmtId="41" fontId="7" fillId="0" borderId="0" xfId="2" applyNumberFormat="1" applyFont="1" applyAlignment="1">
      <alignment vertical="center"/>
    </xf>
    <xf numFmtId="41" fontId="7" fillId="0" borderId="4" xfId="0" applyNumberFormat="1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5" fillId="0" borderId="0" xfId="0" applyFont="1"/>
    <xf numFmtId="0" fontId="8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9" fillId="0" borderId="0" xfId="0" applyFont="1" applyAlignment="1"/>
    <xf numFmtId="0" fontId="4" fillId="0" borderId="0" xfId="0" applyFont="1" applyAlignment="1"/>
    <xf numFmtId="0" fontId="7" fillId="0" borderId="3" xfId="0" applyFont="1" applyBorder="1" applyAlignment="1">
      <alignment vertical="center"/>
    </xf>
    <xf numFmtId="0" fontId="3" fillId="0" borderId="3" xfId="1" applyFill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3" xfId="0" quotePrefix="1" applyFont="1" applyBorder="1" applyAlignment="1">
      <alignment vertical="center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left" vertical="center"/>
    </xf>
  </cellXfs>
  <cellStyles count="4">
    <cellStyle name="Hipervínculo" xfId="1" builtinId="8"/>
    <cellStyle name="Millares [0]" xfId="2" builtinId="6"/>
    <cellStyle name="Normal" xfId="0" builtinId="0"/>
    <cellStyle name="Porcentaje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19050</xdr:rowOff>
    </xdr:from>
    <xdr:to>
      <xdr:col>2</xdr:col>
      <xdr:colOff>0</xdr:colOff>
      <xdr:row>4</xdr:row>
      <xdr:rowOff>95250</xdr:rowOff>
    </xdr:to>
    <xdr:pic>
      <xdr:nvPicPr>
        <xdr:cNvPr id="1033" name="Imagen 1">
          <a:extLst>
            <a:ext uri="{FF2B5EF4-FFF2-40B4-BE49-F238E27FC236}">
              <a16:creationId xmlns:a16="http://schemas.microsoft.com/office/drawing/2014/main" id="{D47B0F2C-FDDB-EDCE-0355-72E6C07814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9050"/>
          <a:ext cx="113347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enersur.com.py/" TargetMode="External"/><Relationship Id="rId1" Type="http://schemas.openxmlformats.org/officeDocument/2006/relationships/hyperlink" Target="mailto:contabilidad@enersur.com.py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0A614-DF7B-4142-A196-F2EAED983098}">
  <dimension ref="A6:G55"/>
  <sheetViews>
    <sheetView tabSelected="1" workbookViewId="0">
      <selection activeCell="E16" sqref="E16:F16"/>
    </sheetView>
  </sheetViews>
  <sheetFormatPr baseColWidth="10" defaultRowHeight="12.75" x14ac:dyDescent="0.25"/>
  <cols>
    <col min="1" max="1" width="3.85546875" style="1" customWidth="1"/>
    <col min="2" max="2" width="17.42578125" style="1" customWidth="1"/>
    <col min="3" max="3" width="20.7109375" style="1" bestFit="1" customWidth="1"/>
    <col min="4" max="4" width="23" style="1" bestFit="1" customWidth="1"/>
    <col min="5" max="5" width="16.5703125" style="1" customWidth="1"/>
    <col min="6" max="6" width="18.7109375" style="1" customWidth="1"/>
    <col min="7" max="7" width="13" style="1" customWidth="1"/>
    <col min="8" max="16384" width="11.42578125" style="1"/>
  </cols>
  <sheetData>
    <row r="6" spans="2:6" ht="15.75" x14ac:dyDescent="0.25">
      <c r="B6" s="28" t="s">
        <v>67</v>
      </c>
      <c r="C6" s="28"/>
      <c r="D6" s="28"/>
      <c r="E6" s="28"/>
      <c r="F6" s="28"/>
    </row>
    <row r="7" spans="2:6" ht="15.75" x14ac:dyDescent="0.25">
      <c r="B7" s="28" t="s">
        <v>68</v>
      </c>
      <c r="C7" s="28"/>
      <c r="D7" s="28"/>
      <c r="E7" s="28"/>
      <c r="F7" s="28"/>
    </row>
    <row r="9" spans="2:6" x14ac:dyDescent="0.25">
      <c r="B9" s="2" t="s">
        <v>0</v>
      </c>
      <c r="C9" s="2"/>
    </row>
    <row r="10" spans="2:6" x14ac:dyDescent="0.25">
      <c r="B10" s="3" t="s">
        <v>69</v>
      </c>
    </row>
    <row r="12" spans="2:6" x14ac:dyDescent="0.25">
      <c r="B12" s="3" t="s">
        <v>1</v>
      </c>
    </row>
    <row r="14" spans="2:6" x14ac:dyDescent="0.25">
      <c r="B14" s="26" t="s">
        <v>2</v>
      </c>
      <c r="C14" s="26"/>
      <c r="D14" s="26"/>
      <c r="E14" s="32" t="s">
        <v>3</v>
      </c>
      <c r="F14" s="32"/>
    </row>
    <row r="15" spans="2:6" x14ac:dyDescent="0.25">
      <c r="B15" s="26" t="s">
        <v>4</v>
      </c>
      <c r="C15" s="26"/>
      <c r="D15" s="26"/>
      <c r="E15" s="31" t="s">
        <v>5</v>
      </c>
      <c r="F15" s="31"/>
    </row>
    <row r="16" spans="2:6" x14ac:dyDescent="0.25">
      <c r="B16" s="26" t="s">
        <v>6</v>
      </c>
      <c r="C16" s="26"/>
      <c r="D16" s="26"/>
      <c r="E16" s="29" t="s">
        <v>7</v>
      </c>
      <c r="F16" s="29"/>
    </row>
    <row r="17" spans="2:6" x14ac:dyDescent="0.25">
      <c r="B17" s="26" t="s">
        <v>8</v>
      </c>
      <c r="C17" s="26"/>
      <c r="D17" s="26"/>
      <c r="E17" s="29" t="s">
        <v>9</v>
      </c>
      <c r="F17" s="29"/>
    </row>
    <row r="18" spans="2:6" x14ac:dyDescent="0.25">
      <c r="B18" s="26" t="s">
        <v>10</v>
      </c>
      <c r="C18" s="26"/>
      <c r="D18" s="26"/>
      <c r="E18" s="31" t="s">
        <v>11</v>
      </c>
      <c r="F18" s="31"/>
    </row>
    <row r="19" spans="2:6" x14ac:dyDescent="0.25">
      <c r="B19" s="26" t="s">
        <v>12</v>
      </c>
      <c r="C19" s="26"/>
      <c r="D19" s="26"/>
      <c r="E19" s="31" t="s">
        <v>13</v>
      </c>
      <c r="F19" s="31"/>
    </row>
    <row r="20" spans="2:6" x14ac:dyDescent="0.25">
      <c r="B20" s="26" t="s">
        <v>14</v>
      </c>
      <c r="C20" s="26"/>
      <c r="D20" s="26"/>
      <c r="E20" s="29" t="s">
        <v>15</v>
      </c>
      <c r="F20" s="29"/>
    </row>
    <row r="21" spans="2:6" x14ac:dyDescent="0.25">
      <c r="B21" s="26" t="s">
        <v>16</v>
      </c>
      <c r="C21" s="26"/>
      <c r="D21" s="26"/>
      <c r="E21" s="30" t="s">
        <v>17</v>
      </c>
      <c r="F21" s="29"/>
    </row>
    <row r="22" spans="2:6" ht="15" x14ac:dyDescent="0.25">
      <c r="B22" s="26" t="s">
        <v>18</v>
      </c>
      <c r="C22" s="26"/>
      <c r="D22" s="26"/>
      <c r="E22" s="27" t="s">
        <v>19</v>
      </c>
      <c r="F22" s="27"/>
    </row>
    <row r="23" spans="2:6" ht="15" x14ac:dyDescent="0.25">
      <c r="B23" s="26" t="s">
        <v>20</v>
      </c>
      <c r="C23" s="26"/>
      <c r="D23" s="26"/>
      <c r="E23" s="27" t="s">
        <v>21</v>
      </c>
      <c r="F23" s="27"/>
    </row>
    <row r="25" spans="2:6" x14ac:dyDescent="0.25">
      <c r="B25" s="3" t="s">
        <v>22</v>
      </c>
    </row>
    <row r="27" spans="2:6" x14ac:dyDescent="0.25">
      <c r="B27" s="4" t="s">
        <v>23</v>
      </c>
      <c r="C27" s="5"/>
      <c r="D27" s="6" t="s">
        <v>24</v>
      </c>
    </row>
    <row r="28" spans="2:6" x14ac:dyDescent="0.25">
      <c r="B28" s="7" t="s">
        <v>25</v>
      </c>
      <c r="C28" s="8"/>
      <c r="D28" s="9" t="s">
        <v>26</v>
      </c>
    </row>
    <row r="29" spans="2:6" x14ac:dyDescent="0.25">
      <c r="B29" s="7" t="s">
        <v>27</v>
      </c>
      <c r="C29" s="8"/>
      <c r="D29" s="9" t="s">
        <v>26</v>
      </c>
    </row>
    <row r="30" spans="2:6" x14ac:dyDescent="0.25">
      <c r="B30" s="7" t="s">
        <v>28</v>
      </c>
      <c r="C30" s="8"/>
      <c r="D30" s="9" t="s">
        <v>29</v>
      </c>
    </row>
    <row r="31" spans="2:6" x14ac:dyDescent="0.25">
      <c r="B31" s="7" t="s">
        <v>30</v>
      </c>
      <c r="C31" s="8"/>
      <c r="D31" s="9" t="s">
        <v>31</v>
      </c>
    </row>
    <row r="33" spans="1:7" x14ac:dyDescent="0.25">
      <c r="B33" s="3" t="s">
        <v>32</v>
      </c>
    </row>
    <row r="35" spans="1:7" x14ac:dyDescent="0.25">
      <c r="B35" s="10" t="s">
        <v>33</v>
      </c>
      <c r="C35" s="10"/>
      <c r="D35" s="10"/>
      <c r="E35" s="10"/>
      <c r="F35" s="10"/>
    </row>
    <row r="36" spans="1:7" ht="25.5" x14ac:dyDescent="0.25">
      <c r="B36" s="6" t="s">
        <v>34</v>
      </c>
      <c r="C36" s="6" t="s">
        <v>35</v>
      </c>
      <c r="D36" s="6" t="s">
        <v>36</v>
      </c>
      <c r="E36" s="6" t="s">
        <v>37</v>
      </c>
      <c r="F36" s="11" t="s">
        <v>38</v>
      </c>
    </row>
    <row r="37" spans="1:7" x14ac:dyDescent="0.25">
      <c r="B37" s="12">
        <v>182000000000</v>
      </c>
      <c r="C37" s="12">
        <f>+B37</f>
        <v>182000000000</v>
      </c>
      <c r="D37" s="12">
        <f>+C37</f>
        <v>182000000000</v>
      </c>
      <c r="E37" s="12">
        <f>+D37</f>
        <v>182000000000</v>
      </c>
      <c r="F37" s="12">
        <v>5000000</v>
      </c>
    </row>
    <row r="39" spans="1:7" x14ac:dyDescent="0.25">
      <c r="B39" s="3" t="s">
        <v>39</v>
      </c>
    </row>
    <row r="41" spans="1:7" ht="51" x14ac:dyDescent="0.25">
      <c r="A41" s="6" t="s">
        <v>40</v>
      </c>
      <c r="B41" s="6" t="s">
        <v>41</v>
      </c>
      <c r="C41" s="6" t="s">
        <v>42</v>
      </c>
      <c r="D41" s="6" t="s">
        <v>43</v>
      </c>
      <c r="E41" s="6" t="s">
        <v>44</v>
      </c>
      <c r="F41" s="6" t="s">
        <v>45</v>
      </c>
      <c r="G41" s="11" t="s">
        <v>46</v>
      </c>
    </row>
    <row r="42" spans="1:7" x14ac:dyDescent="0.25">
      <c r="A42" s="13">
        <v>1</v>
      </c>
      <c r="B42" s="9" t="s">
        <v>47</v>
      </c>
      <c r="C42" s="13" t="s">
        <v>48</v>
      </c>
      <c r="D42" s="13" t="s">
        <v>49</v>
      </c>
      <c r="E42" s="14">
        <v>190</v>
      </c>
      <c r="F42" s="15">
        <v>950000000</v>
      </c>
      <c r="G42" s="16">
        <f t="shared" ref="G42:G47" si="0">+F42/$F$51</f>
        <v>5.2197802197802195E-3</v>
      </c>
    </row>
    <row r="43" spans="1:7" x14ac:dyDescent="0.25">
      <c r="A43" s="13">
        <f t="shared" ref="A43:A50" si="1">+A42+1</f>
        <v>2</v>
      </c>
      <c r="B43" s="9" t="s">
        <v>29</v>
      </c>
      <c r="C43" s="13" t="s">
        <v>50</v>
      </c>
      <c r="D43" s="13" t="s">
        <v>49</v>
      </c>
      <c r="E43" s="14">
        <v>10</v>
      </c>
      <c r="F43" s="15">
        <v>50000000</v>
      </c>
      <c r="G43" s="16">
        <f t="shared" si="0"/>
        <v>2.7472527472527473E-4</v>
      </c>
    </row>
    <row r="44" spans="1:7" x14ac:dyDescent="0.25">
      <c r="A44" s="13">
        <f t="shared" si="1"/>
        <v>3</v>
      </c>
      <c r="B44" s="9" t="s">
        <v>51</v>
      </c>
      <c r="C44" s="14" t="s">
        <v>52</v>
      </c>
      <c r="D44" s="13" t="s">
        <v>49</v>
      </c>
      <c r="E44" s="14">
        <v>27554</v>
      </c>
      <c r="F44" s="15">
        <v>137770000000</v>
      </c>
      <c r="G44" s="16">
        <f t="shared" si="0"/>
        <v>0.756978021978022</v>
      </c>
    </row>
    <row r="45" spans="1:7" x14ac:dyDescent="0.25">
      <c r="A45" s="13">
        <f t="shared" si="1"/>
        <v>4</v>
      </c>
      <c r="B45" s="9" t="s">
        <v>47</v>
      </c>
      <c r="C45" s="13" t="s">
        <v>53</v>
      </c>
      <c r="D45" s="13" t="s">
        <v>49</v>
      </c>
      <c r="E45" s="14">
        <v>5</v>
      </c>
      <c r="F45" s="15">
        <f t="shared" ref="F45:F50" si="2">+E45*5000000</f>
        <v>25000000</v>
      </c>
      <c r="G45" s="16">
        <f t="shared" si="0"/>
        <v>1.3736263736263736E-4</v>
      </c>
    </row>
    <row r="46" spans="1:7" x14ac:dyDescent="0.25">
      <c r="A46" s="13">
        <f t="shared" si="1"/>
        <v>5</v>
      </c>
      <c r="B46" s="9" t="s">
        <v>29</v>
      </c>
      <c r="C46" s="13" t="s">
        <v>54</v>
      </c>
      <c r="D46" s="13" t="s">
        <v>49</v>
      </c>
      <c r="E46" s="14">
        <v>1</v>
      </c>
      <c r="F46" s="15">
        <f t="shared" si="2"/>
        <v>5000000</v>
      </c>
      <c r="G46" s="16">
        <f t="shared" si="0"/>
        <v>2.7472527472527473E-5</v>
      </c>
    </row>
    <row r="47" spans="1:7" x14ac:dyDescent="0.25">
      <c r="A47" s="13">
        <f t="shared" si="1"/>
        <v>6</v>
      </c>
      <c r="B47" s="9" t="s">
        <v>51</v>
      </c>
      <c r="C47" s="14" t="s">
        <v>55</v>
      </c>
      <c r="D47" s="13" t="s">
        <v>49</v>
      </c>
      <c r="E47" s="14">
        <v>794</v>
      </c>
      <c r="F47" s="15">
        <f t="shared" si="2"/>
        <v>3970000000</v>
      </c>
      <c r="G47" s="16">
        <f t="shared" si="0"/>
        <v>2.1813186813186815E-2</v>
      </c>
    </row>
    <row r="48" spans="1:7" x14ac:dyDescent="0.25">
      <c r="A48" s="13">
        <f t="shared" si="1"/>
        <v>7</v>
      </c>
      <c r="B48" s="9" t="s">
        <v>47</v>
      </c>
      <c r="C48" s="13" t="s">
        <v>56</v>
      </c>
      <c r="D48" s="13" t="s">
        <v>49</v>
      </c>
      <c r="E48" s="14">
        <v>54</v>
      </c>
      <c r="F48" s="15">
        <f t="shared" si="2"/>
        <v>270000000</v>
      </c>
      <c r="G48" s="16">
        <f>+F48/$F$51</f>
        <v>1.4835164835164836E-3</v>
      </c>
    </row>
    <row r="49" spans="1:7" x14ac:dyDescent="0.25">
      <c r="A49" s="13">
        <f t="shared" si="1"/>
        <v>8</v>
      </c>
      <c r="B49" s="9" t="s">
        <v>29</v>
      </c>
      <c r="C49" s="13" t="s">
        <v>57</v>
      </c>
      <c r="D49" s="13" t="s">
        <v>49</v>
      </c>
      <c r="E49" s="14">
        <v>3</v>
      </c>
      <c r="F49" s="15">
        <f t="shared" si="2"/>
        <v>15000000</v>
      </c>
      <c r="G49" s="16">
        <f>+F49/$F$51</f>
        <v>8.2417582417582418E-5</v>
      </c>
    </row>
    <row r="50" spans="1:7" x14ac:dyDescent="0.25">
      <c r="A50" s="13">
        <f t="shared" si="1"/>
        <v>9</v>
      </c>
      <c r="B50" s="9" t="s">
        <v>51</v>
      </c>
      <c r="C50" s="14" t="s">
        <v>58</v>
      </c>
      <c r="D50" s="13" t="s">
        <v>49</v>
      </c>
      <c r="E50" s="14">
        <v>7789</v>
      </c>
      <c r="F50" s="15">
        <f t="shared" si="2"/>
        <v>38945000000</v>
      </c>
      <c r="G50" s="16">
        <f>+F50/$F$51</f>
        <v>0.21398351648351649</v>
      </c>
    </row>
    <row r="51" spans="1:7" ht="13.5" thickBot="1" x14ac:dyDescent="0.3">
      <c r="C51" s="17"/>
      <c r="E51" s="18">
        <f>SUM(E42:E50)</f>
        <v>36400</v>
      </c>
      <c r="F51" s="18">
        <f>SUM(F42:F50)</f>
        <v>182000000000</v>
      </c>
    </row>
    <row r="52" spans="1:7" ht="13.5" thickTop="1" x14ac:dyDescent="0.25"/>
    <row r="53" spans="1:7" ht="15" x14ac:dyDescent="0.25">
      <c r="A53" s="19" t="s">
        <v>59</v>
      </c>
      <c r="B53" s="20" t="s">
        <v>60</v>
      </c>
      <c r="C53" s="21"/>
      <c r="D53" s="21"/>
      <c r="E53" s="21"/>
      <c r="F53" s="21"/>
      <c r="G53"/>
    </row>
    <row r="54" spans="1:7" ht="15" x14ac:dyDescent="0.25">
      <c r="A54" s="22" t="s">
        <v>61</v>
      </c>
      <c r="B54" s="20" t="s">
        <v>62</v>
      </c>
      <c r="E54" s="23" t="s">
        <v>63</v>
      </c>
      <c r="F54" s="24"/>
      <c r="G54" s="25"/>
    </row>
    <row r="55" spans="1:7" ht="15" x14ac:dyDescent="0.25">
      <c r="A55" s="22" t="s">
        <v>64</v>
      </c>
      <c r="B55" s="20" t="s">
        <v>65</v>
      </c>
      <c r="E55" s="23" t="s">
        <v>66</v>
      </c>
      <c r="F55" s="24"/>
      <c r="G55" s="25"/>
    </row>
  </sheetData>
  <mergeCells count="22"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3:D23"/>
    <mergeCell ref="E23:F23"/>
    <mergeCell ref="B6:F6"/>
    <mergeCell ref="B7:F7"/>
    <mergeCell ref="B20:D20"/>
    <mergeCell ref="E20:F20"/>
    <mergeCell ref="B21:D21"/>
    <mergeCell ref="E21:F21"/>
    <mergeCell ref="B22:D22"/>
    <mergeCell ref="E22:F22"/>
  </mergeCells>
  <hyperlinks>
    <hyperlink ref="E22" r:id="rId1" xr:uid="{767C19CB-221A-4464-AD20-8C9AD9C56BFD}"/>
    <hyperlink ref="E23" r:id="rId2" xr:uid="{5F106FCD-4061-4BB4-99E4-6907931E96EC}"/>
  </hyperlinks>
  <pageMargins left="0.23622047244094491" right="0.11811023622047245" top="0.74803149606299213" bottom="0.74803149606299213" header="0.31496062992125984" footer="0.31496062992125984"/>
  <pageSetup paperSize="5" scale="90" orientation="portrait" verticalDpi="0" r:id="rId3"/>
  <drawing r:id="rId4"/>
  <legacy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B1CF3-E94F-42A4-95D1-6C627C96240C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818C2-C0B0-4459-AB1B-AA0A1E0D895F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_xmlsignatures/_rels/origin1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2.xml"/></Relationships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2r9wsswqGaacToMqrTOEd6YVzDeLHn+wQxnRfdYajqs=</DigestValue>
    </Reference>
    <Reference Type="http://www.w3.org/2000/09/xmldsig#Object" URI="#idOfficeObject">
      <DigestMethod Algorithm="http://www.w3.org/2001/04/xmlenc#sha256"/>
      <DigestValue>0G62dFgjOU4Zyf+qoHTLdFpZ4Wy7XRQ0TJS8IIZBy34=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atk/gZc5zzepL4ccotLKfASnOCWMefLyzS+3i8r4TEs=</DigestValue>
    </Reference>
    <Reference Type="http://www.w3.org/2000/09/xmldsig#Object" URI="#idValidSigLnImg">
      <DigestMethod Algorithm="http://www.w3.org/2001/04/xmlenc#sha256"/>
      <DigestValue>Jaspw8rXtltCNKWOPaxW9Cl71iLRDiHa18obNm1oGxo=</DigestValue>
    </Reference>
    <Reference Type="http://www.w3.org/2000/09/xmldsig#Object" URI="#idInvalidSigLnImg">
      <DigestMethod Algorithm="http://www.w3.org/2001/04/xmlenc#sha256"/>
      <DigestValue>QQJZSmuHQpDgY3WANO1MHj1x4Xhabze/HUi6qp38zJc=</DigestValue>
    </Reference>
  </SignedInfo>
  <SignatureValue>g7ZKhrbn1YdtxSgm2v56W5wVKs+rI0WyByP8QIBoFpk8c3QW5bSQzoz37ooyprGb9pH/ZiniuETL
oh94kdOSheqYMRYAuCFkoIYYIcBNU5uro+mVRD4DpDT/QcQ7uCunMchxRHe1bzIJ/bfVUnonKlXN
cRU3V/sJqF+ZbbNVrMATCxXl+Q3o1NUP8LzKbZrvH9N7R7e+q3fNnEDhP0Oytkxs4WGTdo5L4xZK
GOxStCrVt1xO9zhNejwvzTEdTk+G4TCSD4YvfVjNA9k7b0a9MHrthDc1mt/O/1JYTrwK71QsTVnp
YWM//WgWjoO9v0B/Fyn4XzK56/9A/fDgqPlWWQ==</SignatureValue>
  <KeyInfo>
    <X509Data>
      <X509Certificate>MIIIjTCCBnWgAwIBAgIQKYoVB21esT9lOoh3bmLZqDANBgkqhkiG9w0BAQsFADCBgTEWMBQGA1UEBRMNUlVDODAwODAwOTktMDERMA8GA1UEAxMIVklUIFMuQS4xODA2BgNVBAsML1ByZXN0YWRvciBDdWFsaWZpY2FkbyBkZSBTZXJ2aWNpb3MgZGUgQ29uZmlhbnphMQ0wCwYDVQQKDARJQ1BQMQswCQYDVQQGEwJQWTAeFw0yMzEwMjYxNTQwMzlaFw0yNTEwMjYxNTQwMzlaMIGzMRUwEwYDVQQqDAxPTUFSIEVTVEVCQU4xEzARBgNVBAQMCkJVU1RPUyBBREkxEjAQBgNVBAUTCUNJMzc4NTAwMzEgMB4GA1UEAwwXT01BUiBFU1RFQkFOIEJVU1RPUyBBREkxCzAJBgNVBAsMAkYyMTUwMwYDVQQKDCxDRVJUSUZJQ0FETyBDVUFMSUZJQ0FETyBERSBGSVJNQSBFTEVDVFJPTklDQTELMAkGA1UEBhMCUFkwggEiMA0GCSqGSIb3DQEBAQUAA4IBDwAwggEKAoIBAQDHYlYzKQzHRHhS15bS+rMbTPwEF8JuLpFoR8NPifirr06nwkL0x5UQarzgEihqWWYPUC/gLRPptGRwhKjgTSOae+4QiJvAprKUsMceU6M1kENaTylBDgESQYeMJxkjxeGdE/7KyB2p8ud0smHgJ8AKCNjz0V8l5ZeIALedpL+sKAN1coJ1VpSbqjY0W3WHifzKg9yFxpYkPTJ0G3Me59sPNdwrfTUeBdvbRM6ZzxBL/gSolovYiYt6CwV8bIXWN6snPcy9Cyj0DlZSNHqvOYwwdLKqkf1nXQ/8bnZfqiMa220EakYjl/u5K18A00257hq4Wx3+BiSbItIrlTVGDDTHAgMBAAGjggPLMIIDxzAMBgNVHRMBAf8EAjAAMA4GA1UdDwEB/wQEAwIF4DAsBgNVHSUBAf8EIjAgBggrBgEFBQcDBAYIKwYBBQUHAwIGCisGAQQBgjcUAgIwHQYDVR0OBBYEFMiAazm5ztW39TzlWwsitE4l4urJ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QGA1UdEQRNMEuBHU9CVVNUT1MuUFlATE9TVFJJR0FMRVM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I550LePBewHqDMMg/K239Tba1AM+iOgTmub4mmuj9YsnOyCoIhzhI8t6ffbFJGGUG6sRIOJ+66xJjIrIZXL0KulkFKFFb7zbJUjWI/YP3IZ7yrGHz8bXCwQJl6Aw/kfv5mK3oQO58rNMkT3MUl3a3PxFpuIrA3Edo51cTR46gvp1Ds5qL89/0crzCzpWAO4KTnnwsFGtS6szZ0B9WhbyMdKvN971qDF8/JoShEJmZDChJJvchoWZ5/3Aiwu6Bi1tbNlG35CzZpEwoHTxUGfN68CIMKAtEfGfnwNlDEomE9X3gwa7r+O9UsMLMbQBXsoYFnjPmLG6bbFcB40nGKQuskSEfcgXPuOqx/GukUM7dYjf5W3H17vR5V7SB3trALgxaFWe0ZgD5xvTHulH1jTq+IBF/NdjXdamhK+KQE3DZIPOrzhtW4dFDgefm0WGh2kKmFaZsNASBON3ItSul4k6UktoRCmP4pWm2rwCcV3psjoLDS2pp5ffBm+TRklLoqhh3jXkmvIniii25mNW1cCfYe/9TTwnUVwoNeYK6DGJL8yTTaiKkIo8XIEHhBIXzN9H+UtH7BW4JBQuidOzIs8znCNLdqOAPRRsz/uf+pKIObicBZvAz+Hyq2ZJRHZ/TlmU9L2K5szi00raGui+DBztCfmAVTGQftbPi3pNeTa00k7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hKyznf57K5dq8waV+lo4mS+Fzo+W87ExPiNzBD4hRCk=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rXjfAewa4Utaq/j6sNC/mST1/e0e9alKwzJnt/kB4gs=</DigestValue>
      </Reference>
      <Reference URI="/xl/drawings/vmlDrawing1.vml?ContentType=application/vnd.openxmlformats-officedocument.vmlDrawing">
        <DigestMethod Algorithm="http://www.w3.org/2001/04/xmlenc#sha256"/>
        <DigestValue>e3jubPJUOg9u3lqzNSOc6TmUNrAdG7TK/X39hlGkdOA=</DigestValue>
      </Reference>
      <Reference URI="/xl/media/image1.png?ContentType=image/png">
        <DigestMethod Algorithm="http://www.w3.org/2001/04/xmlenc#sha256"/>
        <DigestValue>kpLtwgxec3e6oU548wqtn0TfQv1zNJwSwp25EYvQ1tA=</DigestValue>
      </Reference>
      <Reference URI="/xl/media/image2.emf?ContentType=image/x-emf">
        <DigestMethod Algorithm="http://www.w3.org/2001/04/xmlenc#sha256"/>
        <DigestValue>o2UX/BlR5FNqFfc3OCpeHu1WbT7F1F5zmJdFSHgjvGQ=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PkZuqnIDGcDukPJv6W8QoytS3j/yxkA/NJJUWZHDq7s=</DigestValue>
      </Reference>
      <Reference URI="/xl/sharedStrings.xml?ContentType=application/vnd.openxmlformats-officedocument.spreadsheetml.sharedStrings+xml">
        <DigestMethod Algorithm="http://www.w3.org/2001/04/xmlenc#sha256"/>
        <DigestValue>5JVlCFWaon4GWh1naoZSAJSW+JkS6bAajaORv9AuY64=</DigestValue>
      </Reference>
      <Reference URI="/xl/styles.xml?ContentType=application/vnd.openxmlformats-officedocument.spreadsheetml.styles+xml">
        <DigestMethod Algorithm="http://www.w3.org/2001/04/xmlenc#sha256"/>
        <DigestValue>7KAWYhRdYAKpngf0HGWkTzkfpv0KXzaHBih+hfT7oJE=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4mHcmycI5INMyI4yw9N88us5ML+5QF8HNv2DpyoE19k=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q6Dt0/pYqwwHX+oXlDg2fjcH5x+bOpRfxu9GqR6X68w=</DigestValue>
      </Reference>
      <Reference URI="/xl/worksheets/sheet1.xml?ContentType=application/vnd.openxmlformats-officedocument.spreadsheetml.worksheet+xml">
        <DigestMethod Algorithm="http://www.w3.org/2001/04/xmlenc#sha256"/>
        <DigestValue>e2C8fjgK7xFIz5CAB35T4mYNJb3bH05AAqLAxl5omyU=</DigestValue>
      </Reference>
      <Reference URI="/xl/worksheets/sheet2.xml?ContentType=application/vnd.openxmlformats-officedocument.spreadsheetml.worksheet+xml">
        <DigestMethod Algorithm="http://www.w3.org/2001/04/xmlenc#sha256"/>
        <DigestValue>vlota3qmWHY7z28A3V8xPXhH6DEizhEt1uoeO7Ehg/w=</DigestValue>
      </Reference>
      <Reference URI="/xl/worksheets/sheet3.xml?ContentType=application/vnd.openxmlformats-officedocument.spreadsheetml.worksheet+xml">
        <DigestMethod Algorithm="http://www.w3.org/2001/04/xmlenc#sha256"/>
        <DigestValue>Y9jLe7FqWbmtZSmeGWhLvLxyEYRL48rTkaDDQL1iEHk=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2025-06-05T13:43:44Z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{DBD6EA4F-A8EB-49A9-A7E7-BFE036219F4C}</SetupID>
          <SignatureText>OMAR</SignatureText>
          <SignatureImage/>
          <SignatureComments/>
          <WindowsVersion>10.0</WindowsVersion>
          <OfficeVersion>16.0.18827/26</OfficeVersion>
          <ApplicationVersion>16.0.18827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2025-06-05T13:43:44Z</xd:SigningTime>
          <xd:SigningCertificate>
            <xd:Cert>
              <xd:CertDigest>
                <DigestMethod Algorithm="http://www.w3.org/2001/04/xmlenc#sha256"/>
                <DigestValue>NMvktXJyHlZvDx4qfW1SUMfl5r1T86TMaZ4poXg37+k=</DigestValue>
              </xd:CertDigest>
              <xd:IssuerSerial>
                <X509IssuerName>C=PY, O=ICPP, OU=Prestador Cualificado de Servicios de Confianza, CN=VIT S.A., SERIALNUMBER=RUC80080099-0</X509IssuerName>
                <X509SerialNumber>55215311312706513412599588809353648552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EHgAA+g4AACBFTUYAAAEAeBsAAKoAAAAGAAAAAAAAAAAAAAAAAAAAVgUAAAADAACaAQAA5gAAAAAAAAAAAAAAAAAAAJBB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kAAAAEAAAA9wAAABEAAAAlAAAADAAAAAEAAABUAAAAfAAAAMoAAAAEAAAA9QAAABAAAAABAAAA/B3wQVWV70HKAAAABAAAAAgAAABMAAAAAAAAAAAAAAAAAAAA//////////9cAAAANQAvADYALwAyADAAMgA1AAYAAAAE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/B3wQVWV70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BYAAAARwAAACkAAAAzAAAAMA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BZAAAASAAAACUAAAAMAAAABAAAAFQAAABkAAAAKgAAADMAAABXAAAARwAAAAEAAAD8HfBBVZXvQSoAAAAzAAAABAAAAEwAAAAAAAAAAAAAAAAAAAD//////////1QAAABPAE0AQQBSAAwAAAAOAAAACgAAAAo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ASAAAADAAAAAEAAAAeAAAAGAAAAAkAAABQAAAA9wAAAF0AAAAlAAAADAAAAAEAAABUAAAAqAAAAAoAAABQAAAAXwAAAFwAAAABAAAA/B3wQVWV70EKAAAAUAAAAA8AAABMAAAAAAAAAAAAAAAAAAAA//////////9sAAAATwBtAGEAcgAgAEIAdQBzAHQAbwBzACAAQQBkAGkAAAAJAAAACQAAAAYAAAAEAAAAAwAAAAcAAAAHAAAABQAAAAQAAAAHAAAABQAAAAMAAAAHAAAABwAAAAM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AAAAACgAAAGAAAAByAAAAbAAAAAEAAAD8HfBBVZXvQQoAAABgAAAAEwAAAEwAAAAAAAAAAAAAAAAAAAD//////////3QAAABSAGUAcAByAGUAcwBlAG4AdABhAG4AdABlACAATABlAGcAYQBsAAAABwAAAAYAAAAHAAAABAAAAAYAAAAFAAAABgAAAAcAAAAEAAAABgAAAAcAAAAEAAAABgAAAAMAAAAFAAAABgAAAAcAAAAGAAAAAwAAAEsAAABAAAAAMAAAAAUAAAAgAAAAAQAAAAEAAAAQAAAAAAAAAAAAAAAAAQAAgAAAAAAAAAAAAAAAAAEAAIAAAAAlAAAADAAAAAIAAAAnAAAAGAAAAAUAAAAAAAAA////AAAAAAAlAAAADAAAAAUAAABMAAAAZAAAAAkAAABwAAAA4QAAAHwAAAAJAAAAcAAAANkAAAANAAAAIQDwAAAAAAAAAAAAAACAPwAAAAAAAAAAAACAPwAAAAAAAAAAAAAAAAAAAAAAAAAAAAAAAAAAAAAAAAAAJQAAAAwAAAAAAACAKAAAAAwAAAAFAAAAJQAAAAwAAAABAAAAGAAAAAwAAAAAAAAAEgAAAAwAAAABAAAAFgAAAAwAAAAAAAAAVAAAACQBAAAKAAAAcAAAAOAAAAB8AAAAAQAAAPwd8EFVle9BCgAAAHAAAAAkAAAATAAAAAQAAAAJAAAAcAAAAOIAAAB9AAAAlAAAAEYAaQByAG0AYQBkAG8AIABwAG8AcgA6ACAATwBNAEEAUgAgAEUAUwBUAEUAQgBBAE4AIABCAFUAUwBUAE8AUwAgAEEARABJAAYAAAADAAAABAAAAAkAAAAGAAAABwAAAAcAAAADAAAABwAAAAcAAAAEAAAAAwAAAAMAAAAJAAAACgAAAAcAAAAHAAAAAwAAAAYAAAAGAAAABQAAAAYAAAAHAAAABwAAAAgAAAADAAAABwAAAAgAAAAGAAAABQAAAAkAAAAGAAAAAwAAAAcAAAAIAAAAAwAAABYAAAAMAAAAAAAAACUAAAAMAAAAAgAAAA4AAAAUAAAAAAAAABAAAAAUAAAA</Object>
  <Object Id="idInvalidSigLnImg">AQAAAGwAAAAAAAAAAAAAAP8AAAB/AAAAAAAAAAAAAAAEHgAA+g4AACBFTUYAAAEA8CAAALEAAAAGAAAAAAAAAAAAAAAAAAAAVgUAAAADAACaAQAA5gAAAAAAAAAAAAAAAAAAAJBB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/B3wQVWV70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8HfBBVZXv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FgAAABHAAAAKQAAADMAAAAw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FkAAABIAAAAJQAAAAwAAAAEAAAAVAAAAGQAAAAqAAAAMwAAAFcAAABHAAAAAQAAAPwd8EFVle9BKgAAADMAAAAEAAAATAAAAAAAAAAAAAAAAAAAAP//////////VAAAAE8ATQBBAFIADAAAAA4AAAAKAAAACg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oAAAACgAAAFAAAABfAAAAXAAAAAEAAAD8HfBBVZXvQQoAAABQAAAADwAAAEwAAAAAAAAAAAAAAAAAAAD//////////2wAAABPAG0AYQByACAAQgB1AHMAdABvAHMAIABBAGQAaQAAAAkAAAAJAAAABgAAAAQAAAADAAAABwAAAAcAAAAFAAAABAAAAAcAAAAFAAAAAwAAAAcAAAAHAAAAA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MAAAAAKAAAAYAAAAHIAAABsAAAAAQAAAPwd8EFVle9BCgAAAGAAAAATAAAATAAAAAAAAAAAAAAAAAAAAP//////////dAAAAFIAZQBwAHIAZQBzAGUAbgB0AGEAbgB0AGUAIABMAGUAZwBhAGwAAAAHAAAABgAAAAcAAAAEAAAABgAAAAUAAAAGAAAABwAAAAQAAAAGAAAABwAAAAQAAAAGAAAAAwAAAAUAAAAGAAAABwAAAAYAAAADAAAASwAAAEAAAAAwAAAABQAAACAAAAABAAAAAQAAABAAAAAAAAAAAAAAAAABAACAAAAAAAAAAAAAAAAAAQAAgAAAACUAAAAMAAAAAgAAACcAAAAYAAAABQAAAAAAAAD///8AAAAAACUAAAAMAAAABQAAAEwAAABkAAAACQAAAHAAAADhAAAAfAAAAAkAAABwAAAA2QAAAA0AAAAhAPAAAAAAAAAAAAAAAIA/AAAAAAAAAAAAAIA/AAAAAAAAAAAAAAAAAAAAAAAAAAAAAAAAAAAAAAAAAAAlAAAADAAAAAAAAIAoAAAADAAAAAUAAAAlAAAADAAAAAEAAAAYAAAADAAAAAAAAAASAAAADAAAAAEAAAAWAAAADAAAAAAAAABUAAAAJAEAAAoAAABwAAAA4AAAAHwAAAABAAAA/B3wQVWV70EKAAAAcAAAACQAAABMAAAABAAAAAkAAABwAAAA4gAAAH0AAACUAAAARgBpAHIAbQBhAGQAbwAgAHAAbwByADoAIABPAE0AQQBSACAARQBTAFQARQBCAEEATgAgAEIAVQBTAFQATwBTACAAQQBEAEkABgAAAAMAAAAEAAAACQAAAAYAAAAHAAAABwAAAAMAAAAHAAAABwAAAAQAAAADAAAAAwAAAAkAAAAKAAAABwAAAAcAAAADAAAABgAAAAYAAAAFAAAABgAAAAcAAAAHAAAACAAAAAMAAAAHAAAACAAAAAYAAAAFAAAACQAAAAYAAAADAAAABwAAAAgAAAAD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LT S.A</cp:lastModifiedBy>
  <cp:lastPrinted>2024-11-13T21:30:29Z</cp:lastPrinted>
  <dcterms:created xsi:type="dcterms:W3CDTF">2024-08-13T22:52:36Z</dcterms:created>
  <dcterms:modified xsi:type="dcterms:W3CDTF">2025-06-03T22:25:12Z</dcterms:modified>
</cp:coreProperties>
</file>