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ctu\Downloads\"/>
    </mc:Choice>
  </mc:AlternateContent>
  <xr:revisionPtr revIDLastSave="0" documentId="8_{EA480FAA-91E2-4C71-B0BA-048066D87C3E}" xr6:coauthVersionLast="47" xr6:coauthVersionMax="47" xr10:uidLastSave="{00000000-0000-0000-0000-000000000000}"/>
  <bookViews>
    <workbookView xWindow="-120" yWindow="-120" windowWidth="20730" windowHeight="11040" xr2:uid="{65498CCE-143E-4953-BB04-C3E5025396BC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1" l="1"/>
  <c r="I33" i="1"/>
  <c r="I26" i="1"/>
  <c r="H24" i="1"/>
  <c r="H27" i="1"/>
  <c r="I25" i="1"/>
  <c r="I27" i="1"/>
</calcChain>
</file>

<file path=xl/sharedStrings.xml><?xml version="1.0" encoding="utf-8"?>
<sst xmlns="http://schemas.openxmlformats.org/spreadsheetml/2006/main" count="71" uniqueCount="37">
  <si>
    <t>INFORME REQUERIDO POR LA RESOLUCIÓN CNV CG N° 35/23</t>
  </si>
  <si>
    <t>Señores</t>
  </si>
  <si>
    <t>Superintendencia de Valores</t>
  </si>
  <si>
    <t>Presente</t>
  </si>
  <si>
    <t>Me dirijo a Usted a fin de remitirle el Estado de Deuda requerido mediante Resolución No. 35/23 emitida por la Superintendencia de Valores que reglamenta disposiciones de la Ley No. 5810/17 de “Mercado de Valores”.</t>
  </si>
  <si>
    <t>Adjunto a la presente incluimos, al sólo efecto de su identificación, el detalle de ENERSUR S.A. conteniendo el estado de deudas financieras y comerciales con indicación de los vencimientos y situación de pago de los mismos (capital e intereses).</t>
  </si>
  <si>
    <t>ENTIDADES</t>
  </si>
  <si>
    <t>VCTO.</t>
  </si>
  <si>
    <t>MON.</t>
  </si>
  <si>
    <t>CAPITAL</t>
  </si>
  <si>
    <t>INTERESES</t>
  </si>
  <si>
    <t>TOTAL DEUDA</t>
  </si>
  <si>
    <t>TIPO DE</t>
  </si>
  <si>
    <t>USD./GS.</t>
  </si>
  <si>
    <t>USD.CAP. + INT.</t>
  </si>
  <si>
    <t>GS.CAP.+INT.</t>
  </si>
  <si>
    <t>GARANTIA</t>
  </si>
  <si>
    <t>CORRIENTE</t>
  </si>
  <si>
    <t>NO CORRIENTE</t>
  </si>
  <si>
    <t>SUDAMERIS</t>
  </si>
  <si>
    <t>USD</t>
  </si>
  <si>
    <t>HIPOTECA</t>
  </si>
  <si>
    <t>GS.</t>
  </si>
  <si>
    <t>CODEUDORIA</t>
  </si>
  <si>
    <t>GNB</t>
  </si>
  <si>
    <t>TOTALES</t>
  </si>
  <si>
    <t>ACREEDORES</t>
  </si>
  <si>
    <t>GS</t>
  </si>
  <si>
    <t>A SOLA FIRMA</t>
  </si>
  <si>
    <t>Las deudas privilegiadas corresponden a aquellas que cuentan con Garantía Hipotecaria.-</t>
  </si>
  <si>
    <t>Atentamente,</t>
  </si>
  <si>
    <t>De Nuestra Mayor Consideración:</t>
  </si>
  <si>
    <t>Att.: Rodrigo Sebastian Ruiz Morel  – Superintendente</t>
  </si>
  <si>
    <t>BONOS</t>
  </si>
  <si>
    <t>Asunción, 14 de mayo de 2025.-</t>
  </si>
  <si>
    <t>Ref. : Estado de Deuda al  de 31 – 03 – 2025 emitido por el Directorio de ENERSUR S.A.</t>
  </si>
  <si>
    <t>De acuerdo con dicha información, los pasivos financieros y comerciales de la Sociedad al 31 de marzo de 2025 están compuestos como sigue: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</si>
</sst>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Arial"/>
      <family val="2"/>
    </font>
    <font>
      <b/>
      <sz val="6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0"/>
      <color rgb="FF000000"/>
      <name val="Arial"/>
      <family val="2"/>
    </font>
    <font>
      <b/>
      <u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CEC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0" fillId="3" borderId="4" xfId="0" applyFill="1" applyBorder="1"/>
    <xf numFmtId="0" fontId="4" fillId="4" borderId="5" xfId="0" applyFont="1" applyFill="1" applyBorder="1" applyAlignment="1">
      <alignment horizontal="center"/>
    </xf>
    <xf numFmtId="14" fontId="4" fillId="4" borderId="4" xfId="0" applyNumberFormat="1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3" fontId="4" fillId="4" borderId="4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6" fillId="2" borderId="4" xfId="0" applyFont="1" applyFill="1" applyBorder="1"/>
    <xf numFmtId="0" fontId="4" fillId="2" borderId="4" xfId="0" applyFont="1" applyFill="1" applyBorder="1" applyAlignment="1">
      <alignment horizontal="right"/>
    </xf>
    <xf numFmtId="0" fontId="7" fillId="2" borderId="4" xfId="0" applyFont="1" applyFill="1" applyBorder="1"/>
    <xf numFmtId="3" fontId="4" fillId="3" borderId="4" xfId="0" applyNumberFormat="1" applyFont="1" applyFill="1" applyBorder="1" applyAlignment="1">
      <alignment horizontal="center"/>
    </xf>
    <xf numFmtId="0" fontId="8" fillId="0" borderId="0" xfId="0" applyFont="1"/>
    <xf numFmtId="4" fontId="4" fillId="3" borderId="4" xfId="0" applyNumberFormat="1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3" fontId="4" fillId="2" borderId="4" xfId="0" applyNumberFormat="1" applyFont="1" applyFill="1" applyBorder="1" applyAlignment="1">
      <alignment horizontal="center"/>
    </xf>
    <xf numFmtId="4" fontId="4" fillId="4" borderId="4" xfId="0" applyNumberFormat="1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4" fillId="2" borderId="6" xfId="0" applyFont="1" applyFill="1" applyBorder="1"/>
    <xf numFmtId="0" fontId="4" fillId="2" borderId="7" xfId="0" applyFont="1" applyFill="1" applyBorder="1"/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0</xdr:rowOff>
    </xdr:from>
    <xdr:to>
      <xdr:col>0</xdr:col>
      <xdr:colOff>1381125</xdr:colOff>
      <xdr:row>3</xdr:row>
      <xdr:rowOff>180975</xdr:rowOff>
    </xdr:to>
    <xdr:pic>
      <xdr:nvPicPr>
        <xdr:cNvPr id="1054" name="Imagen 2">
          <a:extLst>
            <a:ext uri="{FF2B5EF4-FFF2-40B4-BE49-F238E27FC236}">
              <a16:creationId xmlns:a16="http://schemas.microsoft.com/office/drawing/2014/main" id="{A70FAC32-42EB-D59B-6C50-D5FA3E726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1430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43064-3B43-47D5-8E7C-9F89D0760FB0}">
  <dimension ref="A5:J37"/>
  <sheetViews>
    <sheetView tabSelected="1" topLeftCell="A2" workbookViewId="0">
      <selection activeCell="G8" sqref="G8"/>
    </sheetView>
  </sheetViews>
  <sheetFormatPr baseColWidth="10" defaultRowHeight="15" x14ac:dyDescent="0.25"/>
  <cols>
    <col min="1" max="1" width="33.42578125" customWidth="1"/>
    <col min="4" max="4" width="12.28515625" bestFit="1" customWidth="1"/>
    <col min="5" max="5" width="12.5703125" bestFit="1" customWidth="1"/>
    <col min="8" max="8" width="13.7109375" customWidth="1"/>
    <col min="9" max="9" width="14.140625" customWidth="1"/>
    <col min="10" max="10" width="14.7109375" customWidth="1"/>
  </cols>
  <sheetData>
    <row r="5" spans="1:10" x14ac:dyDescent="0.25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</row>
    <row r="7" spans="1:10" x14ac:dyDescent="0.25">
      <c r="J7" s="2" t="s">
        <v>34</v>
      </c>
    </row>
    <row r="9" spans="1:10" x14ac:dyDescent="0.25">
      <c r="A9" s="5" t="s">
        <v>1</v>
      </c>
    </row>
    <row r="10" spans="1:10" x14ac:dyDescent="0.25">
      <c r="A10" s="6" t="s">
        <v>2</v>
      </c>
    </row>
    <row r="11" spans="1:10" x14ac:dyDescent="0.25">
      <c r="A11" s="5" t="s">
        <v>32</v>
      </c>
    </row>
    <row r="12" spans="1:10" x14ac:dyDescent="0.25">
      <c r="A12" s="26" t="s">
        <v>3</v>
      </c>
    </row>
    <row r="14" spans="1:10" x14ac:dyDescent="0.25">
      <c r="A14" s="1" t="s">
        <v>35</v>
      </c>
    </row>
    <row r="16" spans="1:10" x14ac:dyDescent="0.25">
      <c r="A16" s="4" t="s">
        <v>31</v>
      </c>
    </row>
    <row r="17" spans="1:10" ht="30.75" customHeight="1" x14ac:dyDescent="0.25">
      <c r="A17" s="29" t="s">
        <v>4</v>
      </c>
      <c r="B17" s="29"/>
      <c r="C17" s="29"/>
      <c r="D17" s="29"/>
      <c r="E17" s="29"/>
      <c r="F17" s="29"/>
      <c r="G17" s="29"/>
      <c r="H17" s="29"/>
      <c r="I17" s="29"/>
      <c r="J17" s="29"/>
    </row>
    <row r="18" spans="1:10" ht="33" customHeight="1" x14ac:dyDescent="0.25">
      <c r="A18" s="29" t="s">
        <v>5</v>
      </c>
      <c r="B18" s="29"/>
      <c r="C18" s="29"/>
      <c r="D18" s="29"/>
      <c r="E18" s="29"/>
      <c r="F18" s="29"/>
      <c r="G18" s="29"/>
      <c r="H18" s="29"/>
      <c r="I18" s="29"/>
      <c r="J18" s="29"/>
    </row>
    <row r="19" spans="1:10" x14ac:dyDescent="0.25">
      <c r="A19" s="29" t="s">
        <v>36</v>
      </c>
      <c r="B19" s="29"/>
      <c r="C19" s="29"/>
      <c r="D19" s="29"/>
      <c r="E19" s="29"/>
      <c r="F19" s="29"/>
      <c r="G19" s="29"/>
      <c r="H19" s="29"/>
      <c r="I19" s="29"/>
      <c r="J19" s="29"/>
    </row>
    <row r="20" spans="1:10" ht="15.75" thickBot="1" x14ac:dyDescent="0.3"/>
    <row r="21" spans="1:10" x14ac:dyDescent="0.25">
      <c r="A21" s="7" t="s">
        <v>6</v>
      </c>
      <c r="B21" s="8" t="s">
        <v>7</v>
      </c>
      <c r="C21" s="8" t="s">
        <v>8</v>
      </c>
      <c r="D21" s="8" t="s">
        <v>9</v>
      </c>
      <c r="E21" s="8" t="s">
        <v>9</v>
      </c>
      <c r="F21" s="8" t="s">
        <v>10</v>
      </c>
      <c r="G21" s="8" t="s">
        <v>10</v>
      </c>
      <c r="H21" s="9" t="s">
        <v>11</v>
      </c>
      <c r="I21" s="9" t="s">
        <v>11</v>
      </c>
      <c r="J21" s="8" t="s">
        <v>12</v>
      </c>
    </row>
    <row r="22" spans="1:10" x14ac:dyDescent="0.25">
      <c r="A22" s="31"/>
      <c r="B22" s="31"/>
      <c r="C22" s="33"/>
      <c r="D22" s="10" t="s">
        <v>13</v>
      </c>
      <c r="E22" s="10" t="s">
        <v>13</v>
      </c>
      <c r="F22" s="10" t="s">
        <v>13</v>
      </c>
      <c r="G22" s="10" t="s">
        <v>13</v>
      </c>
      <c r="H22" s="35" t="s">
        <v>14</v>
      </c>
      <c r="I22" s="11" t="s">
        <v>15</v>
      </c>
      <c r="J22" s="33" t="s">
        <v>16</v>
      </c>
    </row>
    <row r="23" spans="1:10" ht="15.75" thickBot="1" x14ac:dyDescent="0.3">
      <c r="A23" s="32"/>
      <c r="B23" s="32"/>
      <c r="C23" s="34"/>
      <c r="D23" s="12" t="s">
        <v>17</v>
      </c>
      <c r="E23" s="12" t="s">
        <v>18</v>
      </c>
      <c r="F23" s="12" t="s">
        <v>17</v>
      </c>
      <c r="G23" s="12" t="s">
        <v>18</v>
      </c>
      <c r="H23" s="36"/>
      <c r="I23" s="13"/>
      <c r="J23" s="34"/>
    </row>
    <row r="24" spans="1:10" ht="15.75" thickBot="1" x14ac:dyDescent="0.3">
      <c r="A24" s="14" t="s">
        <v>19</v>
      </c>
      <c r="B24" s="15">
        <v>48173</v>
      </c>
      <c r="C24" s="16" t="s">
        <v>20</v>
      </c>
      <c r="D24" s="18">
        <v>2865000</v>
      </c>
      <c r="E24" s="18">
        <v>6437500</v>
      </c>
      <c r="F24" s="28">
        <v>51018.63</v>
      </c>
      <c r="G24" s="16">
        <v>0</v>
      </c>
      <c r="H24" s="25">
        <f>SUM(D24:G24)</f>
        <v>9353518.6300000008</v>
      </c>
      <c r="I24" s="17">
        <v>0</v>
      </c>
      <c r="J24" s="16" t="s">
        <v>21</v>
      </c>
    </row>
    <row r="25" spans="1:10" ht="15.75" thickBot="1" x14ac:dyDescent="0.3">
      <c r="A25" s="14" t="s">
        <v>19</v>
      </c>
      <c r="B25" s="15">
        <v>47336</v>
      </c>
      <c r="C25" s="16" t="s">
        <v>22</v>
      </c>
      <c r="D25" s="18">
        <v>20416666666</v>
      </c>
      <c r="E25" s="18">
        <v>94383333334</v>
      </c>
      <c r="F25" s="18">
        <v>205672603</v>
      </c>
      <c r="G25" s="16">
        <v>0</v>
      </c>
      <c r="H25" s="17">
        <v>0</v>
      </c>
      <c r="I25" s="23">
        <f>SUM(D25:G25)</f>
        <v>115005672603</v>
      </c>
      <c r="J25" s="16" t="s">
        <v>23</v>
      </c>
    </row>
    <row r="26" spans="1:10" ht="15.75" thickBot="1" x14ac:dyDescent="0.3">
      <c r="A26" s="14" t="s">
        <v>24</v>
      </c>
      <c r="B26" s="15">
        <v>45863</v>
      </c>
      <c r="C26" s="16" t="s">
        <v>22</v>
      </c>
      <c r="D26" s="18">
        <v>6750000000</v>
      </c>
      <c r="E26" s="18">
        <v>1000000000</v>
      </c>
      <c r="F26" s="16">
        <v>0</v>
      </c>
      <c r="G26" s="16">
        <v>0</v>
      </c>
      <c r="H26" s="17">
        <v>0</v>
      </c>
      <c r="I26" s="23">
        <f>SUM(D26:G26)</f>
        <v>7750000000</v>
      </c>
      <c r="J26" s="16" t="s">
        <v>23</v>
      </c>
    </row>
    <row r="27" spans="1:10" ht="16.5" thickBot="1" x14ac:dyDescent="0.3">
      <c r="A27" s="19" t="s">
        <v>25</v>
      </c>
      <c r="B27" s="20"/>
      <c r="C27" s="20"/>
      <c r="D27" s="20"/>
      <c r="E27" s="27"/>
      <c r="F27" s="21"/>
      <c r="G27" s="21"/>
      <c r="H27" s="25">
        <f>SUM(H24:H26)</f>
        <v>9353518.6300000008</v>
      </c>
      <c r="I27" s="23">
        <f>SUM(I24:I26)</f>
        <v>122755672603</v>
      </c>
      <c r="J27" s="22"/>
    </row>
    <row r="28" spans="1:10" ht="15.75" thickBot="1" x14ac:dyDescent="0.3"/>
    <row r="29" spans="1:10" x14ac:dyDescent="0.25">
      <c r="A29" s="7" t="s">
        <v>6</v>
      </c>
      <c r="B29" s="8" t="s">
        <v>7</v>
      </c>
      <c r="C29" s="8" t="s">
        <v>8</v>
      </c>
      <c r="D29" s="8" t="s">
        <v>9</v>
      </c>
      <c r="E29" s="8" t="s">
        <v>9</v>
      </c>
      <c r="F29" s="8" t="s">
        <v>10</v>
      </c>
      <c r="G29" s="8" t="s">
        <v>10</v>
      </c>
      <c r="H29" s="9" t="s">
        <v>11</v>
      </c>
      <c r="I29" s="9" t="s">
        <v>11</v>
      </c>
      <c r="J29" s="8" t="s">
        <v>12</v>
      </c>
    </row>
    <row r="30" spans="1:10" x14ac:dyDescent="0.25">
      <c r="A30" s="31"/>
      <c r="B30" s="31"/>
      <c r="C30" s="33"/>
      <c r="D30" s="10" t="s">
        <v>13</v>
      </c>
      <c r="E30" s="10" t="s">
        <v>13</v>
      </c>
      <c r="F30" s="10" t="s">
        <v>13</v>
      </c>
      <c r="G30" s="10" t="s">
        <v>13</v>
      </c>
      <c r="H30" s="37" t="s">
        <v>14</v>
      </c>
      <c r="I30" s="39" t="s">
        <v>15</v>
      </c>
      <c r="J30" s="33" t="s">
        <v>16</v>
      </c>
    </row>
    <row r="31" spans="1:10" ht="15.75" thickBot="1" x14ac:dyDescent="0.3">
      <c r="A31" s="32"/>
      <c r="B31" s="32"/>
      <c r="C31" s="34"/>
      <c r="D31" s="12" t="s">
        <v>17</v>
      </c>
      <c r="E31" s="12" t="s">
        <v>18</v>
      </c>
      <c r="F31" s="12" t="s">
        <v>17</v>
      </c>
      <c r="G31" s="12" t="s">
        <v>18</v>
      </c>
      <c r="H31" s="38"/>
      <c r="I31" s="40"/>
      <c r="J31" s="34"/>
    </row>
    <row r="32" spans="1:10" ht="15.75" thickBot="1" x14ac:dyDescent="0.3">
      <c r="A32" s="14" t="s">
        <v>33</v>
      </c>
      <c r="B32" s="15">
        <v>47486</v>
      </c>
      <c r="C32" s="16" t="s">
        <v>27</v>
      </c>
      <c r="D32" s="18">
        <v>0</v>
      </c>
      <c r="E32" s="18">
        <v>145000000000</v>
      </c>
      <c r="F32" s="16">
        <v>0</v>
      </c>
      <c r="G32" s="16">
        <v>0</v>
      </c>
      <c r="H32" s="17">
        <v>0</v>
      </c>
      <c r="I32" s="23">
        <f>SUM(D32:G32)</f>
        <v>145000000000</v>
      </c>
      <c r="J32" s="16" t="s">
        <v>28</v>
      </c>
    </row>
    <row r="33" spans="1:10" ht="15.75" thickBot="1" x14ac:dyDescent="0.3">
      <c r="A33" s="14" t="s">
        <v>26</v>
      </c>
      <c r="B33" s="15">
        <v>46022</v>
      </c>
      <c r="C33" s="16" t="s">
        <v>27</v>
      </c>
      <c r="D33" s="18">
        <v>146188058423</v>
      </c>
      <c r="E33" s="18">
        <v>0</v>
      </c>
      <c r="F33" s="16">
        <v>0</v>
      </c>
      <c r="G33" s="16">
        <v>0</v>
      </c>
      <c r="H33" s="17">
        <v>0</v>
      </c>
      <c r="I33" s="23">
        <f>SUM(D33:G33)</f>
        <v>146188058423</v>
      </c>
      <c r="J33" s="16" t="s">
        <v>28</v>
      </c>
    </row>
    <row r="35" spans="1:10" x14ac:dyDescent="0.25">
      <c r="A35" s="3" t="s">
        <v>29</v>
      </c>
    </row>
    <row r="36" spans="1:10" x14ac:dyDescent="0.25">
      <c r="A36" s="24" t="s">
        <v>30</v>
      </c>
    </row>
    <row r="37" spans="1:10" x14ac:dyDescent="0.25">
      <c r="A37" s="24"/>
    </row>
  </sheetData>
  <mergeCells count="15">
    <mergeCell ref="A30:A31"/>
    <mergeCell ref="B30:B31"/>
    <mergeCell ref="C30:C31"/>
    <mergeCell ref="H30:H31"/>
    <mergeCell ref="J30:J31"/>
    <mergeCell ref="I30:I31"/>
    <mergeCell ref="A19:J19"/>
    <mergeCell ref="A18:J18"/>
    <mergeCell ref="A17:J17"/>
    <mergeCell ref="A5:J5"/>
    <mergeCell ref="A22:A23"/>
    <mergeCell ref="B22:B23"/>
    <mergeCell ref="C22:C23"/>
    <mergeCell ref="H22:H23"/>
    <mergeCell ref="J22:J23"/>
  </mergeCells>
  <printOptions horizontalCentered="1" verticalCentered="1"/>
  <pageMargins left="0.70866141732283472" right="0.70866141732283472" top="0.2" bottom="0.28999999999999998" header="0.2" footer="0.2"/>
  <pageSetup paperSize="4632" scale="90" orientation="landscape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C2216-94D5-4FD7-8042-145062F7881E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CCAFCA-9CEE-474B-8C5D-6410702A3C0C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xsa7+pDMJG0ognKRQ/lSQf624yX3MLZUxvuLR5hYxDY=</DigestValue>
    </Reference>
    <Reference Type="http://www.w3.org/2000/09/xmldsig#Object" URI="#idOfficeObject">
      <DigestMethod Algorithm="http://www.w3.org/2001/04/xmlenc#sha256"/>
      <DigestValue>eHzr7b4efB58EO8GUwf8/jn6QkHJjTQhVPx7KG92tuQ=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czR217b9u4n3axtwUN13DEJABZfYlM01lbWCkcd6JyY=</DigestValue>
    </Reference>
    <Reference Type="http://www.w3.org/2000/09/xmldsig#Object" URI="#idValidSigLnImg">
      <DigestMethod Algorithm="http://www.w3.org/2001/04/xmlenc#sha256"/>
      <DigestValue>2EaokLanFx9PIPwMRzqEbF/Pv+tlu+Qmg90Vnr2RIfM=</DigestValue>
    </Reference>
    <Reference Type="http://www.w3.org/2000/09/xmldsig#Object" URI="#idInvalidSigLnImg">
      <DigestMethod Algorithm="http://www.w3.org/2001/04/xmlenc#sha256"/>
      <DigestValue>pK3DU9G4rdYL4xqXzRRucTC4oj/ut77WYK+PcQXINBc=</DigestValue>
    </Reference>
  </SignedInfo>
  <SignatureValue>Z9KGV2nFI3rwOzFo14CBvl+MKlGCOYz1sySxikKLWokZhlHG0Q/UnweVuoCl8p3HRjgPHvBd/Fym
Cq821yejz0UoqFWmy1QYX9cCQI1CRtqoCcW0yEBRtvyvPzmIeB77sb5vgTSvGvprABLm1vrqFnzJ
f8h8U4LKFYyHyqlaoKx/HPvYybKG1gI17vf/mNNPlSrf/3/UJz6pXprWmLYH96SCw3OYkQU/Tbxn
e7YA11OMSeZ6qiKtYg07EfDylX9bDPxBMFcKQlKn6HgURGkhBABI06FEWDKEKfwGJuSJIq+u8G+a
y6MSYYsvQ4mq3SIUyoJp9RvhiHxLtTp1PYbgTg==</SignatureValue>
  <KeyInfo>
    <X509Data>
      <X509Certificate>MIIIjTCCBnWgAwIBAgIQKYoVB21esT9lOoh3bmLZqDANBgkqhkiG9w0BAQsFADCBgTEWMBQGA1UEBRMNUlVDODAwODAwOTktMDERMA8GA1UEAxMIVklUIFMuQS4xODA2BgNVBAsML1ByZXN0YWRvciBDdWFsaWZpY2FkbyBkZSBTZXJ2aWNpb3MgZGUgQ29uZmlhbnphMQ0wCwYDVQQKDARJQ1BQMQswCQYDVQQGEwJQWTAeFw0yMzEwMjYxNTQwMzlaFw0yNTEwMjYxNTQwMzlaMIGzMRUwEwYDVQQqDAxPTUFSIEVTVEVCQU4xEzARBgNVBAQMCkJVU1RPUyBBREkxEjAQBgNVBAUTCUNJMzc4NTAwMzEgMB4GA1UEAwwXT01BUiBFU1RFQkFOIEJVU1RPUyBBREkxCzAJBgNVBAsMAkYyMTUwMwYDVQQKDCxDRVJUSUZJQ0FETyBDVUFMSUZJQ0FETyBERSBGSVJNQSBFTEVDVFJPTklDQTELMAkGA1UEBhMCUFkwggEiMA0GCSqGSIb3DQEBAQUAA4IBDwAwggEKAoIBAQDHYlYzKQzHRHhS15bS+rMbTPwEF8JuLpFoR8NPifirr06nwkL0x5UQarzgEihqWWYPUC/gLRPptGRwhKjgTSOae+4QiJvAprKUsMceU6M1kENaTylBDgESQYeMJxkjxeGdE/7KyB2p8ud0smHgJ8AKCNjz0V8l5ZeIALedpL+sKAN1coJ1VpSbqjY0W3WHifzKg9yFxpYkPTJ0G3Me59sPNdwrfTUeBdvbRM6ZzxBL/gSolovYiYt6CwV8bIXWN6snPcy9Cyj0DlZSNHqvOYwwdLKqkf1nXQ/8bnZfqiMa220EakYjl/u5K18A00257hq4Wx3+BiSbItIrlTVGDDTHAgMBAAGjggPLMIIDxzAMBgNVHRMBAf8EAjAAMA4GA1UdDwEB/wQEAwIF4DAsBgNVHSUBAf8EIjAgBggrBgEFBQcDBAYIKwYBBQUHAwIGCisGAQQBgjcUAgIwHQYDVR0OBBYEFMiAazm5ztW39TzlWwsitE4l4urJ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QGA1UdEQRNMEuBHU9CVVNUT1MuUFlATE9TVFJJR0FMRVM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I550LePBewHqDMMg/K239Tba1AM+iOgTmub4mmuj9YsnOyCoIhzhI8t6ffbFJGGUG6sRIOJ+66xJjIrIZXL0KulkFKFFb7zbJUjWI/YP3IZ7yrGHz8bXCwQJl6Aw/kfv5mK3oQO58rNMkT3MUl3a3PxFpuIrA3Edo51cTR46gvp1Ds5qL89/0crzCzpWAO4KTnnwsFGtS6szZ0B9WhbyMdKvN971qDF8/JoShEJmZDChJJvchoWZ5/3Aiwu6Bi1tbNlG35CzZpEwoHTxUGfN68CIMKAtEfGfnwNlDEomE9X3gwa7r+O9UsMLMbQBXsoYFnjPmLG6bbFcB40nGKQuskSEfcgXPuOqx/GukUM7dYjf5W3H17vR5V7SB3trALgxaFWe0ZgD5xvTHulH1jTq+IBF/NdjXdamhK+KQE3DZIPOrzhtW4dFDgefm0WGh2kKmFaZsNASBON3ItSul4k6UktoRCmP4pWm2rwCcV3psjoLDS2pp5ffBm+TRklLoqhh3jXkmvIniii25mNW1cCfYe/9TTwnUVwoNeYK6DGJL8yTTaiKkIo8XIEHhBIXzN9H+UtH7BW4JBQuidOzIs8znCNLdqOAPRRsz/uf+pKIObicBZvAz+Hyq2ZJRHZ/TlmU9L2K5szi00raGui+DBztCfmAVTGQftbPi3pNeTa00k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DrjldtYB7Agwv1FKg6ATZe2iNKLyCHk1IxJlLDloHlM=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K0dp4/jzWyzzWT4vz7iTKHaXfLtVKe4VLGYgh3PKoYg=</DigestValue>
      </Reference>
      <Reference URI="/xl/drawings/vmlDrawing1.vml?ContentType=application/vnd.openxmlformats-officedocument.vmlDrawing">
        <DigestMethod Algorithm="http://www.w3.org/2001/04/xmlenc#sha256"/>
        <DigestValue>6SlIl6wdgIn3emktJhmx132wXQeH0veosp2UV4nUOvA=</DigestValue>
      </Reference>
      <Reference URI="/xl/media/image1.jpeg?ContentType=image/jpeg">
        <DigestMethod Algorithm="http://www.w3.org/2001/04/xmlenc#sha256"/>
        <DigestValue>08xkJe7IbDrv+q0tiMNs6H2ZCPKccJAVkL/RYtijBb8=</DigestValue>
      </Reference>
      <Reference URI="/xl/media/image2.emf?ContentType=image/x-emf">
        <DigestMethod Algorithm="http://www.w3.org/2001/04/xmlenc#sha256"/>
        <DigestValue>N2pwo0tQlS5/mZE4c1R1aq0hWSg+oZ17eRkj0VP6pnc=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D7WE3x4JjKOUI2a0DEQb43AZNgHvQlSptyRrnl7JHzc=</DigestValue>
      </Reference>
      <Reference URI="/xl/sharedStrings.xml?ContentType=application/vnd.openxmlformats-officedocument.spreadsheetml.sharedStrings+xml">
        <DigestMethod Algorithm="http://www.w3.org/2001/04/xmlenc#sha256"/>
        <DigestValue>x8wgBOyRCzH4cC/Y+X9ex8xcNWPtRb9vCimf56FLGrg=</DigestValue>
      </Reference>
      <Reference URI="/xl/styles.xml?ContentType=application/vnd.openxmlformats-officedocument.spreadsheetml.styles+xml">
        <DigestMethod Algorithm="http://www.w3.org/2001/04/xmlenc#sha256"/>
        <DigestValue>CnI1GzRYwbn88vcDw47dvK25irLSuGmytKjtsusHE3U=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n0PL1geOWJDzw78zPohfOHF9Pa6UoYNI/mT5ZMh1U1M=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r6pKmOJ3xdqOMeM4PR4m/nFtKHJaBCDBgFiph991Qp8=</DigestValue>
      </Reference>
      <Reference URI="/xl/worksheets/sheet2.xml?ContentType=application/vnd.openxmlformats-officedocument.spreadsheetml.worksheet+xml">
        <DigestMethod Algorithm="http://www.w3.org/2001/04/xmlenc#sha256"/>
        <DigestValue>jiI+n4aklejaVd28nZhEydxHtjOMMBlkeZ/cGE6R9pA=</DigestValue>
      </Reference>
      <Reference URI="/xl/worksheets/sheet3.xml?ContentType=application/vnd.openxmlformats-officedocument.spreadsheetml.worksheet+xml">
        <DigestMethod Algorithm="http://www.w3.org/2001/04/xmlenc#sha256"/>
        <DigestValue>kPK8YZAJ73mqgzTAzo+9Zbp4mL59WlFQmhDWsq8zIoo=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2025-06-03T22:24:24Z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{DBD6EA4F-A8EB-49A9-A7E7-BFE036219F4C}</SetupID>
          <SignatureText>OMAR BUSTOS ADI</SignatureText>
          <SignatureImage/>
          <SignatureComments/>
          <WindowsVersion>10.0</WindowsVersion>
          <OfficeVersion>16.0.18827/26</OfficeVersion>
          <ApplicationVersion>16.0.18827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2025-06-03T22:24:24Z</xd:SigningTime>
          <xd:SigningCertificate>
            <xd:Cert>
              <xd:CertDigest>
                <DigestMethod Algorithm="http://www.w3.org/2001/04/xmlenc#sha256"/>
                <DigestValue>NMvktXJyHlZvDx4qfW1SUMfl5r1T86TMaZ4poXg37+k=</DigestValue>
              </xd:CertDigest>
              <xd:IssuerSerial>
                <X509IssuerName>C=PY, O=ICPP, OU=Prestador Cualificado de Servicios de Confianza, CN=VIT S.A., SERIALNUMBER=RUC80080099-0</X509IssuerName>
                <X509SerialNumber>55215311312706513412599588809353648552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v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kAAAAEAAAA9wAAABEAAAAlAAAADAAAAAEAAABUAAAAfAAAAMoAAAAEAAAA9QAAABAAAAABAAAA/B3wQVWV70HKAAAABAAAAAgAAABMAAAAAAAAAAAAAAAAAAAA//////////9cAAAAMwAvADYALwAyADAAMgA1AAYAAAAE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/B3wQVWV70EKAAAASwAAAAEAAABMAAAABAAAAAkAAAAnAAAAIAAAAEsAAABQAAAAWABQ4h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zAAAARwAAACkAAAAzAAAAi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0AAAASAAAACUAAAAMAAAABAAAAFQAAACoAAAAKgAAADMAAACyAAAARwAAAAEAAAD8HfBBVZXvQSoAAAAzAAAADwAAAEwAAAAAAAAAAAAAAAAAAAD//////////2wAAABPAE0AQQBSACAAQgBVAFMAVABPAFMAIABBAEQASQAAAAwAAAAOAAAACgAAAAoAAAAEAAAACQAAAAsAAAAJAAAACAAAAAwAAAAJAAAABAAAAAoAAAALAAAAB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oAAAACgAAAFAAAABfAAAAXAAAAAEAAAD8HfBBVZXvQQoAAABQAAAADwAAAEwAAAAAAAAAAAAAAAAAAAD//////////2wAAABPAG0AYQByACAAQgB1AHMAdABvAHMAIABBAGQAaQAAAAkAAAAJAAAABgAAAAQAAAADAAAABwAAAAcAAAAFAAAABAAAAAcAAAAFAAAAAwAAAAcAAAAHAAAAAw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MAAAAAKAAAAYAAAAHIAAABsAAAAAQAAAPwd8EFVle9BCgAAAGAAAAATAAAATAAAAAAAAAAAAAAAAAAAAP//////////dAAAAFIAZQBwAHIAZQBzAGUAbgB0AGEAbgB0AGUAIABMAGUAZwBhAGwAAAAHAAAABgAAAAcAAAAEAAAABgAAAAUAAAAGAAAABwAAAAQAAAAGAAAABwAAAAQAAAAGAAAAAwAAAAUAAAAGAAAABwAAAAYAAAADAAAASwAAAEAAAAAwAAAABQAAACAAAAABAAAAAQAAABAAAAAAAAAAAAAAAAABAACAAAAAAAAAAAAAAAAAAQAAgAAAACUAAAAMAAAAAgAAACcAAAAYAAAABQAAAAAAAAD///8AAAAAACUAAAAMAAAABQAAAEwAAABkAAAACQAAAHAAAADhAAAAfAAAAAkAAABwAAAA2QAAAA0AAAAhAPAAAAAAAAAAAAAAAIA/AAAAAAAAAAAAAIA/AAAAAAAAAAAAAAAAAAAAAAAAAAAAAAAAAAAAAAAAAAAlAAAADAAAAAAAAIAoAAAADAAAAAUAAAAlAAAADAAAAAEAAAAYAAAADAAAAAAAAAASAAAADAAAAAEAAAAWAAAADAAAAAAAAABUAAAAJAEAAAoAAABwAAAA4AAAAHwAAAABAAAA/B3wQVWV70EKAAAAcAAAACQAAABMAAAABAAAAAkAAABwAAAA4gAAAH0AAACUAAAARgBpAHIAbQBhAGQAbwAgAHAAbwByADoAIABPAE0AQQBSACAARQBTAFQARQBCAEEATgAgAEIAVQBTAFQATwBTACAAQQBEAEkABgAAAAMAAAAEAAAACQAAAAYAAAAHAAAABwAAAAMAAAAHAAAABwAAAAQAAAADAAAAAwAAAAkAAAAKAAAABwAAAAcAAAADAAAABgAAAAYAAAAFAAAABgAAAAcAAAAHAAAACAAAAAMAAAAHAAAACAAAAAYAAAAFAAAACQAAAAYAAAADAAAABwAAAAgAAAADAAAAFgAAAAwAAAAAAAAAJQAAAAwAAAACAAAADgAAABQAAAAAAAAAEAAAABQAAAA=</Object>
  <Object Id="idInvalidSigLnImg">AQAAAGwAAAAAAAAAAAAAAP8AAAB/AAAAAAAAAAAAAAAEHgAA+g4AACBFTUYAAAEANCE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MAAABHAAAAKQAAADMAAACL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QAAABIAAAAJQAAAAwAAAAEAAAAVAAAAKgAAAAqAAAAMwAAALIAAABHAAAAAQAAAPwd8EFVle9BKgAAADMAAAAPAAAATAAAAAAAAAAAAAAAAAAAAP//////////bAAAAE8ATQBBAFIAIABCAFUAUwBUAE8AUwAgAEEARABJAAAADAAAAA4AAAAKAAAACgAAAAQAAAAJAAAACwAAAAkAAAAIAAAADAAAAAkAAAAEAAAACgAAAAsAAAAE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gAAAAKAAAAUAAAAF8AAABcAAAAAQAAAPwd8EFVle9BCgAAAFAAAAAPAAAATAAAAAAAAAAAAAAAAAAAAP//////////bAAAAE8AbQBhAHIAIABCAHUAcwB0AG8AcwAgAEEAZABpAAAACQAAAAkAAAAGAAAABAAAAAMAAAAHAAAABwAAAAUAAAAEAAAABwAAAAUAAAADAAAABwAAAAcAAAAD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wAAAAAoAAABgAAAAcgAAAGwAAAABAAAA/B3wQVWV70EKAAAAYAAAABMAAABMAAAAAAAAAAAAAAAAAAAA//////////90AAAAUgBlAHAAcgBlAHMAZQBuAHQAYQBuAHQAZQAgAEwAZQBnAGEAbAAAAAcAAAAGAAAABwAAAAQAAAAGAAAABQAAAAYAAAAHAAAABAAAAAYAAAAHAAAABAAAAAYAAAADAAAABQAAAAYAAAAHAAAABgAAAAMAAABLAAAAQAAAADAAAAAFAAAAIAAAAAEAAAABAAAAEAAAAAAAAAAAAAAAAAEAAIAAAAAAAAAAAAAAAAABAACAAAAAJQAAAAwAAAACAAAAJwAAABgAAAAFAAAAAAAAAP///wAAAAAAJQAAAAwAAAAFAAAATAAAAGQAAAAJAAAAcAAAAOEAAAB8AAAACQAAAHAAAADZAAAADQAAACEA8AAAAAAAAAAAAAAAgD8AAAAAAAAAAAAAgD8AAAAAAAAAAAAAAAAAAAAAAAAAAAAAAAAAAAAAAAAAACUAAAAMAAAAAAAAgCgAAAAMAAAABQAAACUAAAAMAAAAAQAAABgAAAAMAAAAAAAAABIAAAAMAAAAAQAAABYAAAAMAAAAAAAAAFQAAAAkAQAACgAAAHAAAADgAAAAfAAAAAEAAAD8HfBBVZXvQQoAAABwAAAAJAAAAEwAAAAEAAAACQAAAHAAAADiAAAAfQAAAJQAAABGAGkAcgBtAGEAZABvACAAcABvAHIAOgAgAE8ATQBBAFIAIABFAFMAVABFAEIAQQBOACAAQgBVAFMAVABPAFMAIABBAEQASQAGAAAAAwAAAAQAAAAJAAAABgAAAAcAAAAHAAAAAwAAAAcAAAAHAAAABAAAAAMAAAADAAAACQAAAAoAAAAHAAAABwAAAAMAAAAGAAAABgAAAAUAAAAGAAAABwAAAAcAAAAIAAAAAwAAAAcAAAAIAAAABgAAAAUAAAAJAAAABgAAAAMAAAAHAAAACA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atorres</dc:creator>
  <cp:lastModifiedBy>LT S.A</cp:lastModifiedBy>
  <cp:lastPrinted>2025-05-16T15:04:17Z</cp:lastPrinted>
  <dcterms:created xsi:type="dcterms:W3CDTF">2024-11-14T22:09:55Z</dcterms:created>
  <dcterms:modified xsi:type="dcterms:W3CDTF">2025-06-03T22:24:03Z</dcterms:modified>
</cp:coreProperties>
</file>