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Hoja1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G43" i="1"/>
  <c r="G42"/>
  <c r="G41"/>
  <c r="G40"/>
  <c r="G39"/>
  <c r="H25"/>
  <c r="I32" l="1"/>
  <c r="I33"/>
  <c r="I26"/>
  <c r="H23"/>
  <c r="H27" s="1"/>
  <c r="I24"/>
  <c r="I27" l="1"/>
</calcChain>
</file>

<file path=xl/sharedStrings.xml><?xml version="1.0" encoding="utf-8"?>
<sst xmlns="http://schemas.openxmlformats.org/spreadsheetml/2006/main" count="110" uniqueCount="43">
  <si>
    <t>INFORME REQUERIDO POR LA RESOLUCIÓN CNV CG N° 35/23</t>
  </si>
  <si>
    <t>Señores</t>
  </si>
  <si>
    <t>Superintendencia de Valores</t>
  </si>
  <si>
    <t>Presente</t>
  </si>
  <si>
    <t>Me dirijo a Usted a fin de remitirle el Estado de Deuda requerido mediante Resolución No. 35/23 emitida por la Superintendencia de Valores que reglamenta disposiciones de la Ley No. 5810/17 de “Mercado de Valores”.</t>
  </si>
  <si>
    <t>Adjunto a la presente incluimos, al sólo efecto de su identificación, el detalle de ENERSUR S.A. conteniendo el estado de deudas financieras y comerciales con indicación de los vencimientos y situación de pago de los mismos (capital e intereses).</t>
  </si>
  <si>
    <t>ENTIDADES</t>
  </si>
  <si>
    <t>VCTO.</t>
  </si>
  <si>
    <t>MON.</t>
  </si>
  <si>
    <t>CAPITAL</t>
  </si>
  <si>
    <t>INTERESES</t>
  </si>
  <si>
    <t>TOTAL DEUDA</t>
  </si>
  <si>
    <t>TIPO DE</t>
  </si>
  <si>
    <t>USD./GS.</t>
  </si>
  <si>
    <t>USD.CAP. + INT.</t>
  </si>
  <si>
    <t>GS.CAP.+INT.</t>
  </si>
  <si>
    <t>GARANTIA</t>
  </si>
  <si>
    <t>CORRIENTE</t>
  </si>
  <si>
    <t>NO CORRIENTE</t>
  </si>
  <si>
    <t>SUDAMERIS</t>
  </si>
  <si>
    <t>USD</t>
  </si>
  <si>
    <t>HIPOTECA</t>
  </si>
  <si>
    <t>GS.</t>
  </si>
  <si>
    <t>CODEUDORIA</t>
  </si>
  <si>
    <t>GNB</t>
  </si>
  <si>
    <t>TOTALES</t>
  </si>
  <si>
    <t>ACREEDORES</t>
  </si>
  <si>
    <t>GS</t>
  </si>
  <si>
    <t>A SOLA FIRMA</t>
  </si>
  <si>
    <t>Las deudas privilegiadas corresponden a aquellas que cuentan con Garantía Hipotecaria.-</t>
  </si>
  <si>
    <t>Atentamente,</t>
  </si>
  <si>
    <t>De Nuestra Mayor Consideración:</t>
  </si>
  <si>
    <t>Att.: Rodrigo Sebastian Ruiz Morel  – Superintendente</t>
  </si>
  <si>
    <t>BONOS</t>
  </si>
  <si>
    <t>Asunción, 14 de noviembre de 2025.-</t>
  </si>
  <si>
    <t>Ref. : Estado de Deuda al  de 30 – 09 – 2025 emitido por el Directorio de ENERSUR S.A.</t>
  </si>
  <si>
    <t>De acuerdo con dicha información, los pasivos financieros y comerciales de la Sociedad al 30 de setiembre de 2025 están compuestos como sigue:</t>
  </si>
  <si>
    <t>SINDICADO DE BANCOS - FINANCIAMIENTO DE PLANTA INDUSTRIAL  600.000 LTS / DIA DE BIOETANOL</t>
  </si>
  <si>
    <t>PUENTE</t>
  </si>
  <si>
    <t>FIDEICOMISO</t>
  </si>
  <si>
    <t>BANCOP</t>
  </si>
  <si>
    <t>ATLAS</t>
  </si>
  <si>
    <t>FAMILIAR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</si>
</sst>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Arial"/>
      <family val="2"/>
    </font>
    <font>
      <b/>
      <sz val="6"/>
      <color theme="1"/>
      <name val="Arial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0"/>
      <color rgb="FF000000"/>
      <name val="Arial"/>
      <family val="2"/>
    </font>
    <font>
      <b/>
      <u/>
      <sz val="10"/>
      <color theme="1"/>
      <name val="Arial"/>
      <family val="2"/>
    </font>
    <font>
      <b/>
      <sz val="7"/>
      <color rgb="FF000000"/>
      <name val="Arial"/>
      <family val="2"/>
    </font>
    <font>
      <b/>
      <sz val="9"/>
      <color rgb="FF000000"/>
      <name val="Arial"/>
      <family val="2"/>
    </font>
    <font>
      <b/>
      <sz val="6"/>
      <color rgb="FF000000"/>
      <name val="Arial"/>
      <family val="2"/>
    </font>
    <font>
      <sz val="7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0" fillId="3" borderId="4" xfId="0" applyFill="1" applyBorder="1"/>
    <xf numFmtId="0" fontId="4" fillId="4" borderId="5" xfId="0" applyFont="1" applyFill="1" applyBorder="1" applyAlignment="1">
      <alignment horizontal="center"/>
    </xf>
    <xf numFmtId="14" fontId="4" fillId="4" borderId="4" xfId="0" applyNumberFormat="1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3" fontId="4" fillId="4" borderId="4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6" fillId="2" borderId="4" xfId="0" applyFont="1" applyFill="1" applyBorder="1"/>
    <xf numFmtId="0" fontId="4" fillId="2" borderId="4" xfId="0" applyFont="1" applyFill="1" applyBorder="1" applyAlignment="1">
      <alignment horizontal="right"/>
    </xf>
    <xf numFmtId="0" fontId="7" fillId="2" borderId="4" xfId="0" applyFont="1" applyFill="1" applyBorder="1"/>
    <xf numFmtId="3" fontId="4" fillId="3" borderId="4" xfId="0" applyNumberFormat="1" applyFont="1" applyFill="1" applyBorder="1" applyAlignment="1">
      <alignment horizontal="center"/>
    </xf>
    <xf numFmtId="0" fontId="8" fillId="0" borderId="0" xfId="0" applyFont="1"/>
    <xf numFmtId="4" fontId="4" fillId="3" borderId="4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3" fontId="4" fillId="2" borderId="4" xfId="0" applyNumberFormat="1" applyFont="1" applyFill="1" applyBorder="1" applyAlignment="1">
      <alignment horizontal="center"/>
    </xf>
    <xf numFmtId="3" fontId="0" fillId="0" borderId="0" xfId="0" applyNumberFormat="1"/>
    <xf numFmtId="0" fontId="4" fillId="2" borderId="6" xfId="0" applyFont="1" applyFill="1" applyBorder="1"/>
    <xf numFmtId="0" fontId="4" fillId="2" borderId="7" xfId="0" applyFont="1" applyFill="1" applyBorder="1"/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 vertical="center"/>
    </xf>
    <xf numFmtId="2" fontId="4" fillId="3" borderId="7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4" fontId="10" fillId="4" borderId="4" xfId="0" applyNumberFormat="1" applyFont="1" applyFill="1" applyBorder="1" applyAlignment="1">
      <alignment horizontal="center"/>
    </xf>
    <xf numFmtId="3" fontId="10" fillId="4" borderId="4" xfId="0" applyNumberFormat="1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1" fillId="2" borderId="10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2" borderId="3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0" fillId="2" borderId="4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10" fillId="4" borderId="5" xfId="0" applyFont="1" applyFill="1" applyBorder="1" applyAlignment="1">
      <alignment horizontal="center"/>
    </xf>
    <xf numFmtId="14" fontId="10" fillId="4" borderId="4" xfId="0" applyNumberFormat="1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4" fontId="10" fillId="3" borderId="4" xfId="0" applyNumberFormat="1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3" fontId="10" fillId="3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0</xdr:rowOff>
    </xdr:from>
    <xdr:to>
      <xdr:col>0</xdr:col>
      <xdr:colOff>1381125</xdr:colOff>
      <xdr:row>3</xdr:row>
      <xdr:rowOff>180975</xdr:rowOff>
    </xdr:to>
    <xdr:pic>
      <xdr:nvPicPr>
        <xdr:cNvPr id="1062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0"/>
          <a:ext cx="114300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48"/>
  <sheetViews>
    <sheetView tabSelected="1" workbookViewId="0">
      <selection activeCell="D2" sqref="D2"/>
    </sheetView>
  </sheetViews>
  <sheetFormatPr baseColWidth="10" defaultRowHeight="15"/>
  <cols>
    <col min="1" max="1" width="33.42578125" customWidth="1"/>
    <col min="4" max="4" width="14.7109375" bestFit="1" customWidth="1"/>
    <col min="5" max="5" width="12.5703125" bestFit="1" customWidth="1"/>
    <col min="8" max="8" width="13.7109375" customWidth="1"/>
    <col min="9" max="9" width="14.140625" customWidth="1"/>
    <col min="10" max="10" width="14.7109375" customWidth="1"/>
  </cols>
  <sheetData>
    <row r="5" spans="1:10">
      <c r="A5" s="38" t="s">
        <v>0</v>
      </c>
      <c r="B5" s="38"/>
      <c r="C5" s="38"/>
      <c r="D5" s="38"/>
      <c r="E5" s="38"/>
      <c r="F5" s="38"/>
      <c r="G5" s="38"/>
      <c r="H5" s="38"/>
      <c r="I5" s="38"/>
      <c r="J5" s="38"/>
    </row>
    <row r="7" spans="1:10">
      <c r="J7" s="2" t="s">
        <v>34</v>
      </c>
    </row>
    <row r="8" spans="1:10">
      <c r="A8" s="5" t="s">
        <v>1</v>
      </c>
    </row>
    <row r="9" spans="1:10">
      <c r="A9" s="6" t="s">
        <v>2</v>
      </c>
    </row>
    <row r="10" spans="1:10">
      <c r="A10" s="5" t="s">
        <v>32</v>
      </c>
    </row>
    <row r="11" spans="1:10">
      <c r="A11" s="26" t="s">
        <v>3</v>
      </c>
    </row>
    <row r="13" spans="1:10">
      <c r="A13" s="1" t="s">
        <v>35</v>
      </c>
    </row>
    <row r="15" spans="1:10">
      <c r="A15" s="4" t="s">
        <v>31</v>
      </c>
    </row>
    <row r="16" spans="1:10" ht="30.75" customHeight="1">
      <c r="A16" s="37" t="s">
        <v>4</v>
      </c>
      <c r="B16" s="37"/>
      <c r="C16" s="37"/>
      <c r="D16" s="37"/>
      <c r="E16" s="37"/>
      <c r="F16" s="37"/>
      <c r="G16" s="37"/>
      <c r="H16" s="37"/>
      <c r="I16" s="37"/>
      <c r="J16" s="37"/>
    </row>
    <row r="17" spans="1:10" ht="33" customHeight="1">
      <c r="A17" s="37" t="s">
        <v>5</v>
      </c>
      <c r="B17" s="37"/>
      <c r="C17" s="37"/>
      <c r="D17" s="37"/>
      <c r="E17" s="37"/>
      <c r="F17" s="37"/>
      <c r="G17" s="37"/>
      <c r="H17" s="37"/>
      <c r="I17" s="37"/>
      <c r="J17" s="37"/>
    </row>
    <row r="18" spans="1:10">
      <c r="A18" s="37" t="s">
        <v>36</v>
      </c>
      <c r="B18" s="37"/>
      <c r="C18" s="37"/>
      <c r="D18" s="37"/>
      <c r="E18" s="37"/>
      <c r="F18" s="37"/>
      <c r="G18" s="37"/>
      <c r="H18" s="37"/>
      <c r="I18" s="37"/>
      <c r="J18" s="37"/>
    </row>
    <row r="19" spans="1:10" ht="15.75" thickBot="1"/>
    <row r="20" spans="1:10">
      <c r="A20" s="7" t="s">
        <v>6</v>
      </c>
      <c r="B20" s="8" t="s">
        <v>7</v>
      </c>
      <c r="C20" s="8" t="s">
        <v>8</v>
      </c>
      <c r="D20" s="8" t="s">
        <v>9</v>
      </c>
      <c r="E20" s="8" t="s">
        <v>9</v>
      </c>
      <c r="F20" s="8" t="s">
        <v>10</v>
      </c>
      <c r="G20" s="8" t="s">
        <v>10</v>
      </c>
      <c r="H20" s="9" t="s">
        <v>11</v>
      </c>
      <c r="I20" s="9" t="s">
        <v>11</v>
      </c>
      <c r="J20" s="8" t="s">
        <v>12</v>
      </c>
    </row>
    <row r="21" spans="1:10">
      <c r="A21" s="29"/>
      <c r="B21" s="29"/>
      <c r="C21" s="31"/>
      <c r="D21" s="10" t="s">
        <v>13</v>
      </c>
      <c r="E21" s="10" t="s">
        <v>13</v>
      </c>
      <c r="F21" s="10" t="s">
        <v>13</v>
      </c>
      <c r="G21" s="10" t="s">
        <v>13</v>
      </c>
      <c r="H21" s="39" t="s">
        <v>14</v>
      </c>
      <c r="I21" s="11" t="s">
        <v>15</v>
      </c>
      <c r="J21" s="31" t="s">
        <v>16</v>
      </c>
    </row>
    <row r="22" spans="1:10" ht="15.75" thickBot="1">
      <c r="A22" s="30"/>
      <c r="B22" s="30"/>
      <c r="C22" s="32"/>
      <c r="D22" s="12" t="s">
        <v>17</v>
      </c>
      <c r="E22" s="12" t="s">
        <v>18</v>
      </c>
      <c r="F22" s="12" t="s">
        <v>17</v>
      </c>
      <c r="G22" s="12" t="s">
        <v>18</v>
      </c>
      <c r="H22" s="40"/>
      <c r="I22" s="13"/>
      <c r="J22" s="32"/>
    </row>
    <row r="23" spans="1:10" ht="15.75" thickBot="1">
      <c r="A23" s="14" t="s">
        <v>19</v>
      </c>
      <c r="B23" s="15">
        <v>48173</v>
      </c>
      <c r="C23" s="16" t="s">
        <v>20</v>
      </c>
      <c r="D23" s="41">
        <v>815000</v>
      </c>
      <c r="E23" s="41">
        <v>8487500</v>
      </c>
      <c r="F23" s="41">
        <v>174769.21946896345</v>
      </c>
      <c r="G23" s="16">
        <v>0</v>
      </c>
      <c r="H23" s="25">
        <f>SUM(D23:G23)</f>
        <v>9477269.2194689643</v>
      </c>
      <c r="I23" s="17">
        <v>0</v>
      </c>
      <c r="J23" s="16" t="s">
        <v>21</v>
      </c>
    </row>
    <row r="24" spans="1:10" ht="15.75" thickBot="1">
      <c r="A24" s="14" t="s">
        <v>19</v>
      </c>
      <c r="B24" s="15">
        <v>47336</v>
      </c>
      <c r="C24" s="16" t="s">
        <v>22</v>
      </c>
      <c r="D24" s="42">
        <v>3650000000</v>
      </c>
      <c r="E24" s="42">
        <v>107183333334</v>
      </c>
      <c r="F24" s="42">
        <v>1728570364</v>
      </c>
      <c r="G24" s="16">
        <v>0</v>
      </c>
      <c r="H24" s="17">
        <v>0</v>
      </c>
      <c r="I24" s="23">
        <f>SUM(D24:G24)</f>
        <v>112561903698</v>
      </c>
      <c r="J24" s="16" t="s">
        <v>23</v>
      </c>
    </row>
    <row r="25" spans="1:10" ht="15.75" thickBot="1">
      <c r="A25" s="14" t="s">
        <v>24</v>
      </c>
      <c r="B25" s="15">
        <v>46295</v>
      </c>
      <c r="C25" s="16" t="s">
        <v>20</v>
      </c>
      <c r="D25" s="41">
        <v>135000</v>
      </c>
      <c r="E25" s="41">
        <v>2575000</v>
      </c>
      <c r="F25" s="41">
        <v>43283.29</v>
      </c>
      <c r="G25" s="16">
        <v>0</v>
      </c>
      <c r="H25" s="25">
        <f>SUM(D25:G25)</f>
        <v>2753283.29</v>
      </c>
      <c r="I25" s="17">
        <v>0</v>
      </c>
      <c r="J25" s="16" t="s">
        <v>23</v>
      </c>
    </row>
    <row r="26" spans="1:10" ht="15.75" thickBot="1">
      <c r="A26" s="14" t="s">
        <v>24</v>
      </c>
      <c r="B26" s="15">
        <v>46058</v>
      </c>
      <c r="C26" s="16" t="s">
        <v>22</v>
      </c>
      <c r="D26" s="42">
        <v>1000000000</v>
      </c>
      <c r="E26" s="42">
        <v>1000000000</v>
      </c>
      <c r="F26" s="42">
        <v>31605480</v>
      </c>
      <c r="G26" s="16">
        <v>0</v>
      </c>
      <c r="H26" s="17">
        <v>0</v>
      </c>
      <c r="I26" s="23">
        <f>SUM(D26:G26)</f>
        <v>2031605480</v>
      </c>
      <c r="J26" s="16" t="s">
        <v>23</v>
      </c>
    </row>
    <row r="27" spans="1:10" ht="16.5" thickBot="1">
      <c r="A27" s="19" t="s">
        <v>25</v>
      </c>
      <c r="B27" s="20"/>
      <c r="C27" s="20"/>
      <c r="D27" s="20"/>
      <c r="E27" s="27"/>
      <c r="F27" s="21"/>
      <c r="G27" s="21"/>
      <c r="H27" s="25">
        <f>SUM(H23:H26)</f>
        <v>12230552.509468965</v>
      </c>
      <c r="I27" s="23">
        <f>SUM(I23:I26)</f>
        <v>114593509178</v>
      </c>
      <c r="J27" s="22"/>
    </row>
    <row r="28" spans="1:10" ht="15.75" thickBot="1"/>
    <row r="29" spans="1:10">
      <c r="A29" s="7" t="s">
        <v>6</v>
      </c>
      <c r="B29" s="8" t="s">
        <v>7</v>
      </c>
      <c r="C29" s="8" t="s">
        <v>8</v>
      </c>
      <c r="D29" s="8" t="s">
        <v>9</v>
      </c>
      <c r="E29" s="8" t="s">
        <v>9</v>
      </c>
      <c r="F29" s="8" t="s">
        <v>10</v>
      </c>
      <c r="G29" s="8" t="s">
        <v>10</v>
      </c>
      <c r="H29" s="9" t="s">
        <v>11</v>
      </c>
      <c r="I29" s="9" t="s">
        <v>11</v>
      </c>
      <c r="J29" s="8" t="s">
        <v>12</v>
      </c>
    </row>
    <row r="30" spans="1:10">
      <c r="A30" s="29"/>
      <c r="B30" s="29"/>
      <c r="C30" s="31"/>
      <c r="D30" s="10" t="s">
        <v>13</v>
      </c>
      <c r="E30" s="10" t="s">
        <v>13</v>
      </c>
      <c r="F30" s="10" t="s">
        <v>13</v>
      </c>
      <c r="G30" s="10" t="s">
        <v>13</v>
      </c>
      <c r="H30" s="33" t="s">
        <v>14</v>
      </c>
      <c r="I30" s="35" t="s">
        <v>15</v>
      </c>
      <c r="J30" s="31" t="s">
        <v>16</v>
      </c>
    </row>
    <row r="31" spans="1:10" ht="15.75" thickBot="1">
      <c r="A31" s="30"/>
      <c r="B31" s="30"/>
      <c r="C31" s="32"/>
      <c r="D31" s="12" t="s">
        <v>17</v>
      </c>
      <c r="E31" s="12" t="s">
        <v>18</v>
      </c>
      <c r="F31" s="12" t="s">
        <v>17</v>
      </c>
      <c r="G31" s="12" t="s">
        <v>18</v>
      </c>
      <c r="H31" s="34"/>
      <c r="I31" s="36"/>
      <c r="J31" s="32"/>
    </row>
    <row r="32" spans="1:10" ht="15.75" thickBot="1">
      <c r="A32" s="14" t="s">
        <v>33</v>
      </c>
      <c r="B32" s="15">
        <v>47486</v>
      </c>
      <c r="C32" s="16" t="s">
        <v>27</v>
      </c>
      <c r="D32" s="18">
        <v>0</v>
      </c>
      <c r="E32" s="18">
        <v>145000000000</v>
      </c>
      <c r="F32" s="16">
        <v>0</v>
      </c>
      <c r="G32" s="16">
        <v>0</v>
      </c>
      <c r="H32" s="17">
        <v>0</v>
      </c>
      <c r="I32" s="23">
        <f>SUM(D32:G32)</f>
        <v>145000000000</v>
      </c>
      <c r="J32" s="16" t="s">
        <v>28</v>
      </c>
    </row>
    <row r="33" spans="1:10" ht="15.75" thickBot="1">
      <c r="A33" s="14" t="s">
        <v>26</v>
      </c>
      <c r="B33" s="15">
        <v>46022</v>
      </c>
      <c r="C33" s="16" t="s">
        <v>27</v>
      </c>
      <c r="D33" s="18">
        <v>92859637088</v>
      </c>
      <c r="E33" s="18">
        <v>0</v>
      </c>
      <c r="F33" s="16">
        <v>0</v>
      </c>
      <c r="G33" s="16">
        <v>0</v>
      </c>
      <c r="H33" s="17">
        <v>0</v>
      </c>
      <c r="I33" s="23">
        <f>SUM(D33:G33)</f>
        <v>92859637088</v>
      </c>
      <c r="J33" s="16" t="s">
        <v>28</v>
      </c>
    </row>
    <row r="34" spans="1:10" ht="15.75" thickBot="1">
      <c r="D34" s="28"/>
    </row>
    <row r="35" spans="1:10" ht="15.75" thickBot="1">
      <c r="A35" s="43" t="s">
        <v>37</v>
      </c>
      <c r="B35" s="44"/>
      <c r="C35" s="44"/>
      <c r="D35" s="44"/>
      <c r="E35" s="44"/>
      <c r="F35" s="44"/>
      <c r="G35" s="44"/>
      <c r="H35" s="44"/>
      <c r="I35" s="45"/>
    </row>
    <row r="36" spans="1:10">
      <c r="A36" s="46" t="s">
        <v>6</v>
      </c>
      <c r="B36" s="46" t="s">
        <v>7</v>
      </c>
      <c r="C36" s="46" t="s">
        <v>8</v>
      </c>
      <c r="D36" s="47" t="s">
        <v>9</v>
      </c>
      <c r="E36" s="47" t="s">
        <v>9</v>
      </c>
      <c r="F36" s="47" t="s">
        <v>10</v>
      </c>
      <c r="G36" s="48" t="s">
        <v>11</v>
      </c>
      <c r="H36" s="48" t="s">
        <v>11</v>
      </c>
      <c r="I36" s="47" t="s">
        <v>12</v>
      </c>
    </row>
    <row r="37" spans="1:10">
      <c r="A37" s="49"/>
      <c r="B37" s="50"/>
      <c r="C37" s="50"/>
      <c r="D37" s="51" t="s">
        <v>13</v>
      </c>
      <c r="E37" s="51" t="s">
        <v>13</v>
      </c>
      <c r="F37" s="51" t="s">
        <v>13</v>
      </c>
      <c r="G37" s="52" t="s">
        <v>14</v>
      </c>
      <c r="H37" s="53" t="s">
        <v>15</v>
      </c>
      <c r="I37" s="54" t="s">
        <v>16</v>
      </c>
    </row>
    <row r="38" spans="1:10" ht="15.75" thickBot="1">
      <c r="A38" s="55"/>
      <c r="B38" s="56"/>
      <c r="C38" s="56"/>
      <c r="D38" s="57" t="s">
        <v>17</v>
      </c>
      <c r="E38" s="57" t="s">
        <v>18</v>
      </c>
      <c r="F38" s="57" t="s">
        <v>17</v>
      </c>
      <c r="G38" s="58"/>
      <c r="H38" s="59"/>
      <c r="I38" s="60"/>
    </row>
    <row r="39" spans="1:10" ht="15.75" thickBot="1">
      <c r="A39" s="61" t="s">
        <v>19</v>
      </c>
      <c r="B39" s="62" t="s">
        <v>38</v>
      </c>
      <c r="C39" s="63" t="s">
        <v>20</v>
      </c>
      <c r="D39" s="41">
        <v>0</v>
      </c>
      <c r="E39" s="41">
        <v>25000000</v>
      </c>
      <c r="F39" s="41">
        <v>464589.04053103656</v>
      </c>
      <c r="G39" s="64">
        <f>SUM(D39:F39)</f>
        <v>25464589.040531036</v>
      </c>
      <c r="H39" s="65">
        <v>0</v>
      </c>
      <c r="I39" s="66" t="s">
        <v>39</v>
      </c>
    </row>
    <row r="40" spans="1:10" ht="15.75" thickBot="1">
      <c r="A40" s="61" t="s">
        <v>40</v>
      </c>
      <c r="B40" s="62" t="s">
        <v>38</v>
      </c>
      <c r="C40" s="63" t="s">
        <v>20</v>
      </c>
      <c r="D40" s="41">
        <v>0</v>
      </c>
      <c r="E40" s="41">
        <v>1000000</v>
      </c>
      <c r="F40" s="41">
        <v>8849.32</v>
      </c>
      <c r="G40" s="64">
        <f>SUM(D40:F40)</f>
        <v>1008849.32</v>
      </c>
      <c r="H40" s="65">
        <v>0</v>
      </c>
      <c r="I40" s="66" t="s">
        <v>39</v>
      </c>
    </row>
    <row r="41" spans="1:10" ht="15.75" thickBot="1">
      <c r="A41" s="61" t="s">
        <v>41</v>
      </c>
      <c r="B41" s="62" t="s">
        <v>38</v>
      </c>
      <c r="C41" s="63" t="s">
        <v>20</v>
      </c>
      <c r="D41" s="41">
        <v>0</v>
      </c>
      <c r="E41" s="41">
        <v>2406600</v>
      </c>
      <c r="F41" s="41">
        <v>8142.8793333333324</v>
      </c>
      <c r="G41" s="64">
        <f>SUM(D41:F41)</f>
        <v>2414742.8793333331</v>
      </c>
      <c r="H41" s="65">
        <v>0</v>
      </c>
      <c r="I41" s="66" t="s">
        <v>39</v>
      </c>
    </row>
    <row r="42" spans="1:10" ht="15.75" thickBot="1">
      <c r="A42" s="61" t="s">
        <v>42</v>
      </c>
      <c r="B42" s="62" t="s">
        <v>38</v>
      </c>
      <c r="C42" s="63" t="s">
        <v>20</v>
      </c>
      <c r="D42" s="41">
        <v>0</v>
      </c>
      <c r="E42" s="41">
        <v>1607531.18</v>
      </c>
      <c r="F42" s="41">
        <v>3347.19</v>
      </c>
      <c r="G42" s="64">
        <f>SUM(D42:F42)</f>
        <v>1610878.3699999999</v>
      </c>
      <c r="H42" s="65">
        <v>0</v>
      </c>
      <c r="I42" s="66" t="s">
        <v>39</v>
      </c>
    </row>
    <row r="43" spans="1:10" ht="15.75" thickBot="1">
      <c r="F43" s="67" t="s">
        <v>25</v>
      </c>
      <c r="G43" s="64">
        <f>SUM(G39:G42)</f>
        <v>30499059.609864369</v>
      </c>
      <c r="H43" s="68">
        <v>0</v>
      </c>
    </row>
    <row r="44" spans="1:10">
      <c r="D44" s="28"/>
    </row>
    <row r="45" spans="1:10">
      <c r="D45" s="28"/>
    </row>
    <row r="46" spans="1:10">
      <c r="A46" s="3" t="s">
        <v>29</v>
      </c>
    </row>
    <row r="47" spans="1:10">
      <c r="A47" s="24" t="s">
        <v>30</v>
      </c>
    </row>
    <row r="48" spans="1:10">
      <c r="A48" s="24"/>
    </row>
  </sheetData>
  <mergeCells count="22">
    <mergeCell ref="A35:I35"/>
    <mergeCell ref="A36:A38"/>
    <mergeCell ref="B36:B38"/>
    <mergeCell ref="C36:C38"/>
    <mergeCell ref="G37:G38"/>
    <mergeCell ref="H37:H38"/>
    <mergeCell ref="I37:I38"/>
    <mergeCell ref="A18:J18"/>
    <mergeCell ref="A17:J17"/>
    <mergeCell ref="A16:J16"/>
    <mergeCell ref="A5:J5"/>
    <mergeCell ref="A21:A22"/>
    <mergeCell ref="B21:B22"/>
    <mergeCell ref="C21:C22"/>
    <mergeCell ref="H21:H22"/>
    <mergeCell ref="J21:J22"/>
    <mergeCell ref="A30:A31"/>
    <mergeCell ref="B30:B31"/>
    <mergeCell ref="C30:C31"/>
    <mergeCell ref="H30:H31"/>
    <mergeCell ref="J30:J31"/>
    <mergeCell ref="I30:I31"/>
  </mergeCells>
  <printOptions horizontalCentered="1" verticalCentered="1"/>
  <pageMargins left="0.70866141732283472" right="0.70866141732283472" top="0.2" bottom="0.28999999999999998" header="0.2" footer="0.2"/>
  <pageSetup paperSize="4632" scale="90" orientation="landscape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JtjcIhcSowNsq+3AiD5vsl5YNJAhM98ppifF9qrCDe8=</DigestValue>
    </Reference>
    <Reference Type="http://www.w3.org/2000/09/xmldsig#Object" URI="#idOfficeObject">
      <DigestMethod Algorithm="http://www.w3.org/2001/04/xmlenc#sha256"/>
      <DigestValue>UqUrifhavtY667vBZ1S2fIZ50d09Rh3tz1/sWhNIxoA=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CetuuldIVkrXP38j3WZp4EgA2Jkmdmvd/RzdOf3xQuE=</DigestValue>
    </Reference>
    <Reference Type="http://www.w3.org/2000/09/xmldsig#Object" URI="#idValidSigLnImg">
      <DigestMethod Algorithm="http://www.w3.org/2001/04/xmlenc#sha256"/>
      <DigestValue>T1B5y79hc6i2/wqMZStHYeuFMj9MM2YlOuFgsYL+RqU=</DigestValue>
    </Reference>
    <Reference Type="http://www.w3.org/2000/09/xmldsig#Object" URI="#idInvalidSigLnImg">
      <DigestMethod Algorithm="http://www.w3.org/2001/04/xmlenc#sha256"/>
      <DigestValue>lZeIbUVQ19WYGHVHlzCnaxrdjHtm7dQQYF00sQ4k0L0=</DigestValue>
    </Reference>
  </SignedInfo>
  <SignatureValue>lZWME8WiaOP9Ogimw+BDnuUv7fIZeOJeXjPuRCyyYe/pzqIxY+BpnKYT8gw5PnT8vldSo/pNE+ZN
gsS3hzqi2FtpvWAjNGLKwc9n+4w+MakK7GpUun8KaK6pPsJbJVRxMh7zHaW37feFBTMiDAfm9a7V
Do01YMpp6RTA/pvL6Se/bygU5UbojDGaZCnKEWtgkeY/ZOs9NQirhPdVUwMwO65Dc2zlApFE3U5l
3F49Sw6FhKyCAjF2fj4naFukcZEnH0609M8KRUnT3+G2C3glVuNaWk/i1ElWx9icPWYhwUrQT7Am
upt4Kl+JJY5kHrxEFeVtdfwQQV0c/B2ZsvR9wA==</SignatureValue>
  <KeyInfo>
    <X509Data>
      <X509Certificate>MIIIjTCCBnWgAwIBAgIQVMkORMcSjlZpAigLdmUugTANBgkqhkiG9w0BAQsFADCBgTEWMBQGA1UEBRMNUlVDODAwODAwOTktMDERMA8GA1UEAxMIVklUIFMuQS4xODA2BgNVBAsML1ByZXN0YWRvciBDdWFsaWZpY2FkbyBkZSBTZXJ2aWNpb3MgZGUgQ29uZmlhbnphMQ0wCwYDVQQKDARJQ1BQMQswCQYDVQQGEwJQWTAeFw0yNTEwMjkxNDQzMjNaFw0yNzEwMjkxNDQzMjNaMIGzMRUwEwYDVQQqDAxPTUFSIEVTVEVCQU4xEzARBgNVBAQMCkJVU1RPUyBBREkxEjAQBgNVBAUTCUNJMzc4NTAwMzEgMB4GA1UEAwwXT01BUiBFU1RFQkFOIEJVU1RPUyBBREkxCzAJBgNVBAsMAkYyMTUwMwYDVQQKDCxDRVJUSUZJQ0FETyBDVUFMSUZJQ0FETyBERSBGSVJNQSBFTEVDVFJPTklDQTELMAkGA1UEBhMCUFkwggEiMA0GCSqGSIb3DQEBAQUAA4IBDwAwggEKAoIBAQDA0R/RnS9QqH+7h9VvLXoK9iHXH4RYjMo3WRFeel1RYzKYESenHGYokICaVm4/sm38IR+r9+22Kop67rCFhzVgKgTwY6JK4RuI+W2WUEl+ZG3PqfkEve7APNGbB44G0sLmxSeVBfkP7s6EB20MARyj+QhrZuiUNsvTkBW0/ybSk3UNf/NMKkLQ9XF35CZDV6epZnAf1GI+YPd0ngr0jaFeLmw21FcGmolKp1hNkzFTwf96148gcS2iN1q4O5abN2icCEFhqIlnjEU0mPYWptbDTjRvunTaVdnsQ6Pt6XeQAUKK3gNXCEB9ZppC/F1IVqT+uaB1BAZhNjUj6j9E3FLtAgMBAAGjggPLMIIDxzAMBgNVHRMBAf8EAjAAMA4GA1UdDwEB/wQEAwIF4DAsBgNVHSUBAf8EIjAgBggrBgEFBQcDBAYIKwYBBQUHAwIGCisGAQQBgjcUAgIwHQYDVR0OBBYEFDfpwADdgtZXux2ZFB7MCk1sjTbw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QGA1UdEQRNMEuBHU9CVVNUT1MuUFlATE9TVFJJR0FMRVM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EmCOmPDA68bloKy4En8kNLlgM6qc0JQk3hVYz8hjCR7Tq1a1XxcRFAweHdLzY9wUo871xcGwt3Jkqhtpwygq4HaAYaaBr2DCnJ6C1N2NDoTZzxybf5iSIG7ztk6LuZW45ncHQmeZh7yMvQ6EVDnXq0UIU1UZGx7rOJm8/vAu2JH5+JJLg/ggxyoR1SeBB6sWVYbwgLyG7YkMGv4wQiGoDmKmwSQXCZ6fJQ+9yCo2YkCgYZVnUwe2EDaAzHtkylS3HljAFlSyvy2pJJ/bs9TCGHukJTMj3Yt4Ndu5RC44SqOUtPOBbMxiSzc/qU8ICfskUVQZy5VDVsIECe6D3/sWgTo+jv+CTMz8ULIrpzbDPrDeTUhtQT9L+jtE2DAMvIR/h6wlt87sAPKlrNWZPRtzdGZgZ9s9wajfcXCjWYwVkKMY3mgNsozNpvudE9gHPLLW1E+/BZLkolrYRGUJcVdcQCArjCrcMzqvPYRUzayBzh64vqenbaY5kz6fe9xYAXr58/8+YT+jHMdl8oFQjoU5l+FugWVcImbbM+QtzIo0SpkMcbia6IONLuMoDrNfLUzknMLgrckqP1cSnysC4Y6Hr/f28o0Djs3YrgHMB6almpjk+04j8BIMdOjZN1+ynhVXT0rjZH5yOHlweDgYhoPEDm6gW1D8Tj478JYEePVZh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9Lazwck+s7MgozGoA3smN9+vqr8mALNRvWj5UUQkHIk=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hmYzSgJ+YMAB+m7xJPbfNmGkrh536E/E1GT4bXV0uHY=</DigestValue>
      </Reference>
      <Reference URI="/xl/drawings/vmlDrawing1.vml?ContentType=application/vnd.openxmlformats-officedocument.vmlDrawing">
        <DigestMethod Algorithm="http://www.w3.org/2001/04/xmlenc#sha256"/>
        <DigestValue>Tx/1WnMS9hScQAFgWYADX+KCR/zIxRKAuZLe59vrFak=</DigestValue>
      </Reference>
      <Reference URI="/xl/media/image1.jpeg?ContentType=image/jpeg">
        <DigestMethod Algorithm="http://www.w3.org/2001/04/xmlenc#sha256"/>
        <DigestValue>VHe6Quhwi4X8ibSODBD77BdhZjPFZwCeHDHhIwNCc6Y=</DigestValue>
      </Reference>
      <Reference URI="/xl/media/image2.emf?ContentType=image/x-emf">
        <DigestMethod Algorithm="http://www.w3.org/2001/04/xmlenc#sha256"/>
        <DigestValue>YE79ukO1ghYznodL9GFtik6jfzjc3Nw4mrzORzja46Y=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D7WE3x4JjKOUI2a0DEQb43AZNgHvQlSptyRrnl7JHzc=</DigestValue>
      </Reference>
      <Reference URI="/xl/sharedStrings.xml?ContentType=application/vnd.openxmlformats-officedocument.spreadsheetml.sharedStrings+xml">
        <DigestMethod Algorithm="http://www.w3.org/2001/04/xmlenc#sha256"/>
        <DigestValue>WsiPmK4qtB7cpTXVtcbPNzNP4bwA9MWMmaczFgOx3J4=</DigestValue>
      </Reference>
      <Reference URI="/xl/styles.xml?ContentType=application/vnd.openxmlformats-officedocument.spreadsheetml.styles+xml">
        <DigestMethod Algorithm="http://www.w3.org/2001/04/xmlenc#sha256"/>
        <DigestValue>18eNqGzAEJrOOzrijdiMLO/GwY3vIJYBjcLxbCWGnKs=</DigestValue>
      </Reference>
      <Reference URI="/xl/theme/theme1.xml?ContentType=application/vnd.openxmlformats-officedocument.theme+xml">
        <DigestMethod Algorithm="http://www.w3.org/2001/04/xmlenc#sha256"/>
        <DigestValue>MUGC584nAe243g7ev/GfF/c7SQTDlbHLVl6yRvDGMKM=</DigestValue>
      </Reference>
      <Reference URI="/xl/workbook.xml?ContentType=application/vnd.openxmlformats-officedocument.spreadsheetml.sheet.main+xml">
        <DigestMethod Algorithm="http://www.w3.org/2001/04/xmlenc#sha256"/>
        <DigestValue>kP2CkJGbiS09VO6S5MOd3gY6NHjqxZ/JkcgIPx+Nn/0=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jLHy9KT0xgxtIoKkL8PYVyfpm+XdG1BQRnxzmtraFqM=</DigestValue>
      </Reference>
      <Reference URI="/xl/worksheets/sheet2.xml?ContentType=application/vnd.openxmlformats-officedocument.spreadsheetml.worksheet+xml">
        <DigestMethod Algorithm="http://www.w3.org/2001/04/xmlenc#sha256"/>
        <DigestValue>OnflLfbZDmRocRezTl4LJuHL79mVrllNBXLjy0YpBGc=</DigestValue>
      </Reference>
      <Reference URI="/xl/worksheets/sheet3.xml?ContentType=application/vnd.openxmlformats-officedocument.spreadsheetml.worksheet+xml">
        <DigestMethod Algorithm="http://www.w3.org/2001/04/xmlenc#sha256"/>
        <DigestValue>OnflLfbZDmRocRezTl4LJuHL79mVrllNBXLjy0YpBGc=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2025-11-14T21:05:51Z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{DBD6EA4F-A8EB-49A9-A7E7-BFE036219F4C}</SetupID>
          <SignatureText>.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2025-11-14T21:05:51Z</xd:SigningTime>
          <xd:SigningCertificate>
            <xd:Cert>
              <xd:CertDigest>
                <DigestMethod Algorithm="http://www.w3.org/2001/04/xmlenc#sha256"/>
                <DigestValue>9H1y1FZhwgOfZ5DITpO1zjpwloCHOpGfp4kVE1lUwVk=</DigestValue>
              </xd:CertDigest>
              <xd:IssuerSerial>
                <X509IssuerName>C=PY, O=ICPP, OU=Prestador Cualificado de Servicios de Confianza, CN=VIT S.A., SERIALNUMBER=RUC80080099-0</X509IssuerName>
                <X509SerialNumber>112699092717357885559843258631878684289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EHgAA+g4AACBFTUYAAAEAdBsAAKo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/B3wQVWV70G+AAAABAAAAAoAAABMAAAAAAAAAAAAAAAAAAAA//////////9gAAAAMQA0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tAAAARwAAACkAAAAzAAAAB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AuAAAASAAAACUAAAAMAAAABAAAAFQAAABUAAAAKgAAADMAAAAsAAAARwAAAAEAAAD8HfBBVZXvQSoAAAAzAAAAAQAAAEwAAAAAAAAAAAAAAAAAAAD//////////1AAAAAu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fAAAAXAAAAAEAAAD8HfBBVZXvQQoAAABQAAAADwAAAEwAAAAAAAAAAAAAAAAAAAD//////////2wAAABPAG0AYQByACAAQgB1AHMAdABvAHMAIABBAGQAaQAAAAkAAAAJAAAABgAAAAQAAAADAAAABwAAAAcAAAAFAAAABAAAAAcAAAAFAAAAAwAAAAcAAAAH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Pwd8EFVle9BCgAAAGAAAAATAAAATAAAAAAAAAAAAAAAAAAAAP//////////dAAAAFIAZQBwAHIAZQBzAGUAbgB0AGEAbgB0AGUAIABMAGUAZwBhAGwAAAAHAAAABgAAAAcAAAAEAAAABgAAAAUAAAAGAAAABwAAAAQAAAAGAAAABwAAAAQAAAAGAAAAAwAAAAUAAAAGAAAABwAAAAYAAAADAAAASwAAAEAAAAAwAAAABQAAACAAAAABAAAAAQAAABAAAAAAAAAAAAAAAAABAACAAAAAAAAAAAAAAAAAAQAAgAAAACUAAAAMAAAAAgAAACcAAAAYAAAABQAAAAAAAAD///8AAAAAACUAAAAMAAAABQAAAEwAAABkAAAACQAAAHAAAADhAAAAfAAAAAkAAABwAAAA2QAAAA0AAAAhAPAAAAAAAAAAAAAAAIA/AAAAAAAAAAAAAIA/AAAAAAAAAAAAAAAAAAAAAAAAAAAAAAAAAAAAAAAAAAAlAAAADAAAAAAAAIAoAAAADAAAAAUAAAAlAAAADAAAAAEAAAAYAAAADAAAAAAAAAASAAAADAAAAAEAAAAWAAAADAAAAAAAAABUAAAAJAEAAAoAAABwAAAA4AAAAHwAAAABAAAA/B3wQVWV70EKAAAAcAAAACQAAABMAAAABAAAAAkAAABwAAAA4gAAAH0AAACUAAAARgBpAHIAbQBhAGQAbwAgAHAAbwByADoAIABPAE0AQQBSACAARQBTAFQARQBCAEEATgAgAEIAVQBTAFQATwBTACAAQQBEAEkABgAAAAMAAAAEAAAACQAAAAYAAAAHAAAABwAAAAMAAAAHAAAABwAAAAQAAAADAAAAAwAAAAkAAAAKAAAABwAAAAcAAAADAAAABgAAAAYAAAAFAAAABgAAAAcAAAAHAAAACAAAAAMAAAAHAAAACAAAAAYAAAAFAAAACQAAAAYAAAADAAAABwAAAAgAAAADAAAAFgAAAAwAAAAAAAAAJQAAAAwAAAACAAAADgAAABQAAAAAAAAAEAAAABQAAAA=</Object>
  <Object Id="idInvalidSigLnImg">AQAAAGwAAAAAAAAAAAAAAP8AAAB/AAAAAAAAAAAAAAAEHgAA+g4AACBFTUYAAAEA4CAAALE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C0AAABHAAAAKQAAADMAAAAF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C4AAABIAAAAJQAAAAwAAAAEAAAAVAAAAFQAAAAqAAAAMwAAACwAAABHAAAAAQAAAPwd8EFVle9BKgAAADMAAAABAAAATAAAAAAAAAAAAAAAAAAAAP//////////UAAAAC4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8AAABcAAAAAQAAAPwd8EFVle9BCgAAAFAAAAAPAAAATAAAAAAAAAAAAAAAAAAAAP//////////bAAAAE8AbQBhAHIAIABCAHUAcwB0AG8AcwAgAEEAZABpAAAACQAAAAkAAAAGAAAABAAAAAMAAAAHAAAABwAAAAUAAAAEAAAABwAAAAUAAAADAAAABwAAAAc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/B3wQVWV70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OEAAAB8AAAACQAAAHAAAADZAAAADQAAACEA8AAAAAAAAAAAAAAAgD8AAAAAAAAAAAAAgD8AAAAAAAAAAAAAAAAAAAAAAAAAAAAAAAAAAAAAAAAAACUAAAAMAAAAAAAAgCgAAAAMAAAABQAAACUAAAAMAAAAAQAAABgAAAAMAAAAAAAAABIAAAAMAAAAAQAAABYAAAAMAAAAAAAAAFQAAAAkAQAACgAAAHAAAADgAAAAfAAAAAEAAAD8HfBBVZXvQQoAAABwAAAAJAAAAEwAAAAEAAAACQAAAHAAAADiAAAAfQAAAJQAAABGAGkAcgBtAGEAZABvACAAcABvAHIAOgAgAE8ATQBBAFIAIABFAFMAVABFAEIAQQBOACAAQgBVAFMAVABPAFMAIABBAEQASQAGAAAAAwAAAAQAAAAJAAAABgAAAAcAAAAHAAAAAwAAAAcAAAAHAAAABAAAAAMAAAADAAAACQAAAAoAAAAHAAAABwAAAAMAAAAGAAAABgAAAAUAAAAGAAAABwAAAAcAAAAIAAAAAwAAAAcAAAAIAAAABgAAAAUAAAAJAAAABgAAAAMAAAAHAAAACA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atorres</dc:creator>
  <cp:lastModifiedBy>atorres</cp:lastModifiedBy>
  <cp:lastPrinted>2025-11-13T23:19:40Z</cp:lastPrinted>
  <dcterms:created xsi:type="dcterms:W3CDTF">2024-11-14T22:09:55Z</dcterms:created>
  <dcterms:modified xsi:type="dcterms:W3CDTF">2025-11-13T23:38:59Z</dcterms:modified>
</cp:coreProperties>
</file>