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2" windowWidth="20052" windowHeight="7932"/>
  </bookViews>
  <sheets>
    <sheet name="Hoja1" sheetId="1" r:id="rId1"/>
  </sheets>
  <calcPr calcId="124519"/>
</workbook>
</file>

<file path=xl/calcChain.xml><?xml version="1.0" encoding="utf-8"?>
<calcChain xmlns="http://schemas.openxmlformats.org/spreadsheetml/2006/main">
  <c r="F54" i="1"/>
  <c r="G53"/>
  <c r="E54"/>
  <c r="F53"/>
  <c r="F52"/>
  <c r="F51"/>
  <c r="A51"/>
  <c r="A52"/>
  <c r="A53"/>
  <c r="F50"/>
  <c r="F49"/>
  <c r="F48"/>
  <c r="F47"/>
  <c r="F46"/>
  <c r="F45"/>
  <c r="A43"/>
  <c r="A44"/>
  <c r="A45"/>
  <c r="A46"/>
  <c r="A47"/>
  <c r="A48"/>
  <c r="A49"/>
  <c r="A50"/>
  <c r="C37"/>
  <c r="D37"/>
  <c r="E37"/>
  <c r="G44"/>
  <c r="G45"/>
  <c r="G47"/>
  <c r="G43"/>
  <c r="G48"/>
  <c r="G49"/>
  <c r="G51"/>
  <c r="G50"/>
  <c r="G52"/>
  <c r="G46"/>
  <c r="G42"/>
</calcChain>
</file>

<file path=xl/sharedStrings.xml><?xml version="1.0" encoding="utf-8"?>
<sst xmlns="http://schemas.openxmlformats.org/spreadsheetml/2006/main" count="95" uniqueCount="73">
  <si>
    <t>Información General de la Entidad</t>
  </si>
  <si>
    <t>1. IDENTIFICACIÓN</t>
  </si>
  <si>
    <t>Nombre o Razón Social:</t>
  </si>
  <si>
    <t>Enersur S.A.</t>
  </si>
  <si>
    <t>Antecedentes de la Constitución y Reformas Estatutarias:</t>
  </si>
  <si>
    <t>Mediante Escritura Pública N°224 fue constituida en fecha 30/12/2021 registrada en los Registros Públicos el 21/01/2022.
Fue modificada en fecha 17/10/2022 mediante Escritura Pública N° 251, registrada en fecha 20/10/2022                Fue modificada en fecha 02 de Junio de 2023 mediante Escritura Pública Nº 65 de fecha 22 de Junio de 2023.</t>
  </si>
  <si>
    <t>RUC:</t>
  </si>
  <si>
    <t>80125530-9</t>
  </si>
  <si>
    <t>Actividad Principal según registro de inscripción en el RUC:</t>
  </si>
  <si>
    <t>Fabricación de biocombustibles N.C.P.</t>
  </si>
  <si>
    <t>Actividad/es Secundaria/s según inscripción en el RUC:</t>
  </si>
  <si>
    <t>Elaboración de combustibles, Comercio al por mayor de materias primas agrícolas, Comercio al por mayor de combustibles sólidos, líquidos y gaseosos y de productos conexos.</t>
  </si>
  <si>
    <t>Domicilio Legal:</t>
  </si>
  <si>
    <t>Ruta Nº 03 Km 370, Ciudad de Francisco Caballero Alvarez</t>
  </si>
  <si>
    <t>Telefono:</t>
  </si>
  <si>
    <t>(0974)698503</t>
  </si>
  <si>
    <t>Fax:</t>
  </si>
  <si>
    <t>---</t>
  </si>
  <si>
    <t>E-mail:</t>
  </si>
  <si>
    <t>contabilidad@enersur.com.py</t>
  </si>
  <si>
    <t>Sitio web:</t>
  </si>
  <si>
    <t>https://enersur.com.py/</t>
  </si>
  <si>
    <t>2. ADMINISTRACIÓN</t>
  </si>
  <si>
    <t>Cargo</t>
  </si>
  <si>
    <t>Nombre y Apellido</t>
  </si>
  <si>
    <t>Representante(s) Legal(es)</t>
  </si>
  <si>
    <t>Omar Esteban Bustos Adi</t>
  </si>
  <si>
    <t>Presidente</t>
  </si>
  <si>
    <t>Vicepresidente</t>
  </si>
  <si>
    <t>Graciela Nidia Adi</t>
  </si>
  <si>
    <t>Síndico Titular</t>
  </si>
  <si>
    <t>Nathalie Gomez Garozzo</t>
  </si>
  <si>
    <t>3.CAPITAL Y PROPIEDAD</t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</si>
  <si>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</si>
  <si>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</si>
  <si>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</si>
  <si>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</si>
  <si>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</si>
  <si>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</si>
  <si>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3.1 COMPOSICIÓN ACCIONARIA (Accionistas que detentan el diez (10) por ciento o 
más de participación en el capital)</t>
  </si>
  <si>
    <t>N°</t>
  </si>
  <si>
    <t>Accionista</t>
  </si>
  <si>
    <t>Cantidad de acciones</t>
  </si>
  <si>
    <t>Clase</t>
  </si>
  <si>
    <t>Voto</t>
  </si>
  <si>
    <t>Monto</t>
  </si>
  <si>
    <t>% de partcipación del Capital integrado</t>
  </si>
  <si>
    <t>Omar Bustos Adi</t>
  </si>
  <si>
    <t>1 al 190</t>
  </si>
  <si>
    <t>Ordinarias, Nominativas</t>
  </si>
  <si>
    <t>191 al 200</t>
  </si>
  <si>
    <t>LT S.A.</t>
  </si>
  <si>
    <t>201 al 27.754</t>
  </si>
  <si>
    <t>27.755 al 27.759</t>
  </si>
  <si>
    <t>27.760 al 27.760</t>
  </si>
  <si>
    <t>27.761 al 28.554</t>
  </si>
  <si>
    <t>28.555 al 28.608</t>
  </si>
  <si>
    <t>28.609 al 27.711</t>
  </si>
  <si>
    <t>28.612 al 36.400</t>
  </si>
  <si>
    <t xml:space="preserve">4. </t>
  </si>
  <si>
    <t xml:space="preserve">AUDITOR EXTERNO INDEPENDIENTE </t>
  </si>
  <si>
    <t>4.1</t>
  </si>
  <si>
    <t>AUDITOR EXTERNO INDEPENDIENTE DESIGNADO</t>
  </si>
  <si>
    <t>: PricewaterhouseCoopers S.R.L. - RUC: 80022518-0</t>
  </si>
  <si>
    <t>4.2</t>
  </si>
  <si>
    <t>NUMERO DE INSCRIPCIÓN EN EL REGISTRO DE LA CNV</t>
  </si>
  <si>
    <r>
      <t xml:space="preserve">: Reg. CNV AE </t>
    </r>
    <r>
      <rPr>
        <sz val="10"/>
        <color indexed="8"/>
        <rFont val="Arial"/>
        <family val="2"/>
      </rPr>
      <t>- Reg. Prof. SET Nº 137/2020</t>
    </r>
  </si>
  <si>
    <t>ANEXO B</t>
  </si>
  <si>
    <t>MODELOS DE ESTADOS FINANCIEROS BÁSICOS</t>
  </si>
  <si>
    <t>36.401 al 36.490</t>
  </si>
  <si>
    <t>36.491 al 36.495</t>
  </si>
  <si>
    <t>36.495 al 49.600</t>
  </si>
  <si>
    <t>Información al 31 de Diciembre de 2025.-</t>
  </si>
</sst>
</file>

<file path=xl/styles.xml><?xml version="1.0" encoding="utf-8"?>
<styleSheet xmlns="http://schemas.openxmlformats.org/spreadsheetml/2006/main">
  <numFmts count="2">
    <numFmt numFmtId="41" formatCode="_-* #,##0\ _€_-;\-* #,##0\ _€_-;_-* &quot;-&quot;\ _€_-;_-@_-"/>
    <numFmt numFmtId="164" formatCode="_ * #,##0_ ;_ * \-#,##0_ ;_ * &quot;-&quot;_ ;_ @_ "/>
  </numFmts>
  <fonts count="1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FF0000"/>
      <name val="Arial"/>
      <family val="2"/>
    </font>
    <font>
      <b/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4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Continuous" vertical="center"/>
    </xf>
    <xf numFmtId="0" fontId="7" fillId="0" borderId="3" xfId="0" applyFont="1" applyBorder="1" applyAlignment="1">
      <alignment horizontal="center" vertical="center" wrapText="1"/>
    </xf>
    <xf numFmtId="164" fontId="5" fillId="0" borderId="3" xfId="2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164" fontId="5" fillId="0" borderId="3" xfId="2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vertical="center"/>
    </xf>
    <xf numFmtId="10" fontId="5" fillId="0" borderId="3" xfId="3" applyNumberFormat="1" applyFont="1" applyBorder="1" applyAlignment="1">
      <alignment horizontal="center" vertical="center"/>
    </xf>
    <xf numFmtId="164" fontId="7" fillId="0" borderId="0" xfId="2" applyNumberFormat="1" applyFont="1" applyAlignment="1">
      <alignment vertical="center"/>
    </xf>
    <xf numFmtId="164" fontId="7" fillId="0" borderId="4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/>
    <xf numFmtId="0" fontId="8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/>
    <xf numFmtId="0" fontId="4" fillId="0" borderId="0" xfId="0" applyFont="1" applyAlignment="1"/>
    <xf numFmtId="0" fontId="5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3" fillId="0" borderId="3" xfId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3" xfId="0" quotePrefix="1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/>
    </xf>
  </cellXfs>
  <cellStyles count="4">
    <cellStyle name="Hipervínculo" xfId="1" builtinId="8"/>
    <cellStyle name="Millares [0]" xfId="2" builtinId="6"/>
    <cellStyle name="Normal" xfId="0" builtinId="0"/>
    <cellStyle name="Porcentual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19050</xdr:rowOff>
    </xdr:from>
    <xdr:to>
      <xdr:col>2</xdr:col>
      <xdr:colOff>0</xdr:colOff>
      <xdr:row>4</xdr:row>
      <xdr:rowOff>95250</xdr:rowOff>
    </xdr:to>
    <xdr:pic>
      <xdr:nvPicPr>
        <xdr:cNvPr id="103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9050"/>
          <a:ext cx="113347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nersur.com.py/" TargetMode="External"/><Relationship Id="rId1" Type="http://schemas.openxmlformats.org/officeDocument/2006/relationships/hyperlink" Target="mailto:contabilidad@enersur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G58"/>
  <sheetViews>
    <sheetView tabSelected="1" workbookViewId="0">
      <selection activeCell="D10" sqref="D10"/>
    </sheetView>
  </sheetViews>
  <sheetFormatPr baseColWidth="10" defaultColWidth="11.44140625" defaultRowHeight="13.2"/>
  <cols>
    <col min="1" max="1" width="3.88671875" style="1" customWidth="1"/>
    <col min="2" max="2" width="17.44140625" style="1" customWidth="1"/>
    <col min="3" max="3" width="20.6640625" style="1" bestFit="1" customWidth="1"/>
    <col min="4" max="4" width="23" style="1" bestFit="1" customWidth="1"/>
    <col min="5" max="5" width="16.5546875" style="1" customWidth="1"/>
    <col min="6" max="6" width="18.6640625" style="1" customWidth="1"/>
    <col min="7" max="7" width="13" style="1" customWidth="1"/>
    <col min="8" max="16384" width="11.44140625" style="1"/>
  </cols>
  <sheetData>
    <row r="6" spans="2:6" ht="15.6">
      <c r="B6" s="29" t="s">
        <v>67</v>
      </c>
      <c r="C6" s="29"/>
      <c r="D6" s="29"/>
      <c r="E6" s="29"/>
      <c r="F6" s="29"/>
    </row>
    <row r="7" spans="2:6" ht="15.6">
      <c r="B7" s="29" t="s">
        <v>68</v>
      </c>
      <c r="C7" s="29"/>
      <c r="D7" s="29"/>
      <c r="E7" s="29"/>
      <c r="F7" s="29"/>
    </row>
    <row r="9" spans="2:6">
      <c r="B9" s="2" t="s">
        <v>0</v>
      </c>
      <c r="C9" s="2"/>
    </row>
    <row r="10" spans="2:6">
      <c r="B10" s="3" t="s">
        <v>72</v>
      </c>
    </row>
    <row r="12" spans="2:6">
      <c r="B12" s="3" t="s">
        <v>1</v>
      </c>
    </row>
    <row r="14" spans="2:6">
      <c r="B14" s="27" t="s">
        <v>2</v>
      </c>
      <c r="C14" s="27"/>
      <c r="D14" s="27"/>
      <c r="E14" s="33" t="s">
        <v>3</v>
      </c>
      <c r="F14" s="33"/>
    </row>
    <row r="15" spans="2:6">
      <c r="B15" s="27" t="s">
        <v>4</v>
      </c>
      <c r="C15" s="27"/>
      <c r="D15" s="27"/>
      <c r="E15" s="32" t="s">
        <v>5</v>
      </c>
      <c r="F15" s="32"/>
    </row>
    <row r="16" spans="2:6">
      <c r="B16" s="27" t="s">
        <v>6</v>
      </c>
      <c r="C16" s="27"/>
      <c r="D16" s="27"/>
      <c r="E16" s="30" t="s">
        <v>7</v>
      </c>
      <c r="F16" s="30"/>
    </row>
    <row r="17" spans="2:6">
      <c r="B17" s="27" t="s">
        <v>8</v>
      </c>
      <c r="C17" s="27"/>
      <c r="D17" s="27"/>
      <c r="E17" s="30" t="s">
        <v>9</v>
      </c>
      <c r="F17" s="30"/>
    </row>
    <row r="18" spans="2:6">
      <c r="B18" s="27" t="s">
        <v>10</v>
      </c>
      <c r="C18" s="27"/>
      <c r="D18" s="27"/>
      <c r="E18" s="32" t="s">
        <v>11</v>
      </c>
      <c r="F18" s="32"/>
    </row>
    <row r="19" spans="2:6">
      <c r="B19" s="27" t="s">
        <v>12</v>
      </c>
      <c r="C19" s="27"/>
      <c r="D19" s="27"/>
      <c r="E19" s="32" t="s">
        <v>13</v>
      </c>
      <c r="F19" s="32"/>
    </row>
    <row r="20" spans="2:6">
      <c r="B20" s="27" t="s">
        <v>14</v>
      </c>
      <c r="C20" s="27"/>
      <c r="D20" s="27"/>
      <c r="E20" s="30" t="s">
        <v>15</v>
      </c>
      <c r="F20" s="30"/>
    </row>
    <row r="21" spans="2:6">
      <c r="B21" s="27" t="s">
        <v>16</v>
      </c>
      <c r="C21" s="27"/>
      <c r="D21" s="27"/>
      <c r="E21" s="31" t="s">
        <v>17</v>
      </c>
      <c r="F21" s="30"/>
    </row>
    <row r="22" spans="2:6" ht="14.4">
      <c r="B22" s="27" t="s">
        <v>18</v>
      </c>
      <c r="C22" s="27"/>
      <c r="D22" s="27"/>
      <c r="E22" s="28" t="s">
        <v>19</v>
      </c>
      <c r="F22" s="28"/>
    </row>
    <row r="23" spans="2:6" ht="14.4">
      <c r="B23" s="27" t="s">
        <v>20</v>
      </c>
      <c r="C23" s="27"/>
      <c r="D23" s="27"/>
      <c r="E23" s="28" t="s">
        <v>21</v>
      </c>
      <c r="F23" s="28"/>
    </row>
    <row r="25" spans="2:6">
      <c r="B25" s="3" t="s">
        <v>22</v>
      </c>
    </row>
    <row r="27" spans="2:6">
      <c r="B27" s="4" t="s">
        <v>23</v>
      </c>
      <c r="C27" s="5"/>
      <c r="D27" s="6" t="s">
        <v>24</v>
      </c>
    </row>
    <row r="28" spans="2:6">
      <c r="B28" s="7" t="s">
        <v>25</v>
      </c>
      <c r="C28" s="8"/>
      <c r="D28" s="9" t="s">
        <v>26</v>
      </c>
    </row>
    <row r="29" spans="2:6">
      <c r="B29" s="7" t="s">
        <v>27</v>
      </c>
      <c r="C29" s="8"/>
      <c r="D29" s="9" t="s">
        <v>26</v>
      </c>
    </row>
    <row r="30" spans="2:6">
      <c r="B30" s="7" t="s">
        <v>28</v>
      </c>
      <c r="C30" s="8"/>
      <c r="D30" s="9" t="s">
        <v>29</v>
      </c>
    </row>
    <row r="31" spans="2:6">
      <c r="B31" s="7" t="s">
        <v>30</v>
      </c>
      <c r="C31" s="8"/>
      <c r="D31" s="9" t="s">
        <v>31</v>
      </c>
    </row>
    <row r="33" spans="1:7">
      <c r="B33" s="3" t="s">
        <v>32</v>
      </c>
    </row>
    <row r="35" spans="1:7">
      <c r="B35" s="10" t="s">
        <v>33</v>
      </c>
      <c r="C35" s="10"/>
      <c r="D35" s="10"/>
      <c r="E35" s="10"/>
      <c r="F35" s="10"/>
    </row>
    <row r="36" spans="1:7" ht="26.4">
      <c r="B36" s="6" t="s">
        <v>34</v>
      </c>
      <c r="C36" s="6" t="s">
        <v>35</v>
      </c>
      <c r="D36" s="6" t="s">
        <v>36</v>
      </c>
      <c r="E36" s="6" t="s">
        <v>37</v>
      </c>
      <c r="F36" s="11" t="s">
        <v>38</v>
      </c>
    </row>
    <row r="37" spans="1:7">
      <c r="B37" s="12">
        <v>248000000000</v>
      </c>
      <c r="C37" s="12">
        <f>+B37</f>
        <v>248000000000</v>
      </c>
      <c r="D37" s="12">
        <f>+C37</f>
        <v>248000000000</v>
      </c>
      <c r="E37" s="12">
        <f>+D37</f>
        <v>248000000000</v>
      </c>
      <c r="F37" s="12">
        <v>5000000</v>
      </c>
    </row>
    <row r="39" spans="1:7">
      <c r="B39" s="3" t="s">
        <v>39</v>
      </c>
    </row>
    <row r="41" spans="1:7" ht="52.8">
      <c r="A41" s="6" t="s">
        <v>40</v>
      </c>
      <c r="B41" s="6" t="s">
        <v>41</v>
      </c>
      <c r="C41" s="6" t="s">
        <v>42</v>
      </c>
      <c r="D41" s="6" t="s">
        <v>43</v>
      </c>
      <c r="E41" s="6" t="s">
        <v>44</v>
      </c>
      <c r="F41" s="6" t="s">
        <v>45</v>
      </c>
      <c r="G41" s="11" t="s">
        <v>46</v>
      </c>
    </row>
    <row r="42" spans="1:7">
      <c r="A42" s="13">
        <v>1</v>
      </c>
      <c r="B42" s="9" t="s">
        <v>47</v>
      </c>
      <c r="C42" s="13" t="s">
        <v>48</v>
      </c>
      <c r="D42" s="13" t="s">
        <v>49</v>
      </c>
      <c r="E42" s="14">
        <v>190</v>
      </c>
      <c r="F42" s="15">
        <v>950000000</v>
      </c>
      <c r="G42" s="16">
        <f t="shared" ref="G42:G47" si="0">+F42/$F$54</f>
        <v>3.8306451612903224E-3</v>
      </c>
    </row>
    <row r="43" spans="1:7">
      <c r="A43" s="13">
        <f t="shared" ref="A43:A53" si="1">+A42+1</f>
        <v>2</v>
      </c>
      <c r="B43" s="9" t="s">
        <v>29</v>
      </c>
      <c r="C43" s="13" t="s">
        <v>50</v>
      </c>
      <c r="D43" s="13" t="s">
        <v>49</v>
      </c>
      <c r="E43" s="14">
        <v>10</v>
      </c>
      <c r="F43" s="15">
        <v>50000000</v>
      </c>
      <c r="G43" s="16">
        <f t="shared" si="0"/>
        <v>2.0161290322580645E-4</v>
      </c>
    </row>
    <row r="44" spans="1:7">
      <c r="A44" s="13">
        <f t="shared" si="1"/>
        <v>3</v>
      </c>
      <c r="B44" s="9" t="s">
        <v>51</v>
      </c>
      <c r="C44" s="14" t="s">
        <v>52</v>
      </c>
      <c r="D44" s="13" t="s">
        <v>49</v>
      </c>
      <c r="E44" s="14">
        <v>27554</v>
      </c>
      <c r="F44" s="15">
        <v>137770000000</v>
      </c>
      <c r="G44" s="16">
        <f t="shared" si="0"/>
        <v>0.55552419354838711</v>
      </c>
    </row>
    <row r="45" spans="1:7">
      <c r="A45" s="13">
        <f t="shared" si="1"/>
        <v>4</v>
      </c>
      <c r="B45" s="9" t="s">
        <v>47</v>
      </c>
      <c r="C45" s="13" t="s">
        <v>53</v>
      </c>
      <c r="D45" s="13" t="s">
        <v>49</v>
      </c>
      <c r="E45" s="14">
        <v>5</v>
      </c>
      <c r="F45" s="15">
        <f t="shared" ref="F45:F50" si="2">+E45*5000000</f>
        <v>25000000</v>
      </c>
      <c r="G45" s="16">
        <f t="shared" si="0"/>
        <v>1.0080645161290323E-4</v>
      </c>
    </row>
    <row r="46" spans="1:7">
      <c r="A46" s="13">
        <f t="shared" si="1"/>
        <v>5</v>
      </c>
      <c r="B46" s="9" t="s">
        <v>29</v>
      </c>
      <c r="C46" s="13" t="s">
        <v>54</v>
      </c>
      <c r="D46" s="13" t="s">
        <v>49</v>
      </c>
      <c r="E46" s="14">
        <v>1</v>
      </c>
      <c r="F46" s="15">
        <f t="shared" si="2"/>
        <v>5000000</v>
      </c>
      <c r="G46" s="16">
        <f t="shared" si="0"/>
        <v>2.0161290322580645E-5</v>
      </c>
    </row>
    <row r="47" spans="1:7">
      <c r="A47" s="13">
        <f t="shared" si="1"/>
        <v>6</v>
      </c>
      <c r="B47" s="9" t="s">
        <v>51</v>
      </c>
      <c r="C47" s="14" t="s">
        <v>55</v>
      </c>
      <c r="D47" s="13" t="s">
        <v>49</v>
      </c>
      <c r="E47" s="14">
        <v>794</v>
      </c>
      <c r="F47" s="15">
        <f t="shared" si="2"/>
        <v>3970000000</v>
      </c>
      <c r="G47" s="16">
        <f t="shared" si="0"/>
        <v>1.6008064516129031E-2</v>
      </c>
    </row>
    <row r="48" spans="1:7">
      <c r="A48" s="13">
        <f t="shared" si="1"/>
        <v>7</v>
      </c>
      <c r="B48" s="9" t="s">
        <v>47</v>
      </c>
      <c r="C48" s="13" t="s">
        <v>56</v>
      </c>
      <c r="D48" s="13" t="s">
        <v>49</v>
      </c>
      <c r="E48" s="14">
        <v>54</v>
      </c>
      <c r="F48" s="15">
        <f t="shared" si="2"/>
        <v>270000000</v>
      </c>
      <c r="G48" s="16">
        <f t="shared" ref="G48:G53" si="3">+F48/$F$54</f>
        <v>1.0887096774193548E-3</v>
      </c>
    </row>
    <row r="49" spans="1:7">
      <c r="A49" s="13">
        <f t="shared" si="1"/>
        <v>8</v>
      </c>
      <c r="B49" s="9" t="s">
        <v>29</v>
      </c>
      <c r="C49" s="13" t="s">
        <v>57</v>
      </c>
      <c r="D49" s="13" t="s">
        <v>49</v>
      </c>
      <c r="E49" s="14">
        <v>3</v>
      </c>
      <c r="F49" s="15">
        <f t="shared" si="2"/>
        <v>15000000</v>
      </c>
      <c r="G49" s="16">
        <f t="shared" si="3"/>
        <v>6.0483870967741935E-5</v>
      </c>
    </row>
    <row r="50" spans="1:7">
      <c r="A50" s="13">
        <f t="shared" si="1"/>
        <v>9</v>
      </c>
      <c r="B50" s="9" t="s">
        <v>51</v>
      </c>
      <c r="C50" s="14" t="s">
        <v>58</v>
      </c>
      <c r="D50" s="13" t="s">
        <v>49</v>
      </c>
      <c r="E50" s="14">
        <v>7789</v>
      </c>
      <c r="F50" s="15">
        <f t="shared" si="2"/>
        <v>38945000000</v>
      </c>
      <c r="G50" s="16">
        <f t="shared" si="3"/>
        <v>0.15703629032258065</v>
      </c>
    </row>
    <row r="51" spans="1:7">
      <c r="A51" s="13">
        <f t="shared" si="1"/>
        <v>10</v>
      </c>
      <c r="B51" s="26" t="s">
        <v>47</v>
      </c>
      <c r="C51" s="13" t="s">
        <v>69</v>
      </c>
      <c r="D51" s="13" t="s">
        <v>49</v>
      </c>
      <c r="E51" s="14">
        <v>90</v>
      </c>
      <c r="F51" s="15">
        <f>+E51*5000000</f>
        <v>450000000</v>
      </c>
      <c r="G51" s="16">
        <f t="shared" si="3"/>
        <v>1.8145161290322581E-3</v>
      </c>
    </row>
    <row r="52" spans="1:7">
      <c r="A52" s="13">
        <f t="shared" si="1"/>
        <v>11</v>
      </c>
      <c r="B52" s="26" t="s">
        <v>29</v>
      </c>
      <c r="C52" s="13" t="s">
        <v>70</v>
      </c>
      <c r="D52" s="13" t="s">
        <v>49</v>
      </c>
      <c r="E52" s="14">
        <v>5</v>
      </c>
      <c r="F52" s="15">
        <f>+E52*5000000</f>
        <v>25000000</v>
      </c>
      <c r="G52" s="16">
        <f t="shared" si="3"/>
        <v>1.0080645161290323E-4</v>
      </c>
    </row>
    <row r="53" spans="1:7">
      <c r="A53" s="13">
        <f t="shared" si="1"/>
        <v>12</v>
      </c>
      <c r="B53" s="26" t="s">
        <v>51</v>
      </c>
      <c r="C53" s="14" t="s">
        <v>71</v>
      </c>
      <c r="D53" s="13" t="s">
        <v>49</v>
      </c>
      <c r="E53" s="14">
        <v>13105</v>
      </c>
      <c r="F53" s="15">
        <f>+E53*5000000</f>
        <v>65525000000</v>
      </c>
      <c r="G53" s="16">
        <f t="shared" si="3"/>
        <v>0.26421370967741936</v>
      </c>
    </row>
    <row r="54" spans="1:7" ht="13.8" thickBot="1">
      <c r="C54" s="17"/>
      <c r="E54" s="18">
        <f>SUM(E42:E53)</f>
        <v>49600</v>
      </c>
      <c r="F54" s="18">
        <f>SUM(F42:F53)</f>
        <v>248000000000</v>
      </c>
    </row>
    <row r="55" spans="1:7" ht="13.8" thickTop="1"/>
    <row r="56" spans="1:7" ht="14.4">
      <c r="A56" s="19" t="s">
        <v>59</v>
      </c>
      <c r="B56" s="20" t="s">
        <v>60</v>
      </c>
      <c r="C56" s="21"/>
      <c r="D56" s="21"/>
      <c r="E56" s="21"/>
      <c r="F56" s="21"/>
      <c r="G56"/>
    </row>
    <row r="57" spans="1:7" ht="14.4">
      <c r="A57" s="22" t="s">
        <v>61</v>
      </c>
      <c r="B57" s="20" t="s">
        <v>62</v>
      </c>
      <c r="E57" s="23" t="s">
        <v>63</v>
      </c>
      <c r="F57" s="24"/>
      <c r="G57" s="25"/>
    </row>
    <row r="58" spans="1:7" ht="14.4">
      <c r="A58" s="22" t="s">
        <v>64</v>
      </c>
      <c r="B58" s="20" t="s">
        <v>65</v>
      </c>
      <c r="E58" s="23" t="s">
        <v>66</v>
      </c>
      <c r="F58" s="24"/>
      <c r="G58" s="25"/>
    </row>
  </sheetData>
  <mergeCells count="22">
    <mergeCell ref="B14:D14"/>
    <mergeCell ref="E14:F14"/>
    <mergeCell ref="B15:D15"/>
    <mergeCell ref="E15:F15"/>
    <mergeCell ref="B16:D16"/>
    <mergeCell ref="E16:F16"/>
    <mergeCell ref="B23:D23"/>
    <mergeCell ref="E23:F23"/>
    <mergeCell ref="B6:F6"/>
    <mergeCell ref="B7:F7"/>
    <mergeCell ref="B20:D20"/>
    <mergeCell ref="E20:F20"/>
    <mergeCell ref="B21:D21"/>
    <mergeCell ref="E21:F21"/>
    <mergeCell ref="B22:D22"/>
    <mergeCell ref="E22:F22"/>
    <mergeCell ref="B17:D17"/>
    <mergeCell ref="E17:F17"/>
    <mergeCell ref="B18:D18"/>
    <mergeCell ref="E18:F18"/>
    <mergeCell ref="B19:D19"/>
    <mergeCell ref="E19:F19"/>
  </mergeCells>
  <hyperlinks>
    <hyperlink ref="E22" r:id="rId1"/>
    <hyperlink ref="E23" r:id="rId2"/>
  </hyperlinks>
  <pageMargins left="0.23622047244094491" right="0.11811023622047245" top="0.74803149606299213" bottom="0.74803149606299213" header="0.31496062992125984" footer="0.31496062992125984"/>
  <pageSetup paperSize="5" scale="90" orientation="portrait" verticalDpi="0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JlfCJSptR/i964YmCtXZSEniD7IKAFbsdrBEZb/QKso=</DigestValue>
    </Reference>
    <Reference Type="http://www.w3.org/2000/09/xmldsig#Object" URI="#idOfficeObject">
      <DigestMethod Algorithm="http://www.w3.org/2001/04/xmlenc#sha256"/>
      <DigestValue>H/rUD6P2Gt8OsHhJgf737mp1XmBKI4Gy0yaIOB9ggsI=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HHb4irnOgsuJU2iMLJ/xTMwDlx6UQQ86LovzIRkHYVA=</DigestValue>
    </Reference>
    <Reference Type="http://www.w3.org/2000/09/xmldsig#Object" URI="#idValidSigLnImg">
      <DigestMethod Algorithm="http://www.w3.org/2001/04/xmlenc#sha256"/>
      <DigestValue>DUQj+Ut4wkJW/KZJAortpU9SsVVzdQw9YWo7hJqSlQ8=</DigestValue>
    </Reference>
    <Reference Type="http://www.w3.org/2000/09/xmldsig#Object" URI="#idInvalidSigLnImg">
      <DigestMethod Algorithm="http://www.w3.org/2001/04/xmlenc#sha256"/>
      <DigestValue>6OW4oaxILw3wqPAaekRyW8UxAY1ug1SHuw4V29UWryc=</DigestValue>
    </Reference>
  </SignedInfo>
  <SignatureValue>pmsO/nbChTi0wHCDXzT4T171VIa2ZGt4eejc9SvbaS8WvTYs+Wq6qWI/HwolpkN/bavoGLqJ3Xf1
MpSfNpI6VXrxDaf0NHo30L/TowX1oS2SmKVolZyFjU0eoU1jHDhxxXph03MOHBn9XicvsAL2hy1f
q0G8R8zwvdvUXSg0BwiOM0tAJVxFfsSjNg9cJ/x7vfzQRy/2D5IokNpBSrizhA4YfNGP5x4NdKXW
7njfZMrRjsq3N2cgDghpSa56ezkK5XuJ2RiaqoisQ73UWxqL3NWw5XlfR+2YmDKv4pjh8sn49KF9
iqf/0dfBQUk/FGZGLVF4LXPYjpdWEjsQ/epi7g==</SignatureValue>
  <KeyInfo>
    <X509Data>
      <X509Certificate>MIIIjTCCBnWgAwIBAgIQVMkORMcSjlZpAigLdmUugTANBgkqhkiG9w0BAQsFADCBgTEWMBQGA1UEBRMNUlVDODAwODAwOTktMDERMA8GA1UEAxMIVklUIFMuQS4xODA2BgNVBAsML1ByZXN0YWRvciBDdWFsaWZpY2FkbyBkZSBTZXJ2aWNpb3MgZGUgQ29uZmlhbnphMQ0wCwYDVQQKDARJQ1BQMQswCQYDVQQGEwJQWTAeFw0yNTEwMjkxNDQzMjNaFw0yNzEwMjkxNDQzMjNaMIGzMRUwEwYDVQQqDAxPTUFSIEVTVEVCQU4xEzARBgNVBAQMCkJVU1RPUyBBREkxEjAQBgNVBAUTCUNJMzc4NTAwMzEgMB4GA1UEAwwXT01BUiBFU1RFQkFOIEJVU1RPUyBBREkxCzAJBgNVBAsMAkYyMTUwMwYDVQQKDCxDRVJUSUZJQ0FETyBDVUFMSUZJQ0FETyBERSBGSVJNQSBFTEVDVFJPTklDQTELMAkGA1UEBhMCUFkwggEiMA0GCSqGSIb3DQEBAQUAA4IBDwAwggEKAoIBAQDA0R/RnS9QqH+7h9VvLXoK9iHXH4RYjMo3WRFeel1RYzKYESenHGYokICaVm4/sm38IR+r9+22Kop67rCFhzVgKgTwY6JK4RuI+W2WUEl+ZG3PqfkEve7APNGbB44G0sLmxSeVBfkP7s6EB20MARyj+QhrZuiUNsvTkBW0/ybSk3UNf/NMKkLQ9XF35CZDV6epZnAf1GI+YPd0ngr0jaFeLmw21FcGmolKp1hNkzFTwf96148gcS2iN1q4O5abN2icCEFhqIlnjEU0mPYWptbDTjRvunTaVdnsQ6Pt6XeQAUKK3gNXCEB9ZppC/F1IVqT+uaB1BAZhNjUj6j9E3FLtAgMBAAGjggPLMIIDxzAMBgNVHRMBAf8EAjAAMA4GA1UdDwEB/wQEAwIF4DAsBgNVHSUBAf8EIjAgBggrBgEFBQcDBAYIKwYBBQUHAwIGCisGAQQBgjcUAgIwHQYDVR0OBBYEFDfpwADdgtZXux2ZFB7MCk1sjTbw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QGA1UdEQRNMEuBHU9CVVNUT1MuUFlATE9TVFJJR0FMRVM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EmCOmPDA68bloKy4En8kNLlgM6qc0JQk3hVYz8hjCR7Tq1a1XxcRFAweHdLzY9wUo871xcGwt3Jkqhtpwygq4HaAYaaBr2DCnJ6C1N2NDoTZzxybf5iSIG7ztk6LuZW45ncHQmeZh7yMvQ6EVDnXq0UIU1UZGx7rOJm8/vAu2JH5+JJLg/ggxyoR1SeBB6sWVYbwgLyG7YkMGv4wQiGoDmKmwSQXCZ6fJQ+9yCo2YkCgYZVnUwe2EDaAzHtkylS3HljAFlSyvy2pJJ/bs9TCGHukJTMj3Yt4Ndu5RC44SqOUtPOBbMxiSzc/qU8ICfskUVQZy5VDVsIECe6D3/sWgTo+jv+CTMz8ULIrpzbDPrDeTUhtQT9L+jtE2DAMvIR/h6wlt87sAPKlrNWZPRtzdGZgZ9s9wajfcXCjWYwVkKMY3mgNsozNpvudE9gHPLLW1E+/BZLkolrYRGUJcVdcQCArjCrcMzqvPYRUzayBzh64vqenbaY5kz6fe9xYAXr58/8+YT+jHMdl8oFQjoU5l+FugWVcImbbM+QtzIo0SpkMcbia6IONLuMoDrNfLUzknMLgrckqP1cSnysC4Y6Hr/f28o0Djs3YrgHMB6almpjk+04j8BIMdOjZN1+ynhVXT0rjZH5yOHlweDgYhoPEDm6gW1D8Tj478JYEePVZh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UC66UYpPNlYBjEHzun68eVYm6yqnnJ3T7692VXfU3no=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z9FT/0Po0kcFRU8q+yo3omOaZIBX0r8diKopCgLUWNg=</DigestValue>
      </Reference>
      <Reference URI="/xl/drawings/vmlDrawing1.vml?ContentType=application/vnd.openxmlformats-officedocument.vmlDrawing">
        <DigestMethod Algorithm="http://www.w3.org/2001/04/xmlenc#sha256"/>
        <DigestValue>/093+/vzpiW+OtBgvYahR7qvuODTvzOLvTp1jMBhQcI=</DigestValue>
      </Reference>
      <Reference URI="/xl/media/image1.png?ContentType=image/png">
        <DigestMethod Algorithm="http://www.w3.org/2001/04/xmlenc#sha256"/>
        <DigestValue>JzON6w1A9i2HL2X1Mr8a1MW/DOkk6Vbu8LSuY+YBIXM=</DigestValue>
      </Reference>
      <Reference URI="/xl/media/image2.emf?ContentType=image/x-emf">
        <DigestMethod Algorithm="http://www.w3.org/2001/04/xmlenc#sha256"/>
        <DigestValue>LXC+kbJy7QJjvKUzk2QeyO/Kkycc9oQkA039rM+G7As=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PkZuqnIDGcDukPJv6W8QoytS3j/yxkA/NJJUWZHDq7s=</DigestValue>
      </Reference>
      <Reference URI="/xl/sharedStrings.xml?ContentType=application/vnd.openxmlformats-officedocument.spreadsheetml.sharedStrings+xml">
        <DigestMethod Algorithm="http://www.w3.org/2001/04/xmlenc#sha256"/>
        <DigestValue>+3Gs0FrJaZ5+174C7ZpvWUfo7GJoa9hs8ncIpqj2FQ8=</DigestValue>
      </Reference>
      <Reference URI="/xl/styles.xml?ContentType=application/vnd.openxmlformats-officedocument.spreadsheetml.styles+xml">
        <DigestMethod Algorithm="http://www.w3.org/2001/04/xmlenc#sha256"/>
        <DigestValue>CRlTSwpGhnMLyXos9GxgebibaXENtQChzJ4y3f7Fl8k=</DigestValue>
      </Reference>
      <Reference URI="/xl/theme/theme1.xml?ContentType=application/vnd.openxmlformats-officedocument.theme+xml">
        <DigestMethod Algorithm="http://www.w3.org/2001/04/xmlenc#sha256"/>
        <DigestValue>MUGC584nAe243g7ev/GfF/c7SQTDlbHLVl6yRvDGMKM=</DigestValue>
      </Reference>
      <Reference URI="/xl/workbook.xml?ContentType=application/vnd.openxmlformats-officedocument.spreadsheetml.sheet.main+xml">
        <DigestMethod Algorithm="http://www.w3.org/2001/04/xmlenc#sha256"/>
        <DigestValue>Tyl7bvcaStmRso84QqOhfcOonDFLkyY9HzZcr/wEVGM=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q6Dt0/pYqwwHX+oXlDg2fjcH5x+bOpRfxu9GqR6X68w=</DigestValue>
      </Reference>
      <Reference URI="/xl/worksheets/sheet1.xml?ContentType=application/vnd.openxmlformats-officedocument.spreadsheetml.worksheet+xml">
        <DigestMethod Algorithm="http://www.w3.org/2001/04/xmlenc#sha256"/>
        <DigestValue>GW6+9l94ooEVofMj3p+BKNCTl8DQJKkiGaOIX4TgCb8=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2026-04-01T00:01:55Z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{DBD6EA4F-A8EB-49A9-A7E7-BFE036219F4C}</SetupID>
          <SignatureText>OB</SignatureText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2026-04-01T00:01:55Z</xd:SigningTime>
          <xd:SigningCertificate>
            <xd:Cert>
              <xd:CertDigest>
                <DigestMethod Algorithm="http://www.w3.org/2001/04/xmlenc#sha256"/>
                <DigestValue>9H1y1FZhwgOfZ5DITpO1zjpwloCHOpGfp4kVE1lUwVk=</DigestValue>
              </xd:CertDigest>
              <xd:IssuerSerial>
                <X509IssuerName>C=PY, O=ICPP, OU=Prestador Cualificado de Servicios de Confianza, CN=VIT S.A., SERIALNUMBER=RUC80080099-0</X509IssuerName>
                <X509SerialNumber>112699092717357885559843258631878684289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EHgAA+g4AACBFTUYAAAEAdBsAAKo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/B3wQVWV70HEAAAABAAAAAkAAABMAAAAAAAAAAAAAAAAAAAA//////////9gAAAAMwAx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D8AAABHAAAAKQAAADMAAAAX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AAAABIAAAAJQAAAAwAAAAEAAAAVAAAAFgAAAAqAAAAMwAAAD4AAABHAAAAAQAAAPwd8EFVle9BKgAAADMAAAACAAAATAAAAAAAAAAAAAAAAAAAAP//////////UAAAAE8AQgAM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fAAAAXAAAAAEAAAD8HfBBVZXvQQoAAABQAAAADwAAAEwAAAAAAAAAAAAAAAAAAAD//////////2wAAABPAG0AYQByACAAQgB1AHMAdABvAHMAIABBAGQAaQAAAAkAAAAJAAAABgAAAAQAAAADAAAABwAAAAcAAAAFAAAABAAAAAcAAAAFAAAAAwAAAAcAAAAHAAAAA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IAAABsAAAAAQAAAPwd8EFVle9BCgAAAGAAAAATAAAATAAAAAAAAAAAAAAAAAAAAP//////////dAAAAFIAZQBwAHIAZQBzAGUAbgB0AGEAbgB0AGUAIABMAGUAZwBhAGwAAAAHAAAABgAAAAcAAAAEAAAABgAAAAUAAAAGAAAABwAAAAQAAAAGAAAABwAAAAQAAAAGAAAAAwAAAAUAAAAGAAAABwAAAAYAAAADAAAASwAAAEAAAAAwAAAABQAAACAAAAABAAAAAQAAABAAAAAAAAAAAAAAAAABAACAAAAAAAAAAAAAAAAAAQAAgAAAACUAAAAMAAAAAgAAACcAAAAYAAAABQAAAAAAAAD///8AAAAAACUAAAAMAAAABQAAAEwAAABkAAAACQAAAHAAAADhAAAAfAAAAAkAAABwAAAA2QAAAA0AAAAhAPAAAAAAAAAAAAAAAIA/AAAAAAAAAAAAAIA/AAAAAAAAAAAAAAAAAAAAAAAAAAAAAAAAAAAAAAAAAAAlAAAADAAAAAAAAIAoAAAADAAAAAUAAAAlAAAADAAAAAEAAAAYAAAADAAAAAAAAAASAAAADAAAAAEAAAAWAAAADAAAAAAAAABUAAAAJAEAAAoAAABwAAAA4AAAAHwAAAABAAAA/B3wQVWV70EKAAAAcAAAACQAAABMAAAABAAAAAkAAABwAAAA4gAAAH0AAACUAAAARgBpAHIAbQBhAGQAbwAgAHAAbwByADoAIABPAE0AQQBSACAARQBTAFQARQBCAEEATgAgAEIAVQBTAFQATwBTACAAQQBEAEkABgAAAAMAAAAEAAAACQAAAAYAAAAHAAAABwAAAAMAAAAHAAAABwAAAAQAAAADAAAAAwAAAAkAAAAKAAAABwAAAAcAAAADAAAABgAAAAYAAAAFAAAABgAAAAcAAAAHAAAACAAAAAMAAAAHAAAACAAAAAYAAAAFAAAACQAAAAYAAAADAAAABwAAAAgAAAADAAAAFgAAAAwAAAAAAAAAJQAAAAwAAAACAAAADgAAABQAAAAAAAAAEAAAABQAAAA=</Object>
  <Object Id="idInvalidSigLnImg">AQAAAGwAAAAAAAAAAAAAAP8AAAB/AAAAAAAAAAAAAAAEHgAA+g4AACBFTUYAAAEA5CAAALE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D8AAABHAAAAKQAAADMAAAAX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AAAABIAAAAJQAAAAwAAAAEAAAAVAAAAFgAAAAqAAAAMwAAAD4AAABHAAAAAQAAAPwd8EFVle9BKgAAADMAAAACAAAATAAAAAAAAAAAAAAAAAAAAP//////////UAAAAE8AQgAM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fAAAAXAAAAAEAAAD8HfBBVZXvQQoAAABQAAAADwAAAEwAAAAAAAAAAAAAAAAAAAD//////////2wAAABPAG0AYQByACAAQgB1AHMAdABvAHMAIABBAGQAaQAAAAkAAAAJAAAABgAAAAQAAAADAAAABwAAAAcAAAAFAAAABAAAAAcAAAAFAAAAAwAAAAcAAAAHAAAAA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IAAABsAAAAAQAAAPwd8EFVle9BCgAAAGAAAAATAAAATAAAAAAAAAAAAAAAAAAAAP//////////dAAAAFIAZQBwAHIAZQBzAGUAbgB0AGEAbgB0AGUAIABMAGUAZwBhAGwAAAAHAAAABgAAAAcAAAAEAAAABgAAAAUAAAAGAAAABwAAAAQAAAAGAAAABwAAAAQAAAAGAAAAAwAAAAUAAAAGAAAABwAAAAYAAAADAAAASwAAAEAAAAAwAAAABQAAACAAAAABAAAAAQAAABAAAAAAAAAAAAAAAAABAACAAAAAAAAAAAAAAAAAAQAAgAAAACUAAAAMAAAAAgAAACcAAAAYAAAABQAAAAAAAAD///8AAAAAACUAAAAMAAAABQAAAEwAAABkAAAACQAAAHAAAADhAAAAfAAAAAkAAABwAAAA2QAAAA0AAAAhAPAAAAAAAAAAAAAAAIA/AAAAAAAAAAAAAIA/AAAAAAAAAAAAAAAAAAAAAAAAAAAAAAAAAAAAAAAAAAAlAAAADAAAAAAAAIAoAAAADAAAAAUAAAAlAAAADAAAAAEAAAAYAAAADAAAAAAAAAASAAAADAAAAAEAAAAWAAAADAAAAAAAAABUAAAAJAEAAAoAAABwAAAA4AAAAHwAAAABAAAA/B3wQVWV70EKAAAAcAAAACQAAABMAAAABAAAAAkAAABwAAAA4gAAAH0AAACUAAAARgBpAHIAbQBhAGQAbwAgAHAAbwByADoAIABPAE0AQQBSACAARQBTAFQARQBCAEEATgAgAEIAVQBTAFQATwBTACAAQQBEAEkABgAAAAMAAAAEAAAACQAAAAYAAAAHAAAABwAAAAMAAAAHAAAABwAAAAQAAAADAAAAAwAAAAkAAAAKAAAABwAAAAcAAAADAAAABgAAAAYAAAAFAAAABgAAAAcAAAAHAAAACAAAAAMAAAAHAAAACAAAAAYAAAAFAAAACQAAAAYAAAADAAAABwAAAAgAAAAD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atorres</cp:lastModifiedBy>
  <cp:lastPrinted>2024-11-13T21:30:29Z</cp:lastPrinted>
  <dcterms:created xsi:type="dcterms:W3CDTF">2024-08-13T22:52:36Z</dcterms:created>
  <dcterms:modified xsi:type="dcterms:W3CDTF">2026-02-25T12:57:18Z</dcterms:modified>
</cp:coreProperties>
</file>