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3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20.bin" ContentType="application/vnd.openxmlformats-officedocument.spreadsheetml.customProperty"/>
  <Override PartName="/xl/customProperty36.bin" ContentType="application/vnd.openxmlformats-officedocument.spreadsheetml.customProperty"/>
  <Override PartName="/xl/customProperty44.bin" ContentType="application/vnd.openxmlformats-officedocument.spreadsheetml.customProperty"/>
  <Override PartName="/xl/customProperty31.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3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32.bin" ContentType="application/vnd.openxmlformats-officedocument.spreadsheetml.customProperty"/>
  <Override PartName="/xl/customProperty34.bin" ContentType="application/vnd.openxmlformats-officedocument.spreadsheetml.customProperty"/>
  <Override PartName="/xl/customProperty38.bin" ContentType="application/vnd.openxmlformats-officedocument.spreadsheetml.customProperty"/>
  <Override PartName="/xl/customProperty33.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35.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C:\Users\framirez\Desktop\Consorcios\Enersur S.A\2025\Cierre 12-2025\CNV\EEFF-EM-80125530-20251231\"/>
    </mc:Choice>
  </mc:AlternateContent>
  <xr:revisionPtr revIDLastSave="0" documentId="13_ncr:201_{A6D32243-5E47-4EB0-880B-6533CDC20D12}" xr6:coauthVersionLast="47" xr6:coauthVersionMax="47" xr10:uidLastSave="{00000000-0000-0000-0000-000000000000}"/>
  <bookViews>
    <workbookView xWindow="-120" yWindow="-120" windowWidth="20730" windowHeight="11040" tabRatio="954" activeTab="3" xr2:uid="{00000000-000D-0000-FFFF-FFFF00000000}"/>
  </bookViews>
  <sheets>
    <sheet name="Indice" sheetId="28" r:id="rId1"/>
    <sheet name="Información General" sheetId="29" r:id="rId2"/>
    <sheet name="BG" sheetId="3" r:id="rId3"/>
    <sheet name="ER" sheetId="4" r:id="rId4"/>
    <sheet name="EVPN" sheetId="5" r:id="rId5"/>
    <sheet name="EFE" sheetId="6" r:id="rId6"/>
    <sheet name="Nota1" sheetId="7" r:id="rId7"/>
    <sheet name="Nota 2" sheetId="8" r:id="rId8"/>
    <sheet name="Nota 3" sheetId="9" r:id="rId9"/>
    <sheet name="Nota 4" sheetId="30" r:id="rId10"/>
    <sheet name="Nota 5" sheetId="10" r:id="rId11"/>
    <sheet name="Nota 6" sheetId="12" r:id="rId12"/>
    <sheet name="Nota 7" sheetId="13" r:id="rId13"/>
    <sheet name="Nota 8" sheetId="31" r:id="rId14"/>
    <sheet name="Nota 9 " sheetId="14" r:id="rId15"/>
    <sheet name="Nota 10" sheetId="32" r:id="rId16"/>
    <sheet name="Nota 11 " sheetId="33" r:id="rId17"/>
    <sheet name="Nota 12 " sheetId="34" r:id="rId18"/>
    <sheet name="Nota 13 " sheetId="15" r:id="rId19"/>
    <sheet name="Nota 14 " sheetId="18" r:id="rId20"/>
    <sheet name="Nota 15 " sheetId="35" r:id="rId21"/>
    <sheet name="Nota 16 " sheetId="36" r:id="rId22"/>
    <sheet name="Nota 17 " sheetId="16" r:id="rId23"/>
    <sheet name="Nota 18 " sheetId="37" r:id="rId24"/>
    <sheet name="Nota 19 " sheetId="38" r:id="rId25"/>
    <sheet name="Nota 20 " sheetId="19" r:id="rId26"/>
    <sheet name="Nota 21 " sheetId="39" r:id="rId27"/>
    <sheet name="Nota 22" sheetId="40" r:id="rId28"/>
    <sheet name="Nota 23" sheetId="41" r:id="rId29"/>
    <sheet name="Nota 24" sheetId="42" r:id="rId30"/>
    <sheet name="Nota 25" sheetId="20" r:id="rId31"/>
    <sheet name="Nota 26" sheetId="21" r:id="rId32"/>
    <sheet name="Nota 27" sheetId="22" r:id="rId33"/>
    <sheet name="Nota 28" sheetId="43" r:id="rId34"/>
    <sheet name="Nota 29" sheetId="44" r:id="rId35"/>
    <sheet name="Nota 30" sheetId="45" r:id="rId36"/>
    <sheet name="Nota 31" sheetId="46" r:id="rId37"/>
    <sheet name="Nota 32" sheetId="23" r:id="rId38"/>
    <sheet name="Nota 33" sheetId="47" r:id="rId39"/>
    <sheet name="Nota 34" sheetId="48" r:id="rId40"/>
    <sheet name="Nota 35" sheetId="49" r:id="rId41"/>
    <sheet name="Nota 36" sheetId="26" r:id="rId42"/>
    <sheet name="Nota 37" sheetId="25" r:id="rId43"/>
    <sheet name="Nota 38" sheetId="50" r:id="rId44"/>
    <sheet name="Nota 39" sheetId="27" r:id="rId45"/>
    <sheet name="Nota 40" sheetId="24" r:id="rId46"/>
  </sheets>
  <definedNames>
    <definedName name="_Hlk15378568" localSheetId="7">'Nota 2'!$A$10</definedName>
    <definedName name="_xlnm.Print_Area" localSheetId="3">ER!$A$1:$D$44</definedName>
    <definedName name="_xlnm.Print_Area" localSheetId="0">Indice!$A$1:$E$64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4" l="1"/>
  <c r="C33" i="4"/>
  <c r="C32" i="4"/>
  <c r="D31" i="4"/>
  <c r="C31" i="4"/>
  <c r="D30" i="4"/>
  <c r="C30" i="4"/>
  <c r="D25" i="4"/>
  <c r="C25" i="4"/>
  <c r="D23" i="4"/>
  <c r="C23" i="4"/>
  <c r="D21" i="4"/>
  <c r="C21" i="4"/>
  <c r="D20" i="4"/>
  <c r="C20" i="4"/>
  <c r="D17" i="4"/>
  <c r="D16" i="4"/>
  <c r="D15" i="4"/>
  <c r="C17" i="4"/>
  <c r="C16" i="4"/>
  <c r="C15" i="4"/>
  <c r="C22" i="4" l="1"/>
  <c r="D22" i="4"/>
  <c r="C24" i="4"/>
  <c r="D24" i="4"/>
  <c r="B13" i="18" l="1"/>
  <c r="C46" i="24"/>
  <c r="C13" i="23"/>
  <c r="C15" i="23" s="1"/>
  <c r="B13" i="23"/>
  <c r="B15" i="23" s="1"/>
  <c r="G40" i="3"/>
  <c r="F40" i="3"/>
  <c r="C35" i="18"/>
  <c r="B35" i="18"/>
  <c r="K22" i="14"/>
  <c r="C29" i="6"/>
  <c r="B33" i="12"/>
  <c r="F17" i="3" s="1"/>
  <c r="C19" i="6"/>
  <c r="B19" i="6"/>
  <c r="E27" i="5"/>
  <c r="E28" i="5" s="1"/>
  <c r="C14" i="16"/>
  <c r="B14" i="16"/>
  <c r="F16" i="3"/>
  <c r="B25" i="15"/>
  <c r="C30" i="24"/>
  <c r="B30" i="24"/>
  <c r="G23" i="3" l="1"/>
  <c r="B17" i="18"/>
  <c r="B28" i="18"/>
  <c r="F39" i="3" s="1"/>
  <c r="C20" i="5" l="1"/>
  <c r="B23" i="22"/>
  <c r="B22" i="22"/>
  <c r="F50" i="3" l="1"/>
  <c r="C36" i="24"/>
  <c r="H21" i="14"/>
  <c r="G21" i="14"/>
  <c r="I19" i="14"/>
  <c r="B12" i="15"/>
  <c r="B14" i="15"/>
  <c r="B42" i="12"/>
  <c r="B14" i="10"/>
  <c r="B17" i="15" l="1"/>
  <c r="C28" i="5"/>
  <c r="G33" i="3"/>
  <c r="F33" i="3"/>
  <c r="G50" i="3"/>
  <c r="B18" i="38" l="1"/>
  <c r="F35" i="3" s="1"/>
  <c r="E21" i="14"/>
  <c r="D21" i="14"/>
  <c r="C21" i="14"/>
  <c r="B21" i="14"/>
  <c r="I12" i="14"/>
  <c r="I20" i="14"/>
  <c r="F20" i="14"/>
  <c r="B46" i="22"/>
  <c r="B35" i="22"/>
  <c r="J20" i="14" l="1"/>
  <c r="F51" i="3"/>
  <c r="C16" i="12"/>
  <c r="B16" i="12"/>
  <c r="B20" i="12"/>
  <c r="B27" i="12" s="1"/>
  <c r="B37" i="12" s="1"/>
  <c r="E51" i="29"/>
  <c r="F50" i="29"/>
  <c r="F49" i="29"/>
  <c r="F48" i="29"/>
  <c r="B11" i="49" l="1"/>
  <c r="F19" i="14"/>
  <c r="F18" i="14"/>
  <c r="F17" i="14"/>
  <c r="F16" i="14"/>
  <c r="F15" i="14"/>
  <c r="F14" i="14"/>
  <c r="F13" i="14"/>
  <c r="F12" i="14"/>
  <c r="F11" i="14"/>
  <c r="I18" i="14"/>
  <c r="I17" i="14"/>
  <c r="I16" i="14"/>
  <c r="I15" i="14"/>
  <c r="I14" i="14"/>
  <c r="I13" i="14"/>
  <c r="I11" i="14"/>
  <c r="J11" i="14" l="1"/>
  <c r="J12" i="14"/>
  <c r="J13" i="14"/>
  <c r="J14" i="14"/>
  <c r="J15" i="14"/>
  <c r="J16" i="14"/>
  <c r="J17" i="14"/>
  <c r="J18" i="14"/>
  <c r="J19" i="14"/>
  <c r="F21" i="14"/>
  <c r="I21" i="14"/>
  <c r="C28" i="18"/>
  <c r="J21" i="14" l="1"/>
  <c r="B14" i="5"/>
  <c r="H15" i="5"/>
  <c r="H14" i="5" l="1"/>
  <c r="G13" i="44"/>
  <c r="C12" i="22"/>
  <c r="G39" i="3"/>
  <c r="C12" i="18"/>
  <c r="C14" i="15"/>
  <c r="C12" i="15"/>
  <c r="C17" i="15" s="1"/>
  <c r="C15" i="15"/>
  <c r="C43" i="12" l="1"/>
  <c r="C14" i="10"/>
  <c r="C14" i="9"/>
  <c r="C12" i="9"/>
  <c r="B25" i="10" l="1"/>
  <c r="B25" i="24"/>
  <c r="C25" i="24"/>
  <c r="B19" i="24"/>
  <c r="C19" i="24"/>
  <c r="B38" i="6"/>
  <c r="C46" i="22"/>
  <c r="F29" i="3"/>
  <c r="C24" i="12"/>
  <c r="G21" i="3" s="1"/>
  <c r="B24" i="12"/>
  <c r="F21" i="3" s="1"/>
  <c r="C27" i="4"/>
  <c r="B43" i="12"/>
  <c r="F32" i="3"/>
  <c r="B15" i="9"/>
  <c r="F13" i="3" s="1"/>
  <c r="B15" i="10"/>
  <c r="C48" i="24"/>
  <c r="C39" i="24"/>
  <c r="B14" i="20"/>
  <c r="C12" i="4" s="1"/>
  <c r="H24" i="5"/>
  <c r="H23" i="5"/>
  <c r="E19" i="19"/>
  <c r="E18" i="19"/>
  <c r="E17" i="19"/>
  <c r="E30" i="19"/>
  <c r="E29" i="19"/>
  <c r="E28" i="19"/>
  <c r="D11" i="4"/>
  <c r="C12" i="6" s="1"/>
  <c r="C11" i="4"/>
  <c r="B12" i="6" s="1"/>
  <c r="F47" i="29"/>
  <c r="F46" i="29"/>
  <c r="F45" i="29"/>
  <c r="C31" i="19"/>
  <c r="B31" i="19"/>
  <c r="B10" i="49" s="1"/>
  <c r="C20" i="19"/>
  <c r="B20" i="19"/>
  <c r="C10" i="49" s="1"/>
  <c r="H13" i="5"/>
  <c r="H26" i="5"/>
  <c r="G20" i="5"/>
  <c r="G28" i="5" s="1"/>
  <c r="D20" i="5"/>
  <c r="B20" i="5"/>
  <c r="H18" i="5"/>
  <c r="H17" i="5"/>
  <c r="H16" i="5"/>
  <c r="G49" i="3"/>
  <c r="F49" i="3"/>
  <c r="G48" i="3"/>
  <c r="F48" i="3"/>
  <c r="B27" i="50"/>
  <c r="F41" i="3" s="1"/>
  <c r="C27" i="50"/>
  <c r="G41" i="3" s="1"/>
  <c r="C16" i="46"/>
  <c r="B16" i="46"/>
  <c r="C14" i="48"/>
  <c r="B14" i="48"/>
  <c r="C15" i="47"/>
  <c r="B15" i="47"/>
  <c r="C16" i="45"/>
  <c r="B16" i="45"/>
  <c r="G14" i="44"/>
  <c r="C14" i="44"/>
  <c r="B14" i="44"/>
  <c r="G17" i="43"/>
  <c r="F17" i="43"/>
  <c r="C17" i="43"/>
  <c r="B17" i="43"/>
  <c r="C13" i="41"/>
  <c r="G51" i="3" s="1"/>
  <c r="B13" i="41"/>
  <c r="C22" i="39"/>
  <c r="B22" i="39"/>
  <c r="C30" i="38"/>
  <c r="G42" i="3" s="1"/>
  <c r="B30" i="38"/>
  <c r="F42" i="3" s="1"/>
  <c r="C18" i="38"/>
  <c r="G35" i="3" s="1"/>
  <c r="C17" i="37"/>
  <c r="G34" i="3" s="1"/>
  <c r="B17" i="37"/>
  <c r="F34" i="3" s="1"/>
  <c r="C15" i="36"/>
  <c r="G31" i="3" s="1"/>
  <c r="B15" i="36"/>
  <c r="F31" i="3" s="1"/>
  <c r="C16" i="35"/>
  <c r="B16" i="35"/>
  <c r="C27" i="15"/>
  <c r="G38" i="3" s="1"/>
  <c r="B27" i="15"/>
  <c r="F38" i="3" s="1"/>
  <c r="C13" i="34"/>
  <c r="B13" i="34"/>
  <c r="C13" i="33"/>
  <c r="G24" i="3" s="1"/>
  <c r="C15" i="33" s="1"/>
  <c r="B13" i="33"/>
  <c r="F24" i="3" s="1"/>
  <c r="B15" i="33" s="1"/>
  <c r="C20" i="32"/>
  <c r="B20" i="32"/>
  <c r="C16" i="32"/>
  <c r="B16" i="32"/>
  <c r="C12" i="32"/>
  <c r="B12" i="32"/>
  <c r="L20" i="31"/>
  <c r="K20" i="31"/>
  <c r="L19" i="31"/>
  <c r="K19" i="31"/>
  <c r="L18" i="31"/>
  <c r="K18" i="31"/>
  <c r="L17" i="31"/>
  <c r="K17" i="31"/>
  <c r="L16" i="31"/>
  <c r="K16" i="31"/>
  <c r="L15" i="31"/>
  <c r="K15" i="31"/>
  <c r="B10" i="31"/>
  <c r="G16" i="3"/>
  <c r="C20" i="30"/>
  <c r="G14" i="3" s="1"/>
  <c r="B20" i="30"/>
  <c r="F14" i="3" s="1"/>
  <c r="F44" i="29"/>
  <c r="F43" i="29"/>
  <c r="F42" i="29"/>
  <c r="A40" i="29"/>
  <c r="A41" i="29" s="1"/>
  <c r="A42" i="29" s="1"/>
  <c r="A43" i="29" s="1"/>
  <c r="A44" i="29" s="1"/>
  <c r="A45" i="29" s="1"/>
  <c r="A46" i="29" s="1"/>
  <c r="A47" i="29" s="1"/>
  <c r="A48" i="29" s="1"/>
  <c r="A49" i="29" s="1"/>
  <c r="A50" i="29" s="1"/>
  <c r="C34" i="29"/>
  <c r="D34" i="29" s="1"/>
  <c r="E34" i="29" s="1"/>
  <c r="D48" i="24"/>
  <c r="D39" i="24"/>
  <c r="C35" i="22"/>
  <c r="C15" i="22"/>
  <c r="C14" i="20"/>
  <c r="C17" i="18"/>
  <c r="G30" i="3"/>
  <c r="F30" i="3"/>
  <c r="G29" i="3"/>
  <c r="B29" i="6"/>
  <c r="B42" i="6" s="1"/>
  <c r="C15" i="13"/>
  <c r="B15" i="13"/>
  <c r="G22" i="3"/>
  <c r="C33" i="12"/>
  <c r="G17" i="3" s="1"/>
  <c r="C15" i="9"/>
  <c r="G13" i="3" s="1"/>
  <c r="C38" i="6"/>
  <c r="B14" i="24"/>
  <c r="B15" i="22"/>
  <c r="B47" i="22" s="1"/>
  <c r="F22" i="3" l="1"/>
  <c r="D27" i="4"/>
  <c r="D12" i="4"/>
  <c r="G32" i="3"/>
  <c r="G36" i="3" s="1"/>
  <c r="C42" i="6"/>
  <c r="C46" i="6" s="1"/>
  <c r="B44" i="6" s="1"/>
  <c r="F43" i="3"/>
  <c r="G43" i="3"/>
  <c r="D25" i="5"/>
  <c r="F15" i="3"/>
  <c r="B24" i="10"/>
  <c r="B29" i="10" s="1"/>
  <c r="B30" i="10" s="1"/>
  <c r="B32" i="10" s="1"/>
  <c r="F36" i="3"/>
  <c r="F51" i="29"/>
  <c r="E31" i="19"/>
  <c r="F47" i="3" s="1"/>
  <c r="F52" i="3" s="1"/>
  <c r="F54" i="3" s="1"/>
  <c r="C11" i="49"/>
  <c r="C12" i="49" s="1"/>
  <c r="F19" i="5"/>
  <c r="B22" i="32"/>
  <c r="C22" i="32"/>
  <c r="F18" i="3"/>
  <c r="B16" i="21"/>
  <c r="B17" i="21" s="1"/>
  <c r="C13" i="4" s="1"/>
  <c r="C14" i="4" s="1"/>
  <c r="C18" i="4"/>
  <c r="B12" i="49"/>
  <c r="F14" i="44"/>
  <c r="G25" i="3"/>
  <c r="E20" i="19"/>
  <c r="G47" i="3" s="1"/>
  <c r="G52" i="3" s="1"/>
  <c r="G54" i="3" s="1"/>
  <c r="C16" i="21"/>
  <c r="C17" i="21" s="1"/>
  <c r="D13" i="4" s="1"/>
  <c r="D18" i="4"/>
  <c r="C47" i="22"/>
  <c r="G18" i="3"/>
  <c r="C14" i="24"/>
  <c r="C15" i="10"/>
  <c r="G15" i="3" s="1"/>
  <c r="C19" i="4" l="1"/>
  <c r="C26" i="4" s="1"/>
  <c r="F20" i="5"/>
  <c r="D14" i="4"/>
  <c r="D19" i="4" s="1"/>
  <c r="D28" i="5"/>
  <c r="G45" i="3"/>
  <c r="F25" i="5"/>
  <c r="F19" i="3"/>
  <c r="G46" i="29"/>
  <c r="G42" i="29"/>
  <c r="G41" i="29"/>
  <c r="G44" i="29"/>
  <c r="G47" i="29"/>
  <c r="G43" i="29"/>
  <c r="G39" i="29"/>
  <c r="G45" i="29"/>
  <c r="G50" i="29"/>
  <c r="G48" i="29"/>
  <c r="G49" i="29"/>
  <c r="G40" i="29"/>
  <c r="B46" i="6"/>
  <c r="F45" i="3"/>
  <c r="G19" i="3"/>
  <c r="H19" i="5"/>
  <c r="B28" i="5"/>
  <c r="H22" i="5"/>
  <c r="H25" i="5" l="1"/>
  <c r="H20" i="5"/>
  <c r="F55" i="3"/>
  <c r="G55" i="3"/>
  <c r="G26" i="3"/>
  <c r="F23" i="3"/>
  <c r="D26" i="4" l="1"/>
  <c r="D29" i="4" s="1"/>
  <c r="D32" i="4" s="1"/>
  <c r="G57" i="3"/>
  <c r="F25" i="3"/>
  <c r="F26" i="3" s="1"/>
  <c r="C29" i="4" l="1"/>
  <c r="F56" i="3"/>
  <c r="F27" i="5" l="1"/>
  <c r="H27" i="5" l="1"/>
  <c r="F28" i="5"/>
  <c r="H28" i="5" l="1"/>
</calcChain>
</file>

<file path=xl/sharedStrings.xml><?xml version="1.0" encoding="utf-8"?>
<sst xmlns="http://schemas.openxmlformats.org/spreadsheetml/2006/main" count="1014" uniqueCount="636">
  <si>
    <t>BG</t>
  </si>
  <si>
    <t>Disponibilidades</t>
  </si>
  <si>
    <t>Otros créditos</t>
  </si>
  <si>
    <t>Inventarios</t>
  </si>
  <si>
    <t>Deudas comerciales</t>
  </si>
  <si>
    <t>Capital Integrado</t>
  </si>
  <si>
    <t>ER</t>
  </si>
  <si>
    <t>Impuesto a la renta</t>
  </si>
  <si>
    <t>Graciela Nidia Adi</t>
  </si>
  <si>
    <t>Capital integrado</t>
  </si>
  <si>
    <t>Accionista</t>
  </si>
  <si>
    <t>Omar Bustos Adi</t>
  </si>
  <si>
    <t>LT S.A.</t>
  </si>
  <si>
    <t>(Cifras expresadas en guaraníes Nota 2.a)</t>
  </si>
  <si>
    <t>Nota</t>
  </si>
  <si>
    <t>ACTIVOS</t>
  </si>
  <si>
    <t>Activos Corrientes</t>
  </si>
  <si>
    <t>Créditos por Ventas</t>
  </si>
  <si>
    <t>Créditos Fiscales</t>
  </si>
  <si>
    <t>Total activos corrientes</t>
  </si>
  <si>
    <t>Activos no Corrientes</t>
  </si>
  <si>
    <t>Bienes en Operación (neto)</t>
  </si>
  <si>
    <t>Licencias, Software y Marcas</t>
  </si>
  <si>
    <t>Total activos no corrientes</t>
  </si>
  <si>
    <t>Total Activos</t>
  </si>
  <si>
    <t>PASIVOS Y PATRIMONIO NETO</t>
  </si>
  <si>
    <t>Pasivos corrientes</t>
  </si>
  <si>
    <t>Obligaciones Fiscales</t>
  </si>
  <si>
    <t>Obligaciones Sociales</t>
  </si>
  <si>
    <t>Préstamos Bancarios</t>
  </si>
  <si>
    <t>Ingresos no realizados</t>
  </si>
  <si>
    <t>Total Pasivos Corrientes</t>
  </si>
  <si>
    <t>Pasivos no corrientes</t>
  </si>
  <si>
    <t>Impuesto diferido</t>
  </si>
  <si>
    <t>Total pasivos no corrientes</t>
  </si>
  <si>
    <t>Total Pasivos</t>
  </si>
  <si>
    <t>Patrimonio Neto</t>
  </si>
  <si>
    <t>Reserva legal</t>
  </si>
  <si>
    <t>Revalúo Técnico</t>
  </si>
  <si>
    <t>Resultado del Ejercicio</t>
  </si>
  <si>
    <t>Subtotal</t>
  </si>
  <si>
    <t>Total Patrimonio Neto</t>
  </si>
  <si>
    <t>Total Pasivos y Patrimonio Neto</t>
  </si>
  <si>
    <t xml:space="preserve"> </t>
  </si>
  <si>
    <t>Ventas Netas</t>
  </si>
  <si>
    <t>Costo de ventas</t>
  </si>
  <si>
    <t>Otros ingresos</t>
  </si>
  <si>
    <t>Resultado Operativo</t>
  </si>
  <si>
    <t>Gastos Bancarios</t>
  </si>
  <si>
    <t>Intereses Pagados</t>
  </si>
  <si>
    <t>Intereses Cobrados</t>
  </si>
  <si>
    <t>Diferencia de Cambio</t>
  </si>
  <si>
    <t>Ganancia antes del impuesto a la renta</t>
  </si>
  <si>
    <t>Reserva Legal</t>
  </si>
  <si>
    <t>(Cifras expresadas en guaraníes.)</t>
  </si>
  <si>
    <t>Resultados acumulados</t>
  </si>
  <si>
    <t>Revalúo técnico</t>
  </si>
  <si>
    <t>Total</t>
  </si>
  <si>
    <t>Resultado del ejercicio</t>
  </si>
  <si>
    <t>Constitución reserva legal</t>
  </si>
  <si>
    <t>Constitución de revalúo técnico</t>
  </si>
  <si>
    <t>(Cifras expresadas en guaraníes)</t>
  </si>
  <si>
    <t>Flujo de efectivo por actividades de operación</t>
  </si>
  <si>
    <t>Ventas Netas (cobros netos)</t>
  </si>
  <si>
    <t>Pago a Proveedores (pagos netos)</t>
  </si>
  <si>
    <t>Efectivo pagado a empleados</t>
  </si>
  <si>
    <t>Efectivo generado por las operaciones</t>
  </si>
  <si>
    <t>Pago de impuestos</t>
  </si>
  <si>
    <t>Flujo de efectivo por actividades de inversión</t>
  </si>
  <si>
    <t>Compra de propiedad, planta y equipo</t>
  </si>
  <si>
    <t>Adquisición de bienes Curtiembre - fideicomitida</t>
  </si>
  <si>
    <t>Ventas de activos fijos</t>
  </si>
  <si>
    <t>Ventas de bienes de uso</t>
  </si>
  <si>
    <t>Intereses cobrados sobre inversiones</t>
  </si>
  <si>
    <t>Efectivo neto por actividades de inversión</t>
  </si>
  <si>
    <t>Flujo de efectivo por actividades de financiamiento</t>
  </si>
  <si>
    <t>Aportes de Capital</t>
  </si>
  <si>
    <t>Dividendos Pagados</t>
  </si>
  <si>
    <t>Efectivo neto por actividades de financiamiento</t>
  </si>
  <si>
    <t>Efectos por la diferencias de cambio</t>
  </si>
  <si>
    <t>Efectivo neto del periodo</t>
  </si>
  <si>
    <t>Efectivo y su equivalente al comienzo del periodo</t>
  </si>
  <si>
    <t>Efectivo y su equivalente al cierre del periodo                  2g. y 4</t>
  </si>
  <si>
    <t>Nota 1 – Información básica sobre la Entidad</t>
  </si>
  <si>
    <t>Antecedentes de la sociedad: naturaleza jurídica, antecedentes sobre la constitución de la sociedad y reformas estatutarias, actividad principal y secundarias.</t>
  </si>
  <si>
    <t>Naturaleza Jurídica:</t>
  </si>
  <si>
    <t>CONSTITUCIÓN DE SOCIEDAD: Por Escritura Pública N.º 224, Comercial “B”, de fecha 30 de diciembre del año 2021 pasada ante la Escribana Pública GLADYS STELA GADEA DE CAREAGA la cual fuera inscripta en la Dirección General de los Registros Públicos, sección Personas Jurídicas y Asociaciones, con Matrícula Jurídica N.º 37.002, Serie Comercial, Entrada N.º 11707127, Inscripto bajo el N.º 1, folio 1, en fecha 21 de enero de 2022. La Entidad posee su domicilio legal en Ruta N.º 03 Km 370, ciudad de Francisco Caballero Álvarez. La Entidad tiene por objeto principal dedicarse a la producción, distribución de energías renovables, combustibles, materias primas, insumos, commodities, tecnologías, biomasa, forestación y a todas las actividades relacionadas a las mismas, no excluyéndose a cualquier otra actividad lícita.</t>
  </si>
  <si>
    <t>MODIFICACIÓN DE ESTATUTO SOCIAL: Por Escritura Pública N.º 251, Civil “B”, de fecha 17 de octubre del año 2022 pasada ante la Escribana Pública KATJA SCHULZ KRONG se modificaron los Estatutos Sociales, la cual fuera inscripta en la Dirección General de los Registros Públicos, sección Personas Jurídicas y Asociaciones, con Matrícula Jurídica N.º 37.002, Serie Comercial, Entrada N.º 12411044, Inscripto bajo el N.º 2, folio 13-20, en fecha 20 de octubre de 2022.</t>
  </si>
  <si>
    <t>MODIFICACIÓN DE ESTATUTO SOCIAL: Por Escritura Pública N.º 65, Civil “B”, de fecha 02 de junio del año 2023 pasada ante el Escribano Pública JORGE DARIO PORTILLO AYALA se modificaron los Estatutos Sociales, la cual fuera inscripta en la Dirección General de los Registros Públicos, sección Personas Jurídicas y Asociaciones, con Matrícula Jurídica N.º 37.002, Serie Comercial, Entrada N.º 13002470, Inscripto bajo el N.º 3, folio 28, en fecha 22 de junio de 2023.</t>
  </si>
  <si>
    <t>Nota 2  -  Principales políticas y prácticas contables aplicadas</t>
  </si>
  <si>
    <t>a. Bases de preparación de los estados financieros</t>
  </si>
  <si>
    <t xml:space="preserve">Los estados financieros se han preparado siguiendo los criterios de las Normas de Información Financiera de Paraguay (NIF) emitidas por el Consejo de Contadores Públicos del Paraguay sobre la base de costos históricos, excepto para el caso de activos y pasivos en moneda extranjera y las propiedades, plantas y equipos según se explica en los puntos c. y j. de la presente nota, y no reconocen en forma integral los efectos de la inflación sobre la situación patrimonial y financiera de la Entidad, sobre los resultados de sus operaciones y los flujos de efectivo, en atención a que la corrección monetaria no constituye una práctica contable obligatoria en el Paraguay. </t>
  </si>
  <si>
    <t xml:space="preserve">b.  Uso de estimaciones </t>
  </si>
  <si>
    <t>La preparación de los presentes estados financieros requiere que la Gerencia de la Entidad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</si>
  <si>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</si>
  <si>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encuentran valuados a los tipos de cambio vigentes a la fecha del estado de situación patrimonial:</t>
  </si>
  <si>
    <t>Activos</t>
  </si>
  <si>
    <t>Pasivos</t>
  </si>
  <si>
    <t>Dólar estadounidense (US$)</t>
  </si>
  <si>
    <t>Las diferencias de cambio originadas entre el tipo de cambio de las fechas de las operaciones y su valuación al cierre de los estados financieros son reconocidas en el Estado de Resultados de cada ejercicio.</t>
  </si>
  <si>
    <t>d.   Disponibilidades</t>
  </si>
  <si>
    <t>Para la confección del estado de flujo de efectivo se consideraron dentro del concepto de caja, los saldos en efectivo, las disponibilidades en cuentas bancarias, recaudaciones a depositar e inversiones con vencimiento menor a tres meses. Ver nota 3.</t>
  </si>
  <si>
    <t>e. Créditos por ventas y otros créditos</t>
  </si>
  <si>
    <t>Las previsiones para cuentas de dudoso cobro se determinan a fin de año sobre la base del estudio de la cartera de créditos realizado con el objeto de determinar la porción no recuperable de las cuentas a cobrar. Ver nota 4 y 6.</t>
  </si>
  <si>
    <t>f. Inventario</t>
  </si>
  <si>
    <t>g. Bienes en operación (neto)</t>
  </si>
  <si>
    <t xml:space="preserve">Los bienes en operación figuran presentados a sus valores de adquisición, netos de depreciaciones y pérdidas por deterioro cuando corresponde. 
El costo de las mejoras que extienden la vida útil de los bienes o incrementan su capacidad productiva es imputado a las cuentas respectivas del activo. Los gastos de mantenimiento son cargados a resultados.
La depreciación es calculada por el método de línea recta, a partir del año siguiente de la incorporación de los bienes al activo de la Entidad, aplicando tasas mensuales suficientes para el remanente del valor residual (reforma fiscal).
</t>
  </si>
  <si>
    <t>h. Licencias, software y marcas</t>
  </si>
  <si>
    <t xml:space="preserve">Los intangibles se exponen a su costo incurrido menos las correspondientes amortizaciones acumuladas al cierre del año. 
Las amortizaciones son calculadas por el método de la línea recta aplicando los porcentajes que se indican más abajo:
</t>
  </si>
  <si>
    <t>Rubro</t>
  </si>
  <si>
    <t>Tasa%</t>
  </si>
  <si>
    <t>Software</t>
  </si>
  <si>
    <t>Gastos de constitución</t>
  </si>
  <si>
    <t>i.    Deudas comerciales</t>
  </si>
  <si>
    <t>Las deudas comerciales y diversas están presentadas a su costo amortizado.</t>
  </si>
  <si>
    <t>j.  Préstamos bancarios</t>
  </si>
  <si>
    <t>Los préstamos bancarios se valorizan posteriormente al costo amortizado, utilizando el método del interés efectivo. Los gastos y ganancias por intereses se reconocen en el estado de resultado.</t>
  </si>
  <si>
    <t>k. Reconocimiento de ingresos y gastos</t>
  </si>
  <si>
    <t>l. Impuesto a la renta</t>
  </si>
  <si>
    <t>m. Indemnización por despido</t>
  </si>
  <si>
    <t>Las indemnizaciones por despido son cargadas a resultados en el momento de su pago</t>
  </si>
  <si>
    <t>Nota 3 - Disponibilidades</t>
  </si>
  <si>
    <t>31 de diciembre de</t>
  </si>
  <si>
    <t>₲</t>
  </si>
  <si>
    <t>Caja</t>
  </si>
  <si>
    <t>Recaudaciones a depositar</t>
  </si>
  <si>
    <t>Bancos</t>
  </si>
  <si>
    <t>Terceros</t>
  </si>
  <si>
    <t>IVA Crédito fiscal</t>
  </si>
  <si>
    <t>Retención Impuesto a favor</t>
  </si>
  <si>
    <t>Nota 6 – Otros créditos</t>
  </si>
  <si>
    <t>Corriente</t>
  </si>
  <si>
    <t>Anticipos a acreedores exterior</t>
  </si>
  <si>
    <t>Gastos de constitución (neto)</t>
  </si>
  <si>
    <t>Anticipo proveedores locales</t>
  </si>
  <si>
    <t>No corriente</t>
  </si>
  <si>
    <t>Nota 7 – Inventarios</t>
  </si>
  <si>
    <t>Materia Prima</t>
  </si>
  <si>
    <t>Combustibles</t>
  </si>
  <si>
    <t>Insumos</t>
  </si>
  <si>
    <t xml:space="preserve">Total </t>
  </si>
  <si>
    <t>Costo histórico revaluado al inicio del año</t>
  </si>
  <si>
    <t xml:space="preserve">Adquisiciones </t>
  </si>
  <si>
    <t>Reclasificaciones</t>
  </si>
  <si>
    <t>Valor de origen revaluado al final del año</t>
  </si>
  <si>
    <t>Depreciación acumulada revaluada al inicio del año</t>
  </si>
  <si>
    <t>Depreciación del año</t>
  </si>
  <si>
    <t>Depreciación acumulada revaluada al final del año</t>
  </si>
  <si>
    <t>Tasa anual de depreciación</t>
  </si>
  <si>
    <t>Inmuebles</t>
  </si>
  <si>
    <t>-</t>
  </si>
  <si>
    <t>Instalaciones</t>
  </si>
  <si>
    <t>Muebles y útiles</t>
  </si>
  <si>
    <t>Herramientas</t>
  </si>
  <si>
    <t>Construcciones en Curso</t>
  </si>
  <si>
    <t>Equipos de Informática</t>
  </si>
  <si>
    <t>Circuito Cerrado</t>
  </si>
  <si>
    <t>Cercos, alambrados, corrales</t>
  </si>
  <si>
    <t>Maquinarias y Equipos</t>
  </si>
  <si>
    <t>GS</t>
  </si>
  <si>
    <t>Proveedores - Terceros</t>
  </si>
  <si>
    <t>Cheques diferidos</t>
  </si>
  <si>
    <t>Impuesto a la renta a pagar</t>
  </si>
  <si>
    <t>Sudameris Bank S.A.E.C.A.</t>
  </si>
  <si>
    <t>Intereses a pagar</t>
  </si>
  <si>
    <t>Costos de financiamiento</t>
  </si>
  <si>
    <t>No Corriente</t>
  </si>
  <si>
    <t>(-) Intereses no devengados</t>
  </si>
  <si>
    <t>Nota 13.1 –Capital integrado</t>
  </si>
  <si>
    <t>Cantidad de Acciones</t>
  </si>
  <si>
    <t>Participación</t>
  </si>
  <si>
    <t>Valor Nominal</t>
  </si>
  <si>
    <t>%</t>
  </si>
  <si>
    <t>Nota 13.2–Reservas</t>
  </si>
  <si>
    <t>La reserva legal del ejercicio corresponde al 5% de la ganancia o utilidad neta, luego del Impuesto a la Renta, cuya contrapartida acumulada se expone en el Patrimonio de la Entidad bajo la cuenta “Reserva Legal”. La reserva legal será constituida hasta alcanzar el 20% del capital integrado, conforme lo establece el Art. 91 de la Ley 1034/83.</t>
  </si>
  <si>
    <t>Nota 13.3 – Restricción a la distribución de utilidades</t>
  </si>
  <si>
    <t>a)        De acuerdo con la legislación vigente las sociedades por acciones y las de responsabilidad limitada, deben constituir una reserva legal no menor del 5% de las utilidades netas del ejercicio, hasta alcanzar el 20% del capital suscripto.</t>
  </si>
  <si>
    <t>b)       El incremento patrimonial producido por el revalúo de los bienes de uso podrá ser capitalizado, no pudiendo ser distribuido como dividendo, utilidad o beneficio.</t>
  </si>
  <si>
    <t>c)        A partir del 1 de enero de 2020 entró en vigencia la Ley N.º 6380/19 de la reforma tributaria, la cual crea, entre otros, el impuesto a la distribución de los dividendos y a las utilidades (IDU) y establece que las utilidades puestas a disposición de los accionistas estarán sujetas a retenciones a la tasa del 15% para los beneficiarios no residentes, y a la tasa del 8% para los beneficiarios residentes en el país.</t>
  </si>
  <si>
    <t>Ventas de mercaderías</t>
  </si>
  <si>
    <t>Ventas de combustibles</t>
  </si>
  <si>
    <t>Ingresos por producción de biocombustibles</t>
  </si>
  <si>
    <t>El costo de ventas se compone de la siguiente manera:</t>
  </si>
  <si>
    <t>Existencia inicial de inventarios</t>
  </si>
  <si>
    <t xml:space="preserve">Más: </t>
  </si>
  <si>
    <t>Compras de bienes y servicios</t>
  </si>
  <si>
    <t>Menos:</t>
  </si>
  <si>
    <t>Existencia final de inventarios</t>
  </si>
  <si>
    <t>16.1 Gastos de comercialización</t>
  </si>
  <si>
    <t xml:space="preserve">Fletes pagados a entidades tercerizadas </t>
  </si>
  <si>
    <t>Silo bolsa y servicios de embolsado</t>
  </si>
  <si>
    <t>Sub total gastos de comercialización</t>
  </si>
  <si>
    <t>16.2 Gastos de administración</t>
  </si>
  <si>
    <t>Sueldos y cargas sociales</t>
  </si>
  <si>
    <t>Aguinaldos</t>
  </si>
  <si>
    <t>Honorarios profesionales</t>
  </si>
  <si>
    <t>Servicios básicos</t>
  </si>
  <si>
    <t>Depreciación y amortización</t>
  </si>
  <si>
    <t>Gastos generales</t>
  </si>
  <si>
    <t>Gastos no deducibles</t>
  </si>
  <si>
    <t>Seguridad privada</t>
  </si>
  <si>
    <t>Combustible</t>
  </si>
  <si>
    <t>Gastos de uniformes</t>
  </si>
  <si>
    <t>Impresos y útiles</t>
  </si>
  <si>
    <t>Seguros</t>
  </si>
  <si>
    <t>Otros gastos de administración</t>
  </si>
  <si>
    <t>Sub total gastos de administración</t>
  </si>
  <si>
    <t>Resultado antes del impuesto a la renta</t>
  </si>
  <si>
    <t>Tasa</t>
  </si>
  <si>
    <t>Renta neta imponible</t>
  </si>
  <si>
    <t>(+) Gastos no deducibles</t>
  </si>
  <si>
    <t xml:space="preserve">La Entidad forma parte de un grupo de empresas cuyos saldos expuestos a continuación provienen de las transacciones significativas realizadas. </t>
  </si>
  <si>
    <t>Se exponen a continuación las transacciones con las compañías relacionadas:</t>
  </si>
  <si>
    <t>Ventas</t>
  </si>
  <si>
    <t>Entidad</t>
  </si>
  <si>
    <t>Operación</t>
  </si>
  <si>
    <t>Carga fabril, materia prima e insumos</t>
  </si>
  <si>
    <t xml:space="preserve">Intereses </t>
  </si>
  <si>
    <t>Compras</t>
  </si>
  <si>
    <t>Inmueble</t>
  </si>
  <si>
    <t xml:space="preserve">Obras civiles y electromecánicas </t>
  </si>
  <si>
    <t>Combustible e insumos</t>
  </si>
  <si>
    <t>Fletes</t>
  </si>
  <si>
    <t>Los siguientes bienes de propiedad de la Entidad han sido hipotecados y prendados en garantía de obligaciones financieras al cierre de cada año.</t>
  </si>
  <si>
    <t>Tipo de activo</t>
  </si>
  <si>
    <t>Datos del activo</t>
  </si>
  <si>
    <t>Ciudad</t>
  </si>
  <si>
    <t>Tipo de garantía</t>
  </si>
  <si>
    <t>Importe en US$</t>
  </si>
  <si>
    <t>A favor de</t>
  </si>
  <si>
    <t>Matrícula S07/4391</t>
  </si>
  <si>
    <t>Francisco Caballero Álvarez</t>
  </si>
  <si>
    <t>Hipotecaria</t>
  </si>
  <si>
    <t>Sociedad:</t>
  </si>
  <si>
    <t>ENERSUR S.A.</t>
  </si>
  <si>
    <t>&lt;-- Colocar Nombre de la Sociedad</t>
  </si>
  <si>
    <t>Fecha Presentación:</t>
  </si>
  <si>
    <t>&lt;-- Completar Fecha en formato (DD/MM/AAA)</t>
  </si>
  <si>
    <t>INDICE</t>
  </si>
  <si>
    <t>REF.</t>
  </si>
  <si>
    <t>Informacion General</t>
  </si>
  <si>
    <t>Descripción de la naturaleza y del negocio de la Sociedad</t>
  </si>
  <si>
    <t>Nota 1</t>
  </si>
  <si>
    <t>Resumen de las principales políticas contables</t>
  </si>
  <si>
    <t>Nota 2</t>
  </si>
  <si>
    <t>Balance General</t>
  </si>
  <si>
    <t>Efectivo y equivalente de efectivo</t>
  </si>
  <si>
    <t>Nota 3</t>
  </si>
  <si>
    <t>Inversiones temporales</t>
  </si>
  <si>
    <t>Nota 4</t>
  </si>
  <si>
    <t>Cuentas por cobrar comerciales</t>
  </si>
  <si>
    <t>Nota 5</t>
  </si>
  <si>
    <t>Nota 6</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</si>
  <si>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</si>
  <si>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</si>
  <si>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</si>
  <si>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</si>
  <si>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</si>
  <si>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</si>
  <si>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</si>
  <si>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</si>
  <si>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</si>
  <si>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</si>
  <si>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</si>
  <si>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</si>
  <si>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</si>
  <si>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</si>
  <si>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</si>
  <si>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</si>
  <si>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</si>
  <si>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</si>
  <si>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</si>
  <si>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</si>
  <si>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</si>
  <si>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</si>
  <si>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</si>
  <si>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</si>
  <si>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</si>
  <si>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</si>
  <si>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</si>
  <si>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Nota 20</t>
  </si>
  <si>
    <t>Reserva de revalúo</t>
  </si>
  <si>
    <t>Nota 21</t>
  </si>
  <si>
    <t>Reservas estatutarias</t>
  </si>
  <si>
    <t>Reservas facultativas</t>
  </si>
  <si>
    <t>Diferencia transitoria por conversión</t>
  </si>
  <si>
    <t>Nota 22</t>
  </si>
  <si>
    <t>Nota 23</t>
  </si>
  <si>
    <t>Interés minoritario</t>
  </si>
  <si>
    <t>Nota 24</t>
  </si>
  <si>
    <t xml:space="preserve">Estado de Resultados </t>
  </si>
  <si>
    <t>Nota 25</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</si>
  <si>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</si>
  <si>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</si>
  <si>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</si>
  <si>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</si>
  <si>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</si>
  <si>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</si>
  <si>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</si>
  <si>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</si>
  <si>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</si>
  <si>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</si>
  <si>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</si>
  <si>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</si>
  <si>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</si>
  <si>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</si>
  <si>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</si>
  <si>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</si>
  <si>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</si>
  <si>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</si>
  <si>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</si>
  <si>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</si>
  <si>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</si>
  <si>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</si>
  <si>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</si>
  <si>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</si>
  <si>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</si>
  <si>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</si>
  <si>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</si>
  <si>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</si>
  <si>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</si>
  <si>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</si>
  <si>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Nota 38</t>
  </si>
  <si>
    <t>Hechos posteriores</t>
  </si>
  <si>
    <t>Nota 39</t>
  </si>
  <si>
    <t>Saldos y transacciones con partes relacionadas</t>
  </si>
  <si>
    <t>Nota 40</t>
  </si>
  <si>
    <t>Información General de la Entidad</t>
  </si>
  <si>
    <t>1. IDENTIFICACIÓN</t>
  </si>
  <si>
    <t>Nombre o Razón Social:</t>
  </si>
  <si>
    <t>Enersur S.A.</t>
  </si>
  <si>
    <t>Antecedentes de la Constitución y Reformas Estatutarias:</t>
  </si>
  <si>
    <t>RUC:</t>
  </si>
  <si>
    <t>80125530-9</t>
  </si>
  <si>
    <t>Actividad Principal según registro de inscripción en el RUC:</t>
  </si>
  <si>
    <t>Fabricación de biocombustibles N.C.P.</t>
  </si>
  <si>
    <t>Actividad/es Secundaria/s según inscripción en el RUC:</t>
  </si>
  <si>
    <t>Elaboración de combustibles, Comercio al por mayor de materias primas agrícolas, Comercio al por mayor de combustibles sólidos, líquidos y gaseosos y de productos conexos.</t>
  </si>
  <si>
    <t>Domicilio Legal:</t>
  </si>
  <si>
    <t>Ruta Nº 03 Km 370, Ciudad de Francisco Caballero Alvarez</t>
  </si>
  <si>
    <t>Telefono:</t>
  </si>
  <si>
    <t>(0974)698503</t>
  </si>
  <si>
    <t>Fax:</t>
  </si>
  <si>
    <t>---</t>
  </si>
  <si>
    <t>E-mail:</t>
  </si>
  <si>
    <t>contabilidad@enersur.com.py</t>
  </si>
  <si>
    <t>Sitio web:</t>
  </si>
  <si>
    <t>https://enersur.com.py/</t>
  </si>
  <si>
    <t>2. ADMINISTRACIÓN</t>
  </si>
  <si>
    <t>Cargo</t>
  </si>
  <si>
    <t>Nombre y Apellido</t>
  </si>
  <si>
    <t>Representante(s) Legal(es)</t>
  </si>
  <si>
    <t>Omar Esteban Bustos Adi</t>
  </si>
  <si>
    <t>Presidente</t>
  </si>
  <si>
    <t>Vicepresidente</t>
  </si>
  <si>
    <t>Síndico Titular</t>
  </si>
  <si>
    <t>Nathalie Gomez Garozzo</t>
  </si>
  <si>
    <t>3.CAPITAL Y PROPIEDAD</t>
  </si>
  <si>
    <t>En Guaraníes</t>
  </si>
  <si>
    <t>Capital Social</t>
  </si>
  <si>
    <t>Capital emitido</t>
  </si>
  <si>
    <t>Capital Suscripto</t>
  </si>
  <si>
    <t>Valor nominal de las acciones</t>
  </si>
  <si>
    <t>3.1 COMPOSICIÓN ACCIONARIA (Accionistas que detentan el diez (10) por ciento o 
más de participación en el capital)</t>
  </si>
  <si>
    <t>N°</t>
  </si>
  <si>
    <t>Cantidad de acciones</t>
  </si>
  <si>
    <t>Clase</t>
  </si>
  <si>
    <t>Voto</t>
  </si>
  <si>
    <t>Monto</t>
  </si>
  <si>
    <t>% de partcipación del Capital integrado</t>
  </si>
  <si>
    <t>1 al 190</t>
  </si>
  <si>
    <t>Ordinarias, Nominativas</t>
  </si>
  <si>
    <t>191 al 200</t>
  </si>
  <si>
    <t>201 al 27.754</t>
  </si>
  <si>
    <t>27.755 al 27.759</t>
  </si>
  <si>
    <t>27.760 al 27.760</t>
  </si>
  <si>
    <t>27.761 al 28.554</t>
  </si>
  <si>
    <t>La composición de la cuenta es la siguiente:</t>
  </si>
  <si>
    <t>Concepto</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</si>
  <si>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</si>
  <si>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</si>
  <si>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</si>
  <si>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</si>
  <si>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</si>
  <si>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</si>
  <si>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</si>
  <si>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</si>
  <si>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</si>
  <si>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En miles de guaraníes</t>
  </si>
  <si>
    <t>Las inversiones en sociedades donde no se ejerce control se describen a continuación</t>
  </si>
  <si>
    <t>Periodo</t>
  </si>
  <si>
    <t>Total Inversión</t>
  </si>
  <si>
    <t>&lt;-- Indicar Monto</t>
  </si>
  <si>
    <t>a) Datos sobre la sociedad: ENERSUR S.A.</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</si>
  <si>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</si>
  <si>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</si>
  <si>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</si>
  <si>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</si>
  <si>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</si>
  <si>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</si>
  <si>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</si>
  <si>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</si>
  <si>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</si>
  <si>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</si>
  <si>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Propiedad, planta y equipo</t>
  </si>
  <si>
    <t>(Detallar bienes de uso)</t>
  </si>
  <si>
    <t>(Detallar activos intangibles)</t>
  </si>
  <si>
    <t>Inversiones</t>
  </si>
  <si>
    <t>(Detallar Inversiones</t>
  </si>
  <si>
    <t>Total general</t>
  </si>
  <si>
    <t>Menos amortización acumulada</t>
  </si>
  <si>
    <t>Nota 9 - Bienes de Uso</t>
  </si>
  <si>
    <t>Nota 5 – Créditos por ventas</t>
  </si>
  <si>
    <t>Corrientes</t>
  </si>
  <si>
    <t>Préstamos bancarios</t>
  </si>
  <si>
    <t>Bonos bursátiles</t>
  </si>
  <si>
    <t>Intereses bancarios a pagar</t>
  </si>
  <si>
    <t>Intereses bursatiles a pagar</t>
  </si>
  <si>
    <t>(nuevas cuentas a incluir)</t>
  </si>
  <si>
    <t>Sueldo y otras remuneraciones a pagar</t>
  </si>
  <si>
    <t>Aportes y retenciones a pagar</t>
  </si>
  <si>
    <t>Remuneraciones al personal superior a pagar</t>
  </si>
  <si>
    <t>(Indicar otras cuentas)</t>
  </si>
  <si>
    <t>Nota 17 – Obligaciones fiscales</t>
  </si>
  <si>
    <t>Alquileres a Pagar</t>
  </si>
  <si>
    <t>Servicios Basicos a Pagar</t>
  </si>
  <si>
    <t>Honorarios Profesionales a Pagar</t>
  </si>
  <si>
    <t>(Indicar cuentas)</t>
  </si>
  <si>
    <t>Retencion de IVA a pagar</t>
  </si>
  <si>
    <t>Retencion Impuesto a la renta a Pagar</t>
  </si>
  <si>
    <t>Impuestos diferidos</t>
  </si>
  <si>
    <t>Previsiones para contingencias/Indemnizaciones y despidos</t>
  </si>
  <si>
    <t>Dividendos a Pagar</t>
  </si>
  <si>
    <t>Otros Pasivos</t>
  </si>
  <si>
    <t>No Corrientes</t>
  </si>
  <si>
    <t>Ingresos No Realizados</t>
  </si>
  <si>
    <t>Nota 20 – Patrimonio neto</t>
  </si>
  <si>
    <t>a  Reserva de revalúo</t>
  </si>
  <si>
    <t>b Reserva legal</t>
  </si>
  <si>
    <t>c Reservas estatutarias</t>
  </si>
  <si>
    <t>d Reservas facultativas</t>
  </si>
  <si>
    <t>d.1. (nuevas cuentas a incluir)</t>
  </si>
  <si>
    <t>d.2. (nuevas cuentas a incluir)</t>
  </si>
  <si>
    <t>Resultado de ejercicios anteriores</t>
  </si>
  <si>
    <t>Resultado del ejercicio actual</t>
  </si>
  <si>
    <t>Totales</t>
  </si>
  <si>
    <t>Interes Minoritario</t>
  </si>
  <si>
    <t>Otros gastos</t>
  </si>
  <si>
    <t>(Detallar cuenta)</t>
  </si>
  <si>
    <t>Ingresos Financieros netos</t>
  </si>
  <si>
    <t>Gastos Financieros netos</t>
  </si>
  <si>
    <t>Total ingresos financieros</t>
  </si>
  <si>
    <t>Total gastos financieros</t>
  </si>
  <si>
    <t>Nota 30 - Resultado de inversiones en asociadas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</si>
  <si>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</si>
  <si>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</si>
  <si>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</si>
  <si>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</si>
  <si>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</si>
  <si>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</si>
  <si>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</si>
  <si>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</si>
  <si>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Cantidad de Acciones Ordinarias en Circulación</t>
  </si>
  <si>
    <t>Utilidad Neta</t>
  </si>
  <si>
    <t>Utilidad Neta por Acción Ordinaria</t>
  </si>
  <si>
    <t>Nota 36 – Activos gravados</t>
  </si>
  <si>
    <t>Nota 37 – Contingencias y compromisos</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</si>
  <si>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</si>
  <si>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</si>
  <si>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</si>
  <si>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</si>
  <si>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</si>
  <si>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</si>
  <si>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</si>
  <si>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</si>
  <si>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</si>
  <si>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</si>
  <si>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</si>
  <si>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</si>
  <si>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</si>
  <si>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</si>
  <si>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38 - Impuesto Diferido</t>
  </si>
  <si>
    <t>Nota 40 – Saldos y transacciones con partes relacionadas</t>
  </si>
  <si>
    <t>Nota 12 – Goodwill</t>
  </si>
  <si>
    <t>Nota 11 – Activos Intangibles</t>
  </si>
  <si>
    <t>Nota 10 – Activos Disponibles para la Venta</t>
  </si>
  <si>
    <t>Nota 8 - Inversiones en Asociadas</t>
  </si>
  <si>
    <t>Nota 4 - Inversiones Temporales</t>
  </si>
  <si>
    <t>Nota 13 – Deudas Comerciales</t>
  </si>
  <si>
    <t>Nota 14 – Préstamos Financieros</t>
  </si>
  <si>
    <t>Nota 15 – Porción Corriente de la Deuda a Largo Plazo</t>
  </si>
  <si>
    <t>Nota 16 – Remuneraciones y Cargas Sociales a Pagar</t>
  </si>
  <si>
    <t>Nota 18 -  Provisiones</t>
  </si>
  <si>
    <t>Nota 19 – Otros Pasivos Corrientes y No Corrientes</t>
  </si>
  <si>
    <t>Nota 21 – Reservas</t>
  </si>
  <si>
    <t>Nota 22 –  Diferencia Transitoria por Conversión</t>
  </si>
  <si>
    <t>Nota 23 –  Resultados Acumulados</t>
  </si>
  <si>
    <t>Nota 24 –  Interés Minoritario</t>
  </si>
  <si>
    <t>Nota 25 – Ventas Netas</t>
  </si>
  <si>
    <t>Nota 26 – Costos de Ventas</t>
  </si>
  <si>
    <t>Nota 27 – Gastos de Administración</t>
  </si>
  <si>
    <t>Nota 28 - Otros Ingresos y Gastos Operativos</t>
  </si>
  <si>
    <t>Nota 29 - Ingresos y Gastos Financieros Netos</t>
  </si>
  <si>
    <t>Nota 35 - Uttilidad (Pérdida) Neta del Año y por Ordinaria</t>
  </si>
  <si>
    <t>Otros Ingresos</t>
  </si>
  <si>
    <t>Las notas 1 a 40 que se acompañan forman parte integral de los estados financieros.</t>
  </si>
  <si>
    <t xml:space="preserve">4. </t>
  </si>
  <si>
    <t xml:space="preserve">AUDITOR EXTERNO INDEPENDIENTE </t>
  </si>
  <si>
    <t>4.1</t>
  </si>
  <si>
    <t>AUDITOR EXTERNO INDEPENDIENTE DESIGNADO</t>
  </si>
  <si>
    <t>4.2</t>
  </si>
  <si>
    <t>NUMERO DE INSCRIPCIÓN EN EL REGISTRO DE LA CNV</t>
  </si>
  <si>
    <t>: PricewaterhouseCoopers S.R.L. - RUC: 80022518-0</t>
  </si>
  <si>
    <t>28.555 al 28.608</t>
  </si>
  <si>
    <t>28.609 al 27.711</t>
  </si>
  <si>
    <t>28.612 al 36.400</t>
  </si>
  <si>
    <t>Relacionadas (Ver Nota 40)</t>
  </si>
  <si>
    <t>Total 2024</t>
  </si>
  <si>
    <t>Relacionadas (Ver nota 40)</t>
  </si>
  <si>
    <t>Fletes pagados a entidades relacionadas (Nota 40)</t>
  </si>
  <si>
    <t>Aumento de Capital (Capital. Resultado) (iii)</t>
  </si>
  <si>
    <t>Integración (iv)</t>
  </si>
  <si>
    <t>Aumento de capital (i)</t>
  </si>
  <si>
    <t>Dividendos pagados (ii)</t>
  </si>
  <si>
    <t>Créditos por ventas (Nota 5)</t>
  </si>
  <si>
    <t>Deudas comerciales (Nota 13)</t>
  </si>
  <si>
    <r>
      <t xml:space="preserve">: Reg. CNV AE </t>
    </r>
    <r>
      <rPr>
        <sz val="10"/>
        <color indexed="8"/>
        <rFont val="Arial"/>
        <family val="2"/>
      </rPr>
      <t>- Reg. Prof. SET Nº 137/2020</t>
    </r>
  </si>
  <si>
    <t>Banco GNB</t>
  </si>
  <si>
    <t>MODIFICACIÓN DE ESTATUTO SOCIAL: Por Escritura Pública N.º 186, Civil “A”, de fecha 02 de Agosto del año 2024 pasada ante el Escribana Pública KATJA SCHULZ KRONG se modificaron los Estatutos Sociales, la cual fuera inscripta en la Dirección General de los Registros Públicos, sección Personas Jurídicas y Asociaciones, con Matrícula Jurídica N.º 37.002, Serie Comercial, Entrada N.º 14262649, Inscripto bajo el N.º 4, folio 35, en fecha 31 de Octubre de 2024.</t>
  </si>
  <si>
    <t>31 de diciembre de 2024</t>
  </si>
  <si>
    <t>Se expone a continuación, la composición accionaria al 31 de diciembre de 2024:</t>
  </si>
  <si>
    <t>Valor neto contable al 31 de diciembre de 2024</t>
  </si>
  <si>
    <t>Saldo al 31 de Diciembre de 2024</t>
  </si>
  <si>
    <t>Obligaciones a Pagar</t>
  </si>
  <si>
    <t>Descuentos Obtenidos</t>
  </si>
  <si>
    <t>Cheques diferidos a Proveedores Locales</t>
  </si>
  <si>
    <t>16.3 Gastos de fabricación</t>
  </si>
  <si>
    <t>Repuestos y Mantenimientos</t>
  </si>
  <si>
    <t>Préstamos Pagados</t>
  </si>
  <si>
    <t>Préstamos Obtenidos</t>
  </si>
  <si>
    <t>Aquisición de inversiones - CDA</t>
  </si>
  <si>
    <t>Anticipo compra de fábrica</t>
  </si>
  <si>
    <t>Emisión de Bonos</t>
  </si>
  <si>
    <t>Las compras se valúan a su costo de adquisición más los gastos necesarios para su puesta en condiciones para el proceso de elaboración.
La existencia final, así como el costo de las ventas, se valúan por el sistema de primero en entrar, primero en salir (First in first out - FIFO). Las previsiones para desvalorización y deterioro de inventarios han sido estimadas tomando como base la valorización del stock deteriorado existente al cierre del ejercicio. Ver nota 7.</t>
  </si>
  <si>
    <t>La compañía aplicó el principio de contabilidad de lo devengado en el ejercicio con el propósito de la asignación de ingresos y gastos incurridos.
Los ingresos operativos representan el importe de los bienes y servicios vendidos a terceros y son reconocidos en el Estado de Resultados cuando los riesgos y beneficios significativos asociados a la propiedad de los mismos han sido transferidos al comprador.
Los resultados financieros incluyen las diferencias de cambio según se indica en la nota 2.b.
El gasto por impuesto a las rentas comprende el Impuesto a la Renta Empresarial (IRE), según se indica en la nota 2.l.</t>
  </si>
  <si>
    <t>Activo corriente</t>
  </si>
  <si>
    <t>Activo no corriente</t>
  </si>
  <si>
    <t>Otros Créditos (Nota 6)</t>
  </si>
  <si>
    <t>Pasivo Corriente</t>
  </si>
  <si>
    <t>Cheques diferidos a relacionadas (Ver nota 40)</t>
  </si>
  <si>
    <t>LT S.A. - Cuentas a Pagar</t>
  </si>
  <si>
    <t>LT S.A. - Cheques Diferidos</t>
  </si>
  <si>
    <t>ANEXO C</t>
  </si>
  <si>
    <t>SITUACION</t>
  </si>
  <si>
    <t>MONTO (EN G.)</t>
  </si>
  <si>
    <t>PREVISIONES</t>
  </si>
  <si>
    <t>EN G.</t>
  </si>
  <si>
    <t>% PREV. S/CARTERA</t>
  </si>
  <si>
    <t>A. Total Cartera no Vencida</t>
  </si>
  <si>
    <t>B. Total Cartera Vencida</t>
  </si>
  <si>
    <t>Normal</t>
  </si>
  <si>
    <t>En Gestión de Cobro</t>
  </si>
  <si>
    <t>En Gestión de Cobro Judicial</t>
  </si>
  <si>
    <t>OBSERVACIONES</t>
  </si>
  <si>
    <t>CRITERIOS DE LA CLASIFICACIÓN UTILIZADOS</t>
  </si>
  <si>
    <t>de 90 a 365 días de atraso</t>
  </si>
  <si>
    <t>de 365 a 720 días de atraso</t>
  </si>
  <si>
    <t>de 721 días de atraso en adelante</t>
  </si>
  <si>
    <t>Saldo al 01 de enero de 2024</t>
  </si>
  <si>
    <t>Seguros a Devengar</t>
  </si>
  <si>
    <t>Seguros a Pagar</t>
  </si>
  <si>
    <t>Total 2025</t>
  </si>
  <si>
    <t xml:space="preserve">Mediante Escritura Pública N°224 fue constituida en fecha 30/12/2021 registrada en los Registros Públicos el 21/01/2022.
Fue modificada en fecha 17/10/2022 mediante Escritura Pública N° 251, registrada en fecha 20/10/2022                                                             Fue modificada en fecha 02 de Junio de 2023 mediante Escritura Pública Nº 65 de fecha 22 de Junio de 2023.                                      Fue modificada en fecha 12/08/2024 mediante Escritura Pública N° 182, registrada en fecha 31/10/2024                    Fue modificada en fecha 30/05/2025 mediante Escritura Pública N° 77, registrada en fecha 04/06/2025              </t>
  </si>
  <si>
    <t>36.401 al 36.490</t>
  </si>
  <si>
    <t>36.491 al 36.495</t>
  </si>
  <si>
    <t>36.495 al 49.600</t>
  </si>
  <si>
    <t>MODIFICACIÓN DE ESTATUTO SOCIAL: Por Escritura Pública N.º 77, Civil “A”, de fecha 30 de Mayo del año 2025 pasada ante el Escribana Pública KATJA SCHULZ KRONG se modificaron los Estatutos Sociales, la cual fuera inscripta en la Dirección General de los Registros Públicos, sección Personas Jurídicas y Asociaciones, con Matrícula Jurídica N.º 37.002, Serie Comercial, Entrada N.º 14802939, Inscripto bajo el Nº 5, folio 42, en fecha 04 de Junio de 2025.</t>
  </si>
  <si>
    <t>Anticipo Impuesto a la Renta</t>
  </si>
  <si>
    <t>Resultado a Integrar</t>
  </si>
  <si>
    <t>Banco Atlas S.A.</t>
  </si>
  <si>
    <t>Banco Familiar S.A.E.C.A.</t>
  </si>
  <si>
    <t>BANCOP S.A.</t>
  </si>
  <si>
    <t>Capital integrado al 31 de diciembre de 2024</t>
  </si>
  <si>
    <t>Planta Industrial</t>
  </si>
  <si>
    <t>Aguinaldos a Pagar</t>
  </si>
  <si>
    <t>Saldo al 30 de Setiembre de 2025</t>
  </si>
  <si>
    <t>(i)               Aprobado según Acta General Extraordinaria N° 6 de fecha 23 de Abril de 2024.</t>
  </si>
  <si>
    <t>(ii)              Aprobado según Acta General Ordinaria N° 7 de fecha 23 de Abril de 2024.</t>
  </si>
  <si>
    <t>(iii)             Aprobado según Acta General Extraordinaria N° 9 de fecha 24 de Abril de 2025.</t>
  </si>
  <si>
    <t>(iv)             Aprobado según Acta General Ordinaria N° 10 de fecha 24 de Abril de 2025.</t>
  </si>
  <si>
    <t>Gastos por rescisión de contrato</t>
  </si>
  <si>
    <t>Información al 31 de Diciembre de 2025.-</t>
  </si>
  <si>
    <t>Balance general al 31 de Diciembre de 2025 y 31 de Diciembre de 2024</t>
  </si>
  <si>
    <t>Estado de resultados por los ejercicios 31 de Diciembre de 2025 y 31 de Diciembre de 2024</t>
  </si>
  <si>
    <t>Estado de evolución del patrimonio neto por los ejercicios 31 de Diciembre de 2025 y 31 de Diciembre de 2024</t>
  </si>
  <si>
    <t>Estado de flujos de efectivo por los ejercicios 31 de Diciembre de 2025 y 31 de Diciembre de 2024</t>
  </si>
  <si>
    <t>Notas a los estados financieros al 31 de Diciembre de 2025 y 31 de Diciembre de 2024</t>
  </si>
  <si>
    <t>La Entidad tiene por actividad principal la Fabricación de Biocombustibles, su domicilio legal actual está ubicado en Ruta 03 Km 370 de la ciudad de Francisco Caballero Álvarez. Al 31 de diciembre de 2025 la Entidad contaba con 97 empleados en su nómina de personal. Al cierre del año 2024 la Entidad contaba con 91 empleados en su nómina de personal.</t>
  </si>
  <si>
    <t>31 de diciembre de 2025</t>
  </si>
  <si>
    <t>De haberse aplicado una corrección monetaria integral de los estados financieros, podrían haber surgido diferencias en la presentación de la situación patrimonial y financiera de la Entidad, en los resultados de sus operaciones y en los flujos de efectivo al 31 de diciembre de 2024 y Diciembre de 2025. Según el índice general de precios del consumo (IPC) publicado por el Banco Central del Paraguay, la inflación del ejercicio finalizado al 31 de diciembre de 2024 y Diciembre de 2025 fue de 3,8% y 3,1% respectivamente.
El cierre del ejercicio coincide con el año civil, el 31 de diciembre de cada año.</t>
  </si>
  <si>
    <t>31 de Diciembre de</t>
  </si>
  <si>
    <t>Valor neto contable al 31 de diciembre de 2025</t>
  </si>
  <si>
    <t>Se expone a continuación, la composición accionaria al 31 de diciembre de 2025:</t>
  </si>
  <si>
    <t>El capital social e integrado de la Compañía asciende a ₲ 248.000.000.000 al 30 de setiembre de 2025 y Gs. 182.000.000.000 al 31 de diciembre de 2024 respectivamente. El capital se encuentra representado por 49.600 acciones al 31 de diciembre de 2025 y 36.400 acciones al 31 de diciembre de 2024 acciones ordinarias nominativas de valor nominal de ₲ 5.000.000 cada una, respectivamente.</t>
  </si>
  <si>
    <t>La Sociedad calcula la utilidad neta por acción sobre la base de la utilidad del año Diciembre 2025 y Diciembre 2024;  49.600 y 36.400 respectivamente de acciones ordinarias nominativas de valor nominal Gs. 5.000.000.- cada una con derecho a 49.600 y 36.400 voto por acción respectivamente.-</t>
  </si>
  <si>
    <t>31 de Diciembre de 2025</t>
  </si>
  <si>
    <t>Al 31 de diciembre de 2025 y 31 de diciembre de 2024 no existen situaciones contingentes, ni reclamos que pudieran resultar en la generación de obligaciones para la Entidad adicionales a las que se presentan en estos estados financieros.</t>
  </si>
  <si>
    <t>Al 31 de Diciembre de 2025 la Sociedad constituye una provisión para impuesto diferido de Guaraníes  10.943.780.377.-</t>
  </si>
  <si>
    <t>Entre la fecha de cierre del ejercicio y la fecha de preparación de estos estados financieros, no han ocurrido otros hechos significativos de carácter financiero o de otra índole que afecten la situación patrimonial o financiera o los resultados de la Entidad al 31 de Diciembre de 2025</t>
  </si>
  <si>
    <t>TOTAL DE LA CARTERA DE CREDITOS AL 31/12/2025 (A+B)</t>
  </si>
  <si>
    <t>(-) TOTAL DE PREVISIONES AL 31/12/2025</t>
  </si>
  <si>
    <t>TOTAL NETO CARTERA DE CREDITOS AL 31/12/2025</t>
  </si>
  <si>
    <t>Otros Anticipos (nota 40)</t>
  </si>
  <si>
    <t>Zeta Banco</t>
  </si>
  <si>
    <t>Banco Atlas</t>
  </si>
  <si>
    <t>Capital integrado al 31 de Diciembre de 2025</t>
  </si>
  <si>
    <t>31 de diciembre</t>
  </si>
  <si>
    <t>Capital a Integrar</t>
  </si>
  <si>
    <t>Otras Obligaciones a Pagar</t>
  </si>
  <si>
    <t>El Impuesto a la renta se basa en la utilidad contable antes de este concepto, ajustada por las partidas que la ley incluye o excluye para la determinación de la renta neta imponible, a la que se le aplica la tasa vigente del 10%.
A partir del ejercicio 2021, entró en vigor el Capítulo III de la Ley N° 6380/19 sobre Normas Especiales de Valoración de Operaciones – Precios de transferencia, en el cual se establece la obligación de realizar un estudio técnico a las entidades que realizan operaciones con sus partes vinculadas o relacionadas, en base a determinados parámetros, los cuales establecen el nacimiento de la obligación a fin de determinar el efecto en el impuesto a la renta de estas operaciones. Al 31 de diciembre de 2025 no se han determinado ajustes bajo este concepto.
La Entidad contabiliza el impuesto a la renta por el método de lo diferido (método pasivo). El mencionado método establece la determinación de activos o pasivos impositivos diferidos netos basados en las diferencias temporarias, con cargo a la línea de impuesto a la renta del estado de resultados.</t>
  </si>
  <si>
    <t>Omar Bustos - Cuentas a Pagar</t>
  </si>
  <si>
    <t>Retenciones de IVA</t>
  </si>
  <si>
    <t>Impuesto a la renta 2024</t>
  </si>
  <si>
    <t>Resultados</t>
  </si>
  <si>
    <t>Acumulados</t>
  </si>
  <si>
    <t>del ejercicio</t>
  </si>
  <si>
    <t>Transferencia a Resultados Acumulados</t>
  </si>
  <si>
    <t>COMPOSICION DE LA CARTERA DE CREDITOS AL 31/12/2025</t>
  </si>
  <si>
    <t>Pasivo no Corriente</t>
  </si>
  <si>
    <t>Utilidad Bruta</t>
  </si>
  <si>
    <t>Otros ingresos y egresos operativos</t>
  </si>
  <si>
    <t>Sub total gastos de fabricación</t>
  </si>
  <si>
    <t>Gastos de fabricación</t>
  </si>
  <si>
    <t>Resultados ordinarios antes de impuesto a la renta y participación minoritaria</t>
  </si>
  <si>
    <t>Resultado neto de actividades ordinarias</t>
  </si>
  <si>
    <t xml:space="preserve">Utilidad/(Pérdida) neta del año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</si>
</sst>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 #,##0_ ;_ * \-#,##0_ ;_ * &quot;-&quot;??_ ;_ @_ "/>
    <numFmt numFmtId="165" formatCode="dd/mm/yyyy;@"/>
    <numFmt numFmtId="166" formatCode="_(* #,##0_);_(* \(#,##0\);_(* &quot;-&quot;??_);_(@_)"/>
    <numFmt numFmtId="167" formatCode="#,###,##0"/>
    <numFmt numFmtId="168" formatCode="_(* #,##0.00_);_(* \(#,##0.00\);_(* &quot;-&quot;??_);_(@_)"/>
    <numFmt numFmtId="169" formatCode="_-* #,##0_-;\-* #,##0_-;_-* &quot;-&quot;_-;_-@_-"/>
    <numFmt numFmtId="170" formatCode="_-* #,##0.00_-;\-* #,##0.00_-;_-* &quot;-&quot;??_-;_-@_-"/>
  </numFmts>
  <fonts count="73">
    <font>
      <sz val="11"/>
      <color theme="1"/>
      <name val="Calibri"/>
      <family val="2"/>
      <scheme val="minor"/>
    </font>
    <font>
      <b/>
      <sz val="10"/>
      <name val="Arial"/>
      <family val="2"/>
    </font>
    <font>
      <sz val="10"/>
      <name val="Arial"/>
      <family val="2"/>
    </font>
    <font>
      <sz val="10"/>
      <name val="Arial Black"/>
      <family val="2"/>
    </font>
    <font>
      <b/>
      <sz val="11"/>
      <name val="Arial"/>
      <family val="2"/>
    </font>
    <font>
      <sz val="11"/>
      <name val="Arial"/>
      <family val="2"/>
    </font>
    <font>
      <b/>
      <u/>
      <sz val="10"/>
      <name val="Arial"/>
      <family val="2"/>
    </font>
    <font>
      <sz val="11"/>
      <color indexed="8"/>
      <name val="Calibri"/>
      <family val="2"/>
    </font>
    <font>
      <sz val="9"/>
      <name val="Arial"/>
      <family val="2"/>
    </font>
    <font>
      <b/>
      <sz val="9"/>
      <name val="Arial"/>
      <family val="2"/>
    </font>
    <font>
      <sz val="10"/>
      <color indexed="8"/>
      <name val="Arial"/>
      <family val="2"/>
    </font>
    <font>
      <b/>
      <sz val="8"/>
      <name val="Arial"/>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sz val="10"/>
      <color theme="0"/>
      <name val="Arial"/>
      <family val="2"/>
    </font>
    <font>
      <b/>
      <sz val="10"/>
      <color theme="1"/>
      <name val="Arial"/>
      <family val="2"/>
    </font>
    <font>
      <sz val="8"/>
      <color theme="1"/>
      <name val="Arial"/>
      <family val="2"/>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rgb="FFFF0000"/>
      <name val="Arial"/>
      <family val="2"/>
    </font>
    <font>
      <b/>
      <sz val="9"/>
      <color theme="3"/>
      <name val="Arial"/>
      <family val="2"/>
    </font>
    <font>
      <b/>
      <sz val="11"/>
      <name val="Calibri"/>
      <family val="2"/>
      <scheme val="minor"/>
    </font>
    <font>
      <b/>
      <sz val="10"/>
      <name val="Calibri"/>
      <family val="2"/>
      <scheme val="minor"/>
    </font>
    <font>
      <sz val="11"/>
      <name val="Calibri"/>
      <family val="2"/>
      <scheme val="minor"/>
    </font>
    <font>
      <sz val="10"/>
      <color rgb="FFFF0000"/>
      <name val="Arial"/>
      <family val="2"/>
    </font>
    <font>
      <b/>
      <sz val="11"/>
      <color theme="0"/>
      <name val="Arial"/>
      <family val="2"/>
    </font>
    <font>
      <i/>
      <sz val="11"/>
      <color theme="1"/>
      <name val="Arial"/>
      <family val="2"/>
    </font>
    <font>
      <sz val="11"/>
      <color theme="0"/>
      <name val="Arial"/>
      <family val="2"/>
    </font>
    <font>
      <sz val="11"/>
      <color rgb="FFFF0000"/>
      <name val="Arial"/>
      <family val="2"/>
    </font>
    <font>
      <sz val="8"/>
      <color theme="0"/>
      <name val="Arial"/>
      <family val="2"/>
    </font>
    <font>
      <sz val="9"/>
      <color rgb="FF000000"/>
      <name val="Arial"/>
      <family val="2"/>
    </font>
    <font>
      <b/>
      <sz val="9"/>
      <color rgb="FF000000"/>
      <name val="Arial"/>
      <family val="2"/>
    </font>
    <font>
      <b/>
      <sz val="11"/>
      <color theme="1"/>
      <name val="Garamond"/>
      <family val="1"/>
    </font>
    <font>
      <sz val="11"/>
      <color theme="1"/>
      <name val="Garamond"/>
      <family val="1"/>
    </font>
    <font>
      <sz val="10"/>
      <color rgb="FF000000"/>
      <name val="Arial"/>
      <family val="2"/>
    </font>
    <font>
      <sz val="9"/>
      <color theme="1"/>
      <name val="Calibri"/>
      <family val="2"/>
      <scheme val="minor"/>
    </font>
    <font>
      <sz val="10"/>
      <color theme="1"/>
      <name val="Calibri"/>
      <family val="2"/>
      <scheme val="minor"/>
    </font>
    <font>
      <b/>
      <sz val="9"/>
      <color rgb="FFFFFFFF"/>
      <name val="Arial"/>
      <family val="2"/>
    </font>
    <font>
      <b/>
      <sz val="10"/>
      <color theme="0"/>
      <name val="Arial"/>
      <family val="2"/>
    </font>
    <font>
      <b/>
      <sz val="11"/>
      <color rgb="FF000000"/>
      <name val="Calibri"/>
      <family val="2"/>
      <scheme val="minor"/>
    </font>
    <font>
      <b/>
      <sz val="10"/>
      <color rgb="FF000000"/>
      <name val="Arial"/>
      <family val="2"/>
    </font>
    <font>
      <sz val="10"/>
      <color rgb="FF000000"/>
      <name val="Calibri"/>
      <family val="2"/>
      <scheme val="minor"/>
    </font>
    <font>
      <b/>
      <sz val="11"/>
      <color theme="1"/>
      <name val="Arial"/>
      <family val="2"/>
    </font>
    <font>
      <sz val="10"/>
      <color theme="0"/>
      <name val="Arial Black"/>
      <family val="2"/>
    </font>
    <font>
      <b/>
      <sz val="11"/>
      <color theme="0"/>
      <name val="Arial Black"/>
      <family val="2"/>
    </font>
    <font>
      <b/>
      <sz val="10"/>
      <color rgb="FFFFFFFF"/>
      <name val="Arian"/>
    </font>
    <font>
      <b/>
      <sz val="10"/>
      <color rgb="FFFFFFFF"/>
      <name val="Arial"/>
      <family val="2"/>
    </font>
    <font>
      <u/>
      <sz val="10"/>
      <color theme="10"/>
      <name val="Arial"/>
      <family val="2"/>
    </font>
    <font>
      <b/>
      <sz val="12"/>
      <color theme="0"/>
      <name val="Arial"/>
      <family val="2"/>
    </font>
    <font>
      <b/>
      <u/>
      <sz val="10"/>
      <color theme="1"/>
      <name val="Arial"/>
      <family val="2"/>
    </font>
    <font>
      <sz val="9"/>
      <color theme="1"/>
      <name val="Book Antiqua"/>
      <family val="1"/>
    </font>
    <font>
      <sz val="9"/>
      <color theme="4"/>
      <name val="Book Antiqua"/>
      <family val="1"/>
    </font>
    <font>
      <i/>
      <sz val="9"/>
      <color rgb="FF000000"/>
      <name val="Arial"/>
      <family val="2"/>
    </font>
    <font>
      <i/>
      <sz val="10"/>
      <color theme="1"/>
      <name val="Arial"/>
      <family val="2"/>
    </font>
    <font>
      <i/>
      <sz val="9"/>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0"/>
      <color theme="0"/>
      <name val="Calibri"/>
      <family val="2"/>
      <scheme val="minor"/>
    </font>
    <font>
      <b/>
      <sz val="14"/>
      <color theme="1"/>
      <name val="Calibri"/>
      <family val="2"/>
      <scheme val="minor"/>
    </font>
    <font>
      <sz val="9"/>
      <name val="Calibri"/>
      <family val="2"/>
      <scheme val="minor"/>
    </font>
    <font>
      <b/>
      <sz val="10"/>
      <color rgb="FF000000"/>
      <name val="Garamond"/>
      <family val="1"/>
    </font>
    <font>
      <sz val="10"/>
      <color rgb="FF000000"/>
      <name val="Garamond"/>
      <family val="1"/>
    </font>
  </fonts>
  <fills count="8">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0"/>
        <bgColor rgb="FF000000"/>
      </patternFill>
    </fill>
    <fill>
      <patternFill patternType="solid">
        <fgColor theme="4" tint="-0.249977111117893"/>
        <bgColor indexed="64"/>
      </patternFill>
    </fill>
    <fill>
      <patternFill patternType="solid">
        <fgColor rgb="FFA6A6A6"/>
        <bgColor rgb="FF000000"/>
      </patternFill>
    </fill>
    <fill>
      <patternFill patternType="solid">
        <fgColor rgb="FFFFC000"/>
        <bgColor indexed="64"/>
      </patternFill>
    </fill>
  </fills>
  <borders count="31">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right style="thin">
        <color indexed="64"/>
      </right>
      <top/>
      <bottom/>
      <diagonal/>
    </border>
    <border>
      <left style="thin">
        <color indexed="64"/>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s>
  <cellStyleXfs count="91">
    <xf numFmtId="0" fontId="0" fillId="0" borderId="0"/>
    <xf numFmtId="168" fontId="2"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169" fontId="2" fillId="0" borderId="0" applyFont="0" applyFill="0" applyBorder="0" applyAlignment="0" applyProtection="0"/>
    <xf numFmtId="168" fontId="12" fillId="0" borderId="0" applyFont="0" applyFill="0" applyBorder="0" applyAlignment="0" applyProtection="0"/>
    <xf numFmtId="168" fontId="2"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70" fontId="12" fillId="0" borderId="0" applyFont="0" applyFill="0" applyBorder="0" applyAlignment="0" applyProtection="0"/>
    <xf numFmtId="168" fontId="2" fillId="0" borderId="0" applyFont="0" applyFill="0" applyBorder="0" applyAlignment="0" applyProtection="0"/>
    <xf numFmtId="168" fontId="12" fillId="0" borderId="0" applyFont="0" applyFill="0" applyBorder="0" applyAlignment="0" applyProtection="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2" fillId="0" borderId="0"/>
    <xf numFmtId="0" fontId="2" fillId="0" borderId="0"/>
    <xf numFmtId="0" fontId="2" fillId="0" borderId="0"/>
    <xf numFmtId="0" fontId="2" fillId="0" borderId="0"/>
    <xf numFmtId="0" fontId="12" fillId="0" borderId="0"/>
    <xf numFmtId="0" fontId="12" fillId="0" borderId="0"/>
    <xf numFmtId="0" fontId="2" fillId="0" borderId="0" applyNumberFormat="0" applyFill="0" applyBorder="0" applyAlignment="0" applyProtection="0"/>
    <xf numFmtId="0" fontId="15" fillId="0" borderId="0"/>
    <xf numFmtId="0" fontId="2" fillId="0" borderId="0" applyNumberFormat="0" applyFill="0" applyBorder="0" applyAlignment="0" applyProtection="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cellStyleXfs>
  <cellXfs count="575">
    <xf numFmtId="0" fontId="0" fillId="0" borderId="0" xfId="0"/>
    <xf numFmtId="0" fontId="18" fillId="0" borderId="0" xfId="0" applyFont="1"/>
    <xf numFmtId="0" fontId="19" fillId="0" borderId="0" xfId="0" applyFont="1"/>
    <xf numFmtId="0" fontId="18" fillId="0" borderId="0" xfId="0" applyFont="1" applyAlignment="1">
      <alignment vertical="center"/>
    </xf>
    <xf numFmtId="0" fontId="20" fillId="0" borderId="0" xfId="0" applyFont="1" applyAlignment="1">
      <alignment vertical="center"/>
    </xf>
    <xf numFmtId="0" fontId="21" fillId="0" borderId="0" xfId="0" applyFont="1"/>
    <xf numFmtId="0" fontId="22" fillId="0" borderId="0" xfId="0" applyFont="1"/>
    <xf numFmtId="0" fontId="14" fillId="3" borderId="0" xfId="2" applyFill="1" applyAlignment="1">
      <alignment horizontal="center" vertical="center"/>
    </xf>
    <xf numFmtId="0" fontId="21" fillId="3" borderId="0" xfId="0" applyFont="1" applyFill="1"/>
    <xf numFmtId="0" fontId="23" fillId="0" borderId="0" xfId="0" applyFont="1"/>
    <xf numFmtId="41" fontId="21" fillId="0" borderId="0" xfId="0" applyNumberFormat="1" applyFont="1"/>
    <xf numFmtId="0" fontId="24" fillId="0" borderId="0" xfId="0" applyFont="1"/>
    <xf numFmtId="0" fontId="24" fillId="3" borderId="0" xfId="0" applyFont="1" applyFill="1"/>
    <xf numFmtId="0" fontId="25" fillId="3" borderId="0" xfId="0" applyFont="1" applyFill="1" applyAlignment="1">
      <alignment horizontal="center" vertical="center"/>
    </xf>
    <xf numFmtId="0" fontId="1" fillId="0" borderId="0" xfId="0" applyFont="1"/>
    <xf numFmtId="0" fontId="18" fillId="3" borderId="0" xfId="0" applyFont="1" applyFill="1" applyAlignment="1">
      <alignment horizontal="center" vertical="center"/>
    </xf>
    <xf numFmtId="164" fontId="18" fillId="0" borderId="0" xfId="4" applyNumberFormat="1" applyFont="1" applyFill="1"/>
    <xf numFmtId="0" fontId="14" fillId="0" borderId="0" xfId="2" applyAlignment="1">
      <alignment horizontal="center"/>
    </xf>
    <xf numFmtId="41" fontId="18" fillId="0" borderId="0" xfId="5" applyFont="1" applyFill="1"/>
    <xf numFmtId="164" fontId="24" fillId="0" borderId="0" xfId="0" applyNumberFormat="1" applyFont="1"/>
    <xf numFmtId="164" fontId="1" fillId="0" borderId="1" xfId="4" applyNumberFormat="1" applyFont="1" applyFill="1" applyBorder="1"/>
    <xf numFmtId="164" fontId="2" fillId="0" borderId="0" xfId="4" applyNumberFormat="1" applyFont="1" applyFill="1"/>
    <xf numFmtId="0" fontId="26" fillId="3" borderId="0" xfId="0" applyFont="1" applyFill="1" applyAlignment="1">
      <alignment horizontal="center" vertical="center"/>
    </xf>
    <xf numFmtId="165" fontId="27" fillId="3" borderId="0" xfId="4" applyNumberFormat="1" applyFont="1" applyFill="1" applyAlignment="1">
      <alignment horizontal="center"/>
    </xf>
    <xf numFmtId="165" fontId="27" fillId="3" borderId="0" xfId="4" applyNumberFormat="1" applyFont="1" applyFill="1" applyBorder="1" applyAlignment="1">
      <alignment horizontal="center"/>
    </xf>
    <xf numFmtId="164" fontId="18" fillId="0" borderId="0" xfId="0" applyNumberFormat="1" applyFont="1"/>
    <xf numFmtId="164" fontId="18" fillId="3" borderId="0" xfId="0" applyNumberFormat="1" applyFont="1" applyFill="1" applyAlignment="1">
      <alignment horizontal="center" vertical="center"/>
    </xf>
    <xf numFmtId="0" fontId="1" fillId="3" borderId="0" xfId="0" applyFont="1" applyFill="1" applyAlignment="1">
      <alignment horizontal="center" vertical="center"/>
    </xf>
    <xf numFmtId="41" fontId="20" fillId="0" borderId="1" xfId="5" applyFont="1" applyFill="1" applyBorder="1"/>
    <xf numFmtId="0" fontId="3" fillId="3" borderId="0" xfId="0" applyFont="1" applyFill="1" applyAlignment="1">
      <alignment horizontal="center" vertical="center"/>
    </xf>
    <xf numFmtId="164" fontId="28" fillId="0" borderId="0" xfId="0" applyNumberFormat="1" applyFont="1"/>
    <xf numFmtId="0" fontId="29" fillId="0" borderId="0" xfId="0" applyFont="1"/>
    <xf numFmtId="0" fontId="24" fillId="3" borderId="0" xfId="0" applyFont="1" applyFill="1" applyAlignment="1">
      <alignment horizontal="center" vertical="center"/>
    </xf>
    <xf numFmtId="3" fontId="18" fillId="0" borderId="0" xfId="0" applyNumberFormat="1" applyFont="1" applyAlignment="1">
      <alignment horizontal="center"/>
    </xf>
    <xf numFmtId="0" fontId="14" fillId="3" borderId="0" xfId="2" applyFill="1" applyAlignment="1">
      <alignment horizontal="right" vertical="center"/>
    </xf>
    <xf numFmtId="3" fontId="1" fillId="0" borderId="0" xfId="0" applyNumberFormat="1" applyFont="1" applyAlignment="1">
      <alignment horizontal="center"/>
    </xf>
    <xf numFmtId="43" fontId="18" fillId="0" borderId="0" xfId="4" applyFont="1" applyFill="1"/>
    <xf numFmtId="43" fontId="18" fillId="3" borderId="0" xfId="4" applyFont="1" applyFill="1" applyAlignment="1">
      <alignment horizontal="center" vertical="center"/>
    </xf>
    <xf numFmtId="3" fontId="18" fillId="0" borderId="0" xfId="4" applyNumberFormat="1" applyFont="1" applyFill="1" applyAlignment="1">
      <alignment horizontal="center"/>
    </xf>
    <xf numFmtId="0" fontId="20" fillId="0" borderId="0" xfId="0" applyFont="1"/>
    <xf numFmtId="0" fontId="30" fillId="0" borderId="0" xfId="0" applyFont="1"/>
    <xf numFmtId="0" fontId="31" fillId="0" borderId="0" xfId="0" applyFont="1"/>
    <xf numFmtId="0" fontId="32" fillId="0" borderId="0" xfId="0" applyFont="1"/>
    <xf numFmtId="3" fontId="18" fillId="0" borderId="2" xfId="4" applyNumberFormat="1" applyFont="1" applyFill="1" applyBorder="1" applyAlignment="1">
      <alignment horizontal="center"/>
    </xf>
    <xf numFmtId="0" fontId="30" fillId="0" borderId="0" xfId="0" applyFont="1" applyAlignment="1">
      <alignment wrapText="1"/>
    </xf>
    <xf numFmtId="3" fontId="1" fillId="0" borderId="0" xfId="4" applyNumberFormat="1" applyFont="1" applyFill="1" applyBorder="1" applyAlignment="1">
      <alignment horizontal="center"/>
    </xf>
    <xf numFmtId="0" fontId="18" fillId="0" borderId="0" xfId="0" applyFont="1" applyAlignment="1">
      <alignment horizontal="center"/>
    </xf>
    <xf numFmtId="164" fontId="18" fillId="0" borderId="0" xfId="4" applyNumberFormat="1" applyFont="1"/>
    <xf numFmtId="0" fontId="4" fillId="0" borderId="0" xfId="0" applyFont="1"/>
    <xf numFmtId="0" fontId="22" fillId="0" borderId="0" xfId="0" applyFont="1" applyAlignment="1">
      <alignment horizontal="center"/>
    </xf>
    <xf numFmtId="0" fontId="2" fillId="0" borderId="0" xfId="0" applyFont="1"/>
    <xf numFmtId="164" fontId="19" fillId="0" borderId="0" xfId="4" applyNumberFormat="1" applyFont="1"/>
    <xf numFmtId="166" fontId="2" fillId="0" borderId="0" xfId="4" applyNumberFormat="1" applyFont="1" applyFill="1"/>
    <xf numFmtId="164" fontId="1" fillId="0" borderId="0" xfId="4" applyNumberFormat="1" applyFont="1"/>
    <xf numFmtId="164" fontId="33" fillId="0" borderId="0" xfId="4" applyNumberFormat="1" applyFont="1"/>
    <xf numFmtId="167" fontId="18" fillId="0" borderId="0" xfId="0" applyNumberFormat="1" applyFont="1" applyAlignment="1">
      <alignment horizontal="right"/>
    </xf>
    <xf numFmtId="164" fontId="22" fillId="0" borderId="0" xfId="4" applyNumberFormat="1" applyFont="1"/>
    <xf numFmtId="0" fontId="5" fillId="0" borderId="0" xfId="0" applyFont="1"/>
    <xf numFmtId="164" fontId="5" fillId="0" borderId="0" xfId="4" applyNumberFormat="1" applyFont="1"/>
    <xf numFmtId="0" fontId="5" fillId="0" borderId="0" xfId="0" applyFont="1" applyAlignment="1">
      <alignment horizontal="center"/>
    </xf>
    <xf numFmtId="164" fontId="22" fillId="0" borderId="0" xfId="4" applyNumberFormat="1" applyFont="1" applyAlignment="1">
      <alignment horizontal="center"/>
    </xf>
    <xf numFmtId="3" fontId="22" fillId="0" borderId="0" xfId="5" applyNumberFormat="1" applyFont="1"/>
    <xf numFmtId="3" fontId="18" fillId="0" borderId="0" xfId="5" applyNumberFormat="1" applyFont="1"/>
    <xf numFmtId="166" fontId="22" fillId="0" borderId="0" xfId="4" applyNumberFormat="1" applyFont="1" applyBorder="1"/>
    <xf numFmtId="166" fontId="22" fillId="0" borderId="0" xfId="4" applyNumberFormat="1" applyFont="1"/>
    <xf numFmtId="0" fontId="34" fillId="0" borderId="0" xfId="0" applyFont="1"/>
    <xf numFmtId="166" fontId="34" fillId="0" borderId="0" xfId="4" applyNumberFormat="1" applyFont="1" applyFill="1" applyBorder="1"/>
    <xf numFmtId="0" fontId="35" fillId="0" borderId="0" xfId="0" applyFont="1"/>
    <xf numFmtId="164" fontId="36" fillId="0" borderId="0" xfId="4" applyNumberFormat="1" applyFont="1"/>
    <xf numFmtId="164" fontId="37" fillId="0" borderId="0" xfId="4" applyNumberFormat="1" applyFont="1"/>
    <xf numFmtId="0" fontId="14" fillId="0" borderId="0" xfId="2" applyAlignment="1">
      <alignment horizontal="right"/>
    </xf>
    <xf numFmtId="0" fontId="20" fillId="0" borderId="0" xfId="0" applyFont="1" applyAlignment="1">
      <alignment horizontal="left" vertical="center"/>
    </xf>
    <xf numFmtId="0" fontId="38" fillId="0" borderId="0" xfId="0" applyFont="1" applyAlignment="1">
      <alignment horizontal="justify" vertical="justify" wrapText="1"/>
    </xf>
    <xf numFmtId="0" fontId="38" fillId="0" borderId="5" xfId="0" applyFont="1" applyBorder="1" applyAlignment="1">
      <alignment horizontal="justify" vertical="justify" wrapText="1"/>
    </xf>
    <xf numFmtId="0" fontId="21" fillId="0" borderId="6" xfId="0" applyFont="1" applyBorder="1" applyAlignment="1">
      <alignment horizontal="justify" wrapText="1"/>
    </xf>
    <xf numFmtId="0" fontId="21" fillId="0" borderId="0" xfId="0" applyFont="1" applyAlignment="1">
      <alignment horizontal="justify" wrapText="1"/>
    </xf>
    <xf numFmtId="0" fontId="21" fillId="0" borderId="5" xfId="0" applyFont="1" applyBorder="1" applyAlignment="1">
      <alignment horizontal="justify" wrapText="1"/>
    </xf>
    <xf numFmtId="0" fontId="21" fillId="0" borderId="6" xfId="0" applyFont="1" applyBorder="1" applyAlignment="1">
      <alignment horizontal="justify" vertical="justify" wrapText="1"/>
    </xf>
    <xf numFmtId="0" fontId="21" fillId="0" borderId="0" xfId="0" applyFont="1" applyAlignment="1">
      <alignment horizontal="justify" vertical="justify" wrapText="1"/>
    </xf>
    <xf numFmtId="0" fontId="21" fillId="0" borderId="5" xfId="0" applyFont="1" applyBorder="1" applyAlignment="1">
      <alignment horizontal="justify" vertical="justify" wrapText="1"/>
    </xf>
    <xf numFmtId="0" fontId="18" fillId="0" borderId="6" xfId="0" applyFont="1" applyBorder="1"/>
    <xf numFmtId="0" fontId="18" fillId="0" borderId="5" xfId="0" applyFont="1" applyBorder="1"/>
    <xf numFmtId="0" fontId="39" fillId="0" borderId="6" xfId="0" applyFont="1" applyBorder="1" applyAlignment="1">
      <alignment horizontal="left" vertical="top" wrapText="1"/>
    </xf>
    <xf numFmtId="0" fontId="39" fillId="0" borderId="0" xfId="0" applyFont="1" applyAlignment="1">
      <alignment horizontal="left" vertical="top" wrapText="1"/>
    </xf>
    <xf numFmtId="0" fontId="39" fillId="0" borderId="5" xfId="0" applyFont="1" applyBorder="1" applyAlignment="1">
      <alignment horizontal="left" vertical="top" wrapText="1"/>
    </xf>
    <xf numFmtId="0" fontId="24" fillId="0" borderId="6" xfId="0" applyFont="1" applyBorder="1" applyAlignment="1">
      <alignment horizontal="justify" vertical="justify" wrapText="1"/>
    </xf>
    <xf numFmtId="0" fontId="24" fillId="0" borderId="0" xfId="0" applyFont="1" applyAlignment="1">
      <alignment horizontal="justify" vertical="justify" wrapText="1"/>
    </xf>
    <xf numFmtId="0" fontId="24" fillId="0" borderId="5" xfId="0" applyFont="1" applyBorder="1" applyAlignment="1">
      <alignment horizontal="justify" vertical="justify" wrapText="1"/>
    </xf>
    <xf numFmtId="0" fontId="40" fillId="0" borderId="7" xfId="0" applyFont="1" applyBorder="1" applyAlignment="1">
      <alignment horizontal="center"/>
    </xf>
    <xf numFmtId="0" fontId="39" fillId="0" borderId="0" xfId="0" applyFont="1" applyAlignment="1">
      <alignment horizontal="right"/>
    </xf>
    <xf numFmtId="4" fontId="39" fillId="0" borderId="0" xfId="0" applyNumberFormat="1" applyFont="1" applyAlignment="1">
      <alignment horizontal="center"/>
    </xf>
    <xf numFmtId="0" fontId="24" fillId="0" borderId="6" xfId="0" applyFont="1" applyBorder="1" applyAlignment="1">
      <alignment horizontal="left" vertical="justify" wrapText="1"/>
    </xf>
    <xf numFmtId="0" fontId="24" fillId="0" borderId="0" xfId="0" applyFont="1" applyAlignment="1">
      <alignment horizontal="left" vertical="justify" wrapText="1"/>
    </xf>
    <xf numFmtId="0" fontId="24" fillId="0" borderId="5" xfId="0" applyFont="1" applyBorder="1" applyAlignment="1">
      <alignment horizontal="left" vertical="justify" wrapText="1"/>
    </xf>
    <xf numFmtId="0" fontId="18" fillId="0" borderId="6" xfId="0" applyFont="1" applyBorder="1" applyAlignment="1">
      <alignment horizontal="left" vertical="justify" wrapText="1"/>
    </xf>
    <xf numFmtId="0" fontId="18" fillId="0" borderId="0" xfId="0" applyFont="1" applyAlignment="1">
      <alignment horizontal="left" vertical="justify" wrapText="1"/>
    </xf>
    <xf numFmtId="0" fontId="18" fillId="0" borderId="5" xfId="0" applyFont="1" applyBorder="1" applyAlignment="1">
      <alignment horizontal="left" vertical="justify" wrapText="1"/>
    </xf>
    <xf numFmtId="0" fontId="18" fillId="0" borderId="6" xfId="0" applyFont="1" applyBorder="1" applyAlignment="1">
      <alignment horizontal="justify" vertical="justify" wrapText="1"/>
    </xf>
    <xf numFmtId="0" fontId="18" fillId="0" borderId="0" xfId="0" applyFont="1" applyAlignment="1">
      <alignment horizontal="justify" vertical="justify" wrapText="1"/>
    </xf>
    <xf numFmtId="0" fontId="18" fillId="0" borderId="5" xfId="0" applyFont="1" applyBorder="1" applyAlignment="1">
      <alignment horizontal="justify" vertical="justify" wrapText="1"/>
    </xf>
    <xf numFmtId="0" fontId="41" fillId="0" borderId="8" xfId="0" applyFont="1" applyBorder="1" applyAlignment="1">
      <alignment horizontal="center" vertical="top" wrapText="1"/>
    </xf>
    <xf numFmtId="0" fontId="24" fillId="0" borderId="6" xfId="0" applyFont="1" applyBorder="1" applyAlignment="1">
      <alignment vertical="justify" wrapText="1"/>
    </xf>
    <xf numFmtId="0" fontId="42" fillId="0" borderId="9" xfId="0" applyFont="1" applyBorder="1" applyAlignment="1">
      <alignment horizontal="center" vertical="top" wrapText="1"/>
    </xf>
    <xf numFmtId="0" fontId="24" fillId="0" borderId="0" xfId="0" applyFont="1" applyAlignment="1">
      <alignment vertical="justify" wrapText="1"/>
    </xf>
    <xf numFmtId="0" fontId="24" fillId="0" borderId="5" xfId="0" applyFont="1" applyBorder="1" applyAlignment="1">
      <alignment vertical="justify" wrapText="1"/>
    </xf>
    <xf numFmtId="0" fontId="43" fillId="0" borderId="0" xfId="0" applyFont="1" applyAlignment="1">
      <alignment vertical="center"/>
    </xf>
    <xf numFmtId="0" fontId="1" fillId="3" borderId="0" xfId="33" applyFont="1" applyFill="1" applyBorder="1" applyAlignment="1">
      <alignment horizontal="left"/>
    </xf>
    <xf numFmtId="0" fontId="6" fillId="3" borderId="0" xfId="33" applyFont="1" applyFill="1" applyBorder="1" applyAlignment="1">
      <alignment horizontal="center"/>
    </xf>
    <xf numFmtId="0" fontId="2" fillId="3" borderId="10" xfId="35" applyFill="1" applyBorder="1"/>
    <xf numFmtId="3" fontId="2" fillId="3" borderId="10" xfId="35" applyNumberFormat="1" applyFill="1" applyBorder="1"/>
    <xf numFmtId="0" fontId="18" fillId="3" borderId="10" xfId="0" applyFont="1" applyFill="1" applyBorder="1"/>
    <xf numFmtId="0" fontId="1" fillId="3" borderId="10" xfId="35" applyFont="1" applyFill="1" applyBorder="1"/>
    <xf numFmtId="164" fontId="1" fillId="3" borderId="11" xfId="9" applyNumberFormat="1" applyFont="1" applyFill="1" applyBorder="1"/>
    <xf numFmtId="0" fontId="44" fillId="3" borderId="0" xfId="0" applyFont="1" applyFill="1"/>
    <xf numFmtId="0" fontId="45" fillId="3" borderId="0" xfId="0" applyFont="1" applyFill="1"/>
    <xf numFmtId="0" fontId="20" fillId="3" borderId="0" xfId="0" applyFont="1" applyFill="1"/>
    <xf numFmtId="0" fontId="18" fillId="3" borderId="0" xfId="0" applyFont="1" applyFill="1"/>
    <xf numFmtId="0" fontId="1" fillId="3" borderId="0" xfId="28" applyFont="1" applyFill="1" applyAlignment="1">
      <alignment horizontal="left"/>
    </xf>
    <xf numFmtId="3" fontId="18" fillId="3" borderId="10" xfId="0" applyNumberFormat="1" applyFont="1" applyFill="1" applyBorder="1"/>
    <xf numFmtId="3" fontId="2" fillId="3" borderId="10" xfId="28" quotePrefix="1" applyNumberFormat="1" applyFill="1" applyBorder="1" applyAlignment="1">
      <alignment horizontal="right"/>
    </xf>
    <xf numFmtId="0" fontId="20" fillId="3" borderId="10" xfId="0" applyFont="1" applyFill="1" applyBorder="1"/>
    <xf numFmtId="166" fontId="1" fillId="3" borderId="11" xfId="4" applyNumberFormat="1" applyFont="1" applyFill="1" applyBorder="1"/>
    <xf numFmtId="0" fontId="18" fillId="3" borderId="12" xfId="0" applyFont="1" applyFill="1" applyBorder="1"/>
    <xf numFmtId="0" fontId="20" fillId="3" borderId="13" xfId="0" applyFont="1" applyFill="1" applyBorder="1"/>
    <xf numFmtId="0" fontId="1" fillId="3" borderId="14" xfId="28" applyFont="1" applyFill="1" applyBorder="1" applyAlignment="1">
      <alignment horizontal="left"/>
    </xf>
    <xf numFmtId="166" fontId="2" fillId="3" borderId="10" xfId="7" applyNumberFormat="1" applyFont="1" applyFill="1" applyBorder="1"/>
    <xf numFmtId="166" fontId="1" fillId="3" borderId="0" xfId="4" applyNumberFormat="1" applyFont="1" applyFill="1" applyBorder="1"/>
    <xf numFmtId="164" fontId="1" fillId="3" borderId="0" xfId="11" applyNumberFormat="1" applyFont="1" applyFill="1" applyBorder="1"/>
    <xf numFmtId="3" fontId="1" fillId="3" borderId="11" xfId="4" applyNumberFormat="1" applyFont="1" applyFill="1" applyBorder="1"/>
    <xf numFmtId="0" fontId="2" fillId="3" borderId="10" xfId="28" applyFill="1" applyBorder="1" applyAlignment="1">
      <alignment horizontal="left"/>
    </xf>
    <xf numFmtId="166" fontId="2" fillId="3" borderId="10" xfId="4" applyNumberFormat="1" applyFont="1" applyFill="1" applyBorder="1"/>
    <xf numFmtId="164" fontId="1" fillId="3" borderId="11" xfId="11" applyNumberFormat="1" applyFont="1" applyFill="1" applyBorder="1"/>
    <xf numFmtId="41" fontId="1" fillId="3" borderId="11" xfId="5" applyFont="1" applyFill="1" applyBorder="1"/>
    <xf numFmtId="0" fontId="0" fillId="2" borderId="0" xfId="0" applyFill="1"/>
    <xf numFmtId="0" fontId="14" fillId="2" borderId="0" xfId="2" applyFill="1"/>
    <xf numFmtId="0" fontId="8" fillId="4" borderId="28" xfId="16" applyFont="1" applyFill="1" applyBorder="1" applyAlignment="1">
      <alignment vertical="center"/>
    </xf>
    <xf numFmtId="0" fontId="8" fillId="2" borderId="0" xfId="16" applyFont="1" applyFill="1"/>
    <xf numFmtId="0" fontId="0" fillId="3" borderId="0" xfId="0" applyFill="1"/>
    <xf numFmtId="0" fontId="46" fillId="4" borderId="28" xfId="16" applyFont="1" applyFill="1" applyBorder="1" applyAlignment="1">
      <alignment vertical="center"/>
    </xf>
    <xf numFmtId="0" fontId="0" fillId="5" borderId="0" xfId="0" applyFill="1"/>
    <xf numFmtId="0" fontId="46" fillId="0" borderId="10" xfId="16" applyFont="1" applyBorder="1" applyAlignment="1">
      <alignment horizontal="center" vertical="center"/>
    </xf>
    <xf numFmtId="0" fontId="9" fillId="0" borderId="10" xfId="16" applyFont="1" applyBorder="1" applyAlignment="1">
      <alignment horizontal="center" vertical="center" wrapText="1"/>
    </xf>
    <xf numFmtId="0" fontId="46" fillId="0" borderId="10" xfId="16" applyFont="1" applyBorder="1" applyAlignment="1">
      <alignment horizontal="center" vertical="center" wrapText="1"/>
    </xf>
    <xf numFmtId="0" fontId="8" fillId="2" borderId="6" xfId="16" applyFont="1" applyFill="1" applyBorder="1"/>
    <xf numFmtId="166" fontId="9" fillId="2" borderId="13" xfId="12" applyNumberFormat="1" applyFont="1" applyFill="1" applyBorder="1" applyAlignment="1">
      <alignment horizontal="center"/>
    </xf>
    <xf numFmtId="3" fontId="9" fillId="2" borderId="6" xfId="12" applyNumberFormat="1" applyFont="1" applyFill="1" applyBorder="1" applyAlignment="1">
      <alignment horizontal="right"/>
    </xf>
    <xf numFmtId="166" fontId="8" fillId="2" borderId="13" xfId="12" applyNumberFormat="1" applyFont="1" applyFill="1" applyBorder="1"/>
    <xf numFmtId="166" fontId="8" fillId="2" borderId="5" xfId="12" applyNumberFormat="1" applyFont="1" applyFill="1" applyBorder="1"/>
    <xf numFmtId="166" fontId="9" fillId="2" borderId="5" xfId="12" applyNumberFormat="1" applyFont="1" applyFill="1" applyBorder="1"/>
    <xf numFmtId="3" fontId="9" fillId="2" borderId="12" xfId="12" applyNumberFormat="1" applyFont="1" applyFill="1" applyBorder="1" applyAlignment="1">
      <alignment horizontal="center"/>
    </xf>
    <xf numFmtId="3" fontId="9" fillId="2" borderId="6" xfId="12" applyNumberFormat="1" applyFont="1" applyFill="1" applyBorder="1"/>
    <xf numFmtId="3" fontId="9" fillId="2" borderId="13" xfId="12" applyNumberFormat="1" applyFont="1" applyFill="1" applyBorder="1" applyAlignment="1">
      <alignment horizontal="center"/>
    </xf>
    <xf numFmtId="4" fontId="9" fillId="2" borderId="13" xfId="12" applyNumberFormat="1" applyFont="1" applyFill="1" applyBorder="1" applyAlignment="1">
      <alignment horizontal="center"/>
    </xf>
    <xf numFmtId="0" fontId="9" fillId="6" borderId="10" xfId="16" applyFont="1" applyFill="1" applyBorder="1" applyAlignment="1">
      <alignment horizontal="left"/>
    </xf>
    <xf numFmtId="166" fontId="9" fillId="6" borderId="10" xfId="12" applyNumberFormat="1" applyFont="1" applyFill="1" applyBorder="1"/>
    <xf numFmtId="0" fontId="17" fillId="0" borderId="0" xfId="0" applyFont="1"/>
    <xf numFmtId="0" fontId="0" fillId="0" borderId="10" xfId="0" applyBorder="1"/>
    <xf numFmtId="3" fontId="2" fillId="3" borderId="10" xfId="4" applyNumberFormat="1" applyFont="1" applyFill="1" applyBorder="1"/>
    <xf numFmtId="166" fontId="2" fillId="3" borderId="0" xfId="4" applyNumberFormat="1" applyFont="1" applyFill="1" applyBorder="1"/>
    <xf numFmtId="0" fontId="14" fillId="2" borderId="0" xfId="2" applyFill="1" applyAlignment="1">
      <alignment horizontal="right"/>
    </xf>
    <xf numFmtId="0" fontId="47" fillId="3" borderId="0" xfId="0" applyFont="1" applyFill="1" applyAlignment="1">
      <alignment horizontal="left" vertical="center"/>
    </xf>
    <xf numFmtId="0" fontId="17" fillId="2" borderId="0" xfId="0" applyFont="1" applyFill="1" applyAlignment="1">
      <alignment horizontal="center" vertical="center"/>
    </xf>
    <xf numFmtId="0" fontId="0" fillId="2" borderId="10" xfId="0" applyFill="1" applyBorder="1"/>
    <xf numFmtId="3" fontId="0" fillId="2" borderId="10" xfId="0" applyNumberFormat="1" applyFill="1" applyBorder="1"/>
    <xf numFmtId="0" fontId="17" fillId="2" borderId="10" xfId="0" applyFont="1" applyFill="1" applyBorder="1"/>
    <xf numFmtId="3" fontId="17" fillId="2" borderId="11" xfId="5" applyNumberFormat="1" applyFont="1" applyFill="1" applyBorder="1"/>
    <xf numFmtId="0" fontId="2" fillId="3" borderId="10" xfId="0" applyFont="1" applyFill="1" applyBorder="1"/>
    <xf numFmtId="0" fontId="1" fillId="3" borderId="0" xfId="29" applyFont="1" applyFill="1"/>
    <xf numFmtId="0" fontId="0" fillId="0" borderId="12" xfId="0" applyBorder="1"/>
    <xf numFmtId="0" fontId="17" fillId="0" borderId="13" xfId="0" applyFont="1" applyBorder="1"/>
    <xf numFmtId="0" fontId="17" fillId="0" borderId="14" xfId="0" applyFont="1" applyBorder="1"/>
    <xf numFmtId="166" fontId="1" fillId="3" borderId="11" xfId="4" applyNumberFormat="1" applyFont="1" applyFill="1" applyBorder="1" applyAlignment="1">
      <alignment horizontal="center"/>
    </xf>
    <xf numFmtId="0" fontId="47" fillId="0" borderId="0" xfId="0" applyFont="1" applyAlignment="1">
      <alignment vertical="center"/>
    </xf>
    <xf numFmtId="0" fontId="0" fillId="0" borderId="0" xfId="0" applyAlignment="1">
      <alignment horizontal="left" wrapText="1"/>
    </xf>
    <xf numFmtId="0" fontId="0" fillId="0" borderId="2" xfId="0" applyBorder="1" applyAlignment="1">
      <alignment horizontal="left" wrapText="1"/>
    </xf>
    <xf numFmtId="0" fontId="15" fillId="0" borderId="10" xfId="0" applyFont="1" applyBorder="1" applyAlignment="1">
      <alignment vertical="center"/>
    </xf>
    <xf numFmtId="0" fontId="15" fillId="0" borderId="10" xfId="0" applyFont="1" applyBorder="1" applyAlignment="1">
      <alignment horizontal="center" vertical="center"/>
    </xf>
    <xf numFmtId="10" fontId="15" fillId="0" borderId="10" xfId="0" applyNumberFormat="1" applyFont="1" applyBorder="1" applyAlignment="1">
      <alignment horizontal="center" vertical="center"/>
    </xf>
    <xf numFmtId="3" fontId="15" fillId="0" borderId="10" xfId="0" applyNumberFormat="1" applyFont="1" applyBorder="1" applyAlignment="1">
      <alignment horizontal="right" vertical="center"/>
    </xf>
    <xf numFmtId="3" fontId="15" fillId="0" borderId="10" xfId="0" applyNumberFormat="1" applyFont="1" applyBorder="1" applyAlignment="1">
      <alignment horizontal="center" vertical="center"/>
    </xf>
    <xf numFmtId="0" fontId="48" fillId="0" borderId="10" xfId="0" applyFont="1" applyBorder="1" applyAlignment="1">
      <alignment vertical="center"/>
    </xf>
    <xf numFmtId="3" fontId="48" fillId="0" borderId="11" xfId="0" applyNumberFormat="1" applyFont="1" applyBorder="1" applyAlignment="1">
      <alignment horizontal="center" vertical="center"/>
    </xf>
    <xf numFmtId="9" fontId="48" fillId="0" borderId="11" xfId="0" applyNumberFormat="1" applyFont="1" applyBorder="1" applyAlignment="1">
      <alignment horizontal="center" vertical="center"/>
    </xf>
    <xf numFmtId="3" fontId="48" fillId="0" borderId="11" xfId="0" applyNumberFormat="1" applyFont="1" applyBorder="1" applyAlignment="1">
      <alignment horizontal="right" vertical="center"/>
    </xf>
    <xf numFmtId="41" fontId="12" fillId="0" borderId="0" xfId="5" applyFont="1"/>
    <xf numFmtId="0" fontId="15" fillId="0" borderId="0" xfId="0" applyFont="1" applyAlignment="1">
      <alignment vertical="center"/>
    </xf>
    <xf numFmtId="0" fontId="48" fillId="0" borderId="0" xfId="0" applyFont="1" applyAlignment="1">
      <alignment vertical="center"/>
    </xf>
    <xf numFmtId="0" fontId="17" fillId="3" borderId="0" xfId="0" applyFont="1" applyFill="1"/>
    <xf numFmtId="0" fontId="0" fillId="3" borderId="15" xfId="0" applyFill="1" applyBorder="1"/>
    <xf numFmtId="3" fontId="0" fillId="3" borderId="1" xfId="0" applyNumberFormat="1" applyFill="1" applyBorder="1"/>
    <xf numFmtId="0" fontId="0" fillId="3" borderId="17" xfId="0" applyFill="1" applyBorder="1"/>
    <xf numFmtId="0" fontId="0" fillId="2" borderId="18" xfId="0" applyFill="1" applyBorder="1"/>
    <xf numFmtId="0" fontId="0" fillId="3" borderId="20" xfId="0" applyFill="1" applyBorder="1"/>
    <xf numFmtId="3" fontId="0" fillId="3" borderId="2" xfId="0" applyNumberFormat="1" applyFill="1" applyBorder="1"/>
    <xf numFmtId="3" fontId="0" fillId="3" borderId="18" xfId="0" applyNumberFormat="1" applyFill="1" applyBorder="1"/>
    <xf numFmtId="0" fontId="17" fillId="3" borderId="10" xfId="0" applyFont="1" applyFill="1" applyBorder="1"/>
    <xf numFmtId="3" fontId="17" fillId="3" borderId="11" xfId="0" applyNumberFormat="1" applyFont="1" applyFill="1" applyBorder="1"/>
    <xf numFmtId="0" fontId="17" fillId="2" borderId="0" xfId="0" applyFont="1" applyFill="1"/>
    <xf numFmtId="0" fontId="17" fillId="2" borderId="0" xfId="0" applyFont="1" applyFill="1" applyAlignment="1">
      <alignment horizontal="center" vertical="center" wrapText="1"/>
    </xf>
    <xf numFmtId="0" fontId="17" fillId="0" borderId="0" xfId="0" applyFont="1" applyAlignment="1">
      <alignment horizontal="justify" vertical="center"/>
    </xf>
    <xf numFmtId="3" fontId="48" fillId="0" borderId="10" xfId="0" applyNumberFormat="1" applyFont="1" applyBorder="1" applyAlignment="1">
      <alignment horizontal="right" vertical="center"/>
    </xf>
    <xf numFmtId="3" fontId="48" fillId="0" borderId="4" xfId="0" applyNumberFormat="1" applyFont="1" applyBorder="1" applyAlignment="1">
      <alignment horizontal="right" vertical="center"/>
    </xf>
    <xf numFmtId="3" fontId="0" fillId="2" borderId="0" xfId="0" applyNumberFormat="1" applyFill="1"/>
    <xf numFmtId="0" fontId="43" fillId="2" borderId="0" xfId="0" applyFont="1" applyFill="1"/>
    <xf numFmtId="0" fontId="39" fillId="2" borderId="0" xfId="0" applyFont="1" applyFill="1"/>
    <xf numFmtId="9" fontId="43" fillId="2" borderId="0" xfId="90" applyFont="1" applyFill="1" applyBorder="1"/>
    <xf numFmtId="166" fontId="43" fillId="2" borderId="0" xfId="8" applyNumberFormat="1" applyFont="1" applyFill="1" applyBorder="1"/>
    <xf numFmtId="0" fontId="49" fillId="2" borderId="0" xfId="0" applyFont="1" applyFill="1"/>
    <xf numFmtId="9" fontId="15" fillId="0" borderId="22" xfId="0" applyNumberFormat="1" applyFont="1" applyBorder="1" applyAlignment="1">
      <alignment horizontal="right" vertical="center"/>
    </xf>
    <xf numFmtId="3" fontId="48" fillId="0" borderId="14" xfId="0" applyNumberFormat="1" applyFont="1" applyBorder="1" applyAlignment="1">
      <alignment horizontal="right" vertical="center"/>
    </xf>
    <xf numFmtId="3" fontId="15" fillId="0" borderId="22" xfId="0" applyNumberFormat="1" applyFont="1" applyBorder="1" applyAlignment="1">
      <alignment horizontal="right" vertical="center"/>
    </xf>
    <xf numFmtId="3" fontId="48" fillId="0" borderId="23" xfId="0" applyNumberFormat="1" applyFont="1" applyBorder="1" applyAlignment="1">
      <alignment horizontal="right" vertical="center"/>
    </xf>
    <xf numFmtId="0" fontId="14" fillId="0" borderId="0" xfId="2" applyAlignment="1">
      <alignment horizontal="right" vertical="center"/>
    </xf>
    <xf numFmtId="0" fontId="15" fillId="2" borderId="0" xfId="0" applyFont="1" applyFill="1"/>
    <xf numFmtId="0" fontId="48" fillId="2" borderId="0" xfId="0" applyFont="1" applyFill="1"/>
    <xf numFmtId="0" fontId="15" fillId="0" borderId="14" xfId="0" applyFont="1" applyBorder="1" applyAlignment="1">
      <alignment vertical="center"/>
    </xf>
    <xf numFmtId="3" fontId="15" fillId="0" borderId="14" xfId="0" applyNumberFormat="1" applyFont="1" applyBorder="1" applyAlignment="1">
      <alignment horizontal="right" vertical="center"/>
    </xf>
    <xf numFmtId="0" fontId="0" fillId="0" borderId="0" xfId="0" applyAlignment="1">
      <alignment vertical="center"/>
    </xf>
    <xf numFmtId="0" fontId="0" fillId="0" borderId="12" xfId="0" applyBorder="1" applyAlignment="1">
      <alignment vertical="center"/>
    </xf>
    <xf numFmtId="0" fontId="48" fillId="0" borderId="10" xfId="0" applyFont="1" applyBorder="1" applyAlignment="1">
      <alignment horizontal="center" vertical="center"/>
    </xf>
    <xf numFmtId="0" fontId="48" fillId="0" borderId="15" xfId="0" applyFont="1" applyBorder="1" applyAlignment="1">
      <alignment vertical="center"/>
    </xf>
    <xf numFmtId="0" fontId="0" fillId="0" borderId="16" xfId="0" applyBorder="1" applyAlignment="1">
      <alignment vertical="center"/>
    </xf>
    <xf numFmtId="0" fontId="48" fillId="0" borderId="12" xfId="0" applyFont="1" applyBorder="1" applyAlignment="1">
      <alignment horizontal="center" vertical="center"/>
    </xf>
    <xf numFmtId="0" fontId="0" fillId="0" borderId="10" xfId="0" applyBorder="1" applyAlignment="1">
      <alignment vertical="center"/>
    </xf>
    <xf numFmtId="0" fontId="0" fillId="0" borderId="16" xfId="0" applyBorder="1"/>
    <xf numFmtId="0" fontId="16" fillId="2" borderId="0" xfId="0" applyFont="1" applyFill="1"/>
    <xf numFmtId="0" fontId="17" fillId="0" borderId="0" xfId="0" applyFont="1" applyAlignment="1">
      <alignment vertical="center"/>
    </xf>
    <xf numFmtId="0" fontId="50" fillId="0" borderId="0" xfId="0" applyFont="1" applyAlignment="1">
      <alignment vertical="center"/>
    </xf>
    <xf numFmtId="0" fontId="48" fillId="0" borderId="24" xfId="0" applyFont="1" applyBorder="1" applyAlignment="1">
      <alignment horizontal="center" vertical="center" wrapText="1"/>
    </xf>
    <xf numFmtId="0" fontId="48" fillId="0" borderId="8"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9" xfId="0" applyFont="1" applyBorder="1" applyAlignment="1">
      <alignment horizontal="center" vertical="center" wrapText="1"/>
    </xf>
    <xf numFmtId="3" fontId="15" fillId="0" borderId="9" xfId="0" applyNumberFormat="1" applyFont="1" applyBorder="1" applyAlignment="1">
      <alignment horizontal="center" vertical="center" wrapText="1"/>
    </xf>
    <xf numFmtId="0" fontId="32" fillId="2" borderId="0" xfId="0" applyFont="1" applyFill="1"/>
    <xf numFmtId="0" fontId="51" fillId="0" borderId="0" xfId="0" applyFont="1"/>
    <xf numFmtId="0" fontId="24" fillId="5" borderId="0" xfId="0" applyFont="1" applyFill="1"/>
    <xf numFmtId="0" fontId="25" fillId="5" borderId="0" xfId="4" applyNumberFormat="1" applyFont="1" applyFill="1" applyBorder="1" applyAlignment="1">
      <alignment horizontal="center"/>
    </xf>
    <xf numFmtId="1" fontId="25" fillId="5" borderId="0" xfId="4" applyNumberFormat="1" applyFont="1" applyFill="1" applyBorder="1" applyAlignment="1">
      <alignment horizontal="center"/>
    </xf>
    <xf numFmtId="164" fontId="25" fillId="5" borderId="0" xfId="4" applyNumberFormat="1" applyFont="1" applyFill="1" applyBorder="1"/>
    <xf numFmtId="164" fontId="25" fillId="5" borderId="18" xfId="4" applyNumberFormat="1" applyFont="1" applyFill="1" applyBorder="1"/>
    <xf numFmtId="164" fontId="47" fillId="5" borderId="0" xfId="4" applyNumberFormat="1" applyFont="1" applyFill="1" applyBorder="1"/>
    <xf numFmtId="164" fontId="52" fillId="5" borderId="0" xfId="0" applyNumberFormat="1" applyFont="1" applyFill="1" applyAlignment="1">
      <alignment horizontal="center" vertical="center"/>
    </xf>
    <xf numFmtId="165" fontId="25" fillId="5" borderId="0" xfId="4" applyNumberFormat="1" applyFont="1" applyFill="1" applyAlignment="1">
      <alignment horizontal="center" vertical="center"/>
    </xf>
    <xf numFmtId="1" fontId="25" fillId="5" borderId="0" xfId="4" applyNumberFormat="1" applyFont="1" applyFill="1" applyAlignment="1">
      <alignment horizontal="center"/>
    </xf>
    <xf numFmtId="0" fontId="52" fillId="5" borderId="0" xfId="0" applyFont="1" applyFill="1" applyAlignment="1">
      <alignment horizontal="center" vertical="center"/>
    </xf>
    <xf numFmtId="0" fontId="25" fillId="5" borderId="0" xfId="4" applyNumberFormat="1" applyFont="1" applyFill="1" applyAlignment="1">
      <alignment horizontal="center"/>
    </xf>
    <xf numFmtId="0" fontId="34" fillId="5" borderId="0" xfId="0" applyFont="1" applyFill="1"/>
    <xf numFmtId="166" fontId="34" fillId="5" borderId="0" xfId="4" applyNumberFormat="1" applyFont="1" applyFill="1" applyBorder="1"/>
    <xf numFmtId="0" fontId="53" fillId="5" borderId="0" xfId="0" applyFont="1" applyFill="1"/>
    <xf numFmtId="166" fontId="53" fillId="5" borderId="0" xfId="4" applyNumberFormat="1" applyFont="1" applyFill="1" applyBorder="1"/>
    <xf numFmtId="0" fontId="47" fillId="5" borderId="17" xfId="0" applyFont="1" applyFill="1" applyBorder="1" applyAlignment="1">
      <alignment vertical="center"/>
    </xf>
    <xf numFmtId="0" fontId="47" fillId="5" borderId="18" xfId="0" applyFont="1" applyFill="1" applyBorder="1" applyAlignment="1">
      <alignment vertical="center"/>
    </xf>
    <xf numFmtId="0" fontId="47" fillId="5" borderId="19" xfId="0" applyFont="1" applyFill="1" applyBorder="1" applyAlignment="1">
      <alignment vertical="center"/>
    </xf>
    <xf numFmtId="0" fontId="47" fillId="5" borderId="0" xfId="0" applyFont="1" applyFill="1"/>
    <xf numFmtId="0" fontId="47" fillId="5" borderId="0" xfId="0" applyFont="1" applyFill="1" applyAlignment="1">
      <alignment vertical="center"/>
    </xf>
    <xf numFmtId="0" fontId="46" fillId="5" borderId="29" xfId="16" applyFont="1" applyFill="1" applyBorder="1" applyAlignment="1">
      <alignment horizontal="center" vertical="center"/>
    </xf>
    <xf numFmtId="0" fontId="46" fillId="5" borderId="30" xfId="16" applyFont="1" applyFill="1" applyBorder="1" applyAlignment="1">
      <alignment horizontal="center" vertical="center" wrapText="1"/>
    </xf>
    <xf numFmtId="0" fontId="47" fillId="5" borderId="15" xfId="0" applyFont="1" applyFill="1" applyBorder="1" applyAlignment="1">
      <alignment vertical="center"/>
    </xf>
    <xf numFmtId="0" fontId="47" fillId="5" borderId="1" xfId="0" applyFont="1" applyFill="1" applyBorder="1" applyAlignment="1">
      <alignment vertical="center"/>
    </xf>
    <xf numFmtId="0" fontId="47" fillId="5" borderId="16" xfId="0" applyFont="1" applyFill="1" applyBorder="1" applyAlignment="1">
      <alignment vertical="center"/>
    </xf>
    <xf numFmtId="0" fontId="34" fillId="5" borderId="0" xfId="0" applyFont="1" applyFill="1" applyAlignment="1">
      <alignment vertical="center"/>
    </xf>
    <xf numFmtId="0" fontId="47" fillId="5" borderId="0" xfId="0" applyFont="1" applyFill="1" applyAlignment="1">
      <alignment horizontal="left" vertical="center"/>
    </xf>
    <xf numFmtId="0" fontId="54" fillId="5" borderId="0" xfId="0" applyFont="1" applyFill="1"/>
    <xf numFmtId="0" fontId="55" fillId="5" borderId="0" xfId="0" applyFont="1" applyFill="1"/>
    <xf numFmtId="0" fontId="13" fillId="5" borderId="0" xfId="0" applyFont="1" applyFill="1" applyAlignment="1">
      <alignment horizontal="center" vertical="center"/>
    </xf>
    <xf numFmtId="0" fontId="32" fillId="2" borderId="0" xfId="0" applyFont="1" applyFill="1" applyAlignment="1">
      <alignment horizontal="left" vertical="center" wrapText="1"/>
    </xf>
    <xf numFmtId="0" fontId="20" fillId="0" borderId="0" xfId="0" applyFont="1" applyAlignment="1">
      <alignment horizontal="right"/>
    </xf>
    <xf numFmtId="0" fontId="18" fillId="0" borderId="0" xfId="0" applyFont="1" applyAlignment="1">
      <alignment horizontal="left"/>
    </xf>
    <xf numFmtId="0" fontId="18" fillId="7" borderId="0" xfId="0" applyFont="1" applyFill="1"/>
    <xf numFmtId="0" fontId="18" fillId="7" borderId="0" xfId="0" applyFont="1" applyFill="1" applyAlignment="1">
      <alignment horizontal="left"/>
    </xf>
    <xf numFmtId="0" fontId="21" fillId="0" borderId="0" xfId="0" applyFont="1" applyAlignment="1">
      <alignment horizontal="center" vertical="center"/>
    </xf>
    <xf numFmtId="0" fontId="18" fillId="0" borderId="17" xfId="0" applyFont="1" applyBorder="1"/>
    <xf numFmtId="0" fontId="1" fillId="3" borderId="18" xfId="0" applyFont="1" applyFill="1" applyBorder="1" applyAlignment="1">
      <alignment horizontal="center" vertical="center"/>
    </xf>
    <xf numFmtId="0" fontId="20" fillId="0" borderId="12" xfId="0" applyFont="1" applyBorder="1" applyAlignment="1">
      <alignment horizontal="center" vertical="center"/>
    </xf>
    <xf numFmtId="0" fontId="1" fillId="3" borderId="6" xfId="0" applyFont="1" applyFill="1" applyBorder="1" applyAlignment="1">
      <alignment vertical="center"/>
    </xf>
    <xf numFmtId="0" fontId="1" fillId="3" borderId="0" xfId="0" applyFont="1" applyFill="1" applyAlignment="1">
      <alignment vertical="center"/>
    </xf>
    <xf numFmtId="0" fontId="20" fillId="0" borderId="13" xfId="0" applyFont="1" applyBorder="1" applyAlignment="1">
      <alignment horizontal="center" vertical="center"/>
    </xf>
    <xf numFmtId="0" fontId="14" fillId="0" borderId="13" xfId="2" applyBorder="1" applyAlignment="1">
      <alignment horizontal="center"/>
    </xf>
    <xf numFmtId="0" fontId="14" fillId="0" borderId="13" xfId="2" quotePrefix="1" applyBorder="1" applyAlignment="1">
      <alignment horizontal="center"/>
    </xf>
    <xf numFmtId="0" fontId="56" fillId="0" borderId="13" xfId="2" quotePrefix="1" applyFont="1" applyBorder="1" applyAlignment="1">
      <alignment horizontal="center"/>
    </xf>
    <xf numFmtId="0" fontId="18" fillId="0" borderId="20" xfId="0" applyFont="1" applyBorder="1"/>
    <xf numFmtId="0" fontId="18" fillId="0" borderId="2" xfId="0" applyFont="1" applyBorder="1"/>
    <xf numFmtId="0" fontId="14" fillId="0" borderId="14" xfId="2" applyBorder="1" applyAlignment="1">
      <alignment horizontal="center" vertical="center"/>
    </xf>
    <xf numFmtId="0" fontId="20" fillId="0" borderId="0" xfId="0" applyFont="1" applyAlignment="1">
      <alignment horizontal="center"/>
    </xf>
    <xf numFmtId="0" fontId="56" fillId="0" borderId="0" xfId="2" quotePrefix="1" applyFont="1" applyBorder="1" applyAlignment="1">
      <alignment horizontal="left"/>
    </xf>
    <xf numFmtId="14" fontId="47" fillId="5" borderId="0" xfId="0" applyNumberFormat="1" applyFont="1" applyFill="1"/>
    <xf numFmtId="0" fontId="57" fillId="5" borderId="0" xfId="0" applyFont="1" applyFill="1"/>
    <xf numFmtId="0" fontId="58" fillId="0" borderId="0" xfId="0" applyFont="1" applyAlignment="1">
      <alignment vertical="center"/>
    </xf>
    <xf numFmtId="0" fontId="20" fillId="0" borderId="15" xfId="0" applyFont="1" applyBorder="1" applyAlignment="1">
      <alignment horizontal="center" vertical="center"/>
    </xf>
    <xf numFmtId="0" fontId="18" fillId="0" borderId="16" xfId="0" applyFont="1" applyBorder="1" applyAlignment="1">
      <alignment horizontal="center" vertical="center"/>
    </xf>
    <xf numFmtId="0" fontId="20" fillId="0" borderId="10" xfId="0" applyFont="1" applyBorder="1" applyAlignment="1">
      <alignment horizontal="center" vertical="center"/>
    </xf>
    <xf numFmtId="0" fontId="18" fillId="0" borderId="15" xfId="0" applyFont="1" applyBorder="1" applyAlignment="1">
      <alignment vertical="center"/>
    </xf>
    <xf numFmtId="0" fontId="18" fillId="0" borderId="16" xfId="0" applyFont="1" applyBorder="1" applyAlignment="1">
      <alignment vertical="center"/>
    </xf>
    <xf numFmtId="0" fontId="18" fillId="0" borderId="10" xfId="0" applyFont="1" applyBorder="1" applyAlignment="1">
      <alignment vertical="center"/>
    </xf>
    <xf numFmtId="0" fontId="20" fillId="0" borderId="10" xfId="0" applyFont="1" applyBorder="1" applyAlignment="1">
      <alignment horizontal="centerContinuous" vertical="center"/>
    </xf>
    <xf numFmtId="0" fontId="20" fillId="0" borderId="10" xfId="0" applyFont="1" applyBorder="1" applyAlignment="1">
      <alignment horizontal="center" vertical="center" wrapText="1"/>
    </xf>
    <xf numFmtId="41" fontId="18" fillId="0" borderId="10" xfId="5" applyFont="1" applyBorder="1" applyAlignment="1">
      <alignment vertical="center"/>
    </xf>
    <xf numFmtId="0" fontId="18" fillId="0" borderId="10" xfId="0" applyFont="1" applyBorder="1" applyAlignment="1">
      <alignment horizontal="center" vertical="center"/>
    </xf>
    <xf numFmtId="41" fontId="18" fillId="0" borderId="10" xfId="5" applyFont="1" applyBorder="1" applyAlignment="1">
      <alignment horizontal="center" vertical="center"/>
    </xf>
    <xf numFmtId="41" fontId="18" fillId="0" borderId="10" xfId="0" applyNumberFormat="1" applyFont="1" applyBorder="1" applyAlignment="1">
      <alignment vertical="center"/>
    </xf>
    <xf numFmtId="10" fontId="18" fillId="0" borderId="10" xfId="90" applyNumberFormat="1" applyFont="1" applyBorder="1" applyAlignment="1">
      <alignment horizontal="center" vertical="center"/>
    </xf>
    <xf numFmtId="41" fontId="18" fillId="0" borderId="0" xfId="0" applyNumberFormat="1" applyFont="1" applyAlignment="1">
      <alignment vertical="center"/>
    </xf>
    <xf numFmtId="41" fontId="20" fillId="0" borderId="0" xfId="5" applyFont="1" applyAlignment="1">
      <alignment vertical="center"/>
    </xf>
    <xf numFmtId="41" fontId="20" fillId="0" borderId="3" xfId="0" applyNumberFormat="1" applyFont="1" applyBorder="1" applyAlignment="1">
      <alignment vertical="center"/>
    </xf>
    <xf numFmtId="0" fontId="18" fillId="2" borderId="0" xfId="0" applyFont="1" applyFill="1"/>
    <xf numFmtId="0" fontId="43" fillId="2" borderId="0" xfId="0" applyFont="1" applyFill="1" applyAlignment="1">
      <alignment vertical="center"/>
    </xf>
    <xf numFmtId="0" fontId="1" fillId="3" borderId="2" xfId="33" applyFont="1" applyFill="1" applyBorder="1" applyAlignment="1">
      <alignment horizontal="left"/>
    </xf>
    <xf numFmtId="0" fontId="1" fillId="3" borderId="0" xfId="35" applyFont="1" applyFill="1"/>
    <xf numFmtId="164" fontId="1" fillId="3" borderId="3" xfId="9" applyNumberFormat="1" applyFont="1" applyFill="1" applyBorder="1"/>
    <xf numFmtId="0" fontId="14" fillId="0" borderId="0" xfId="2"/>
    <xf numFmtId="0" fontId="0" fillId="0" borderId="0" xfId="0" applyAlignment="1">
      <alignment horizontal="center"/>
    </xf>
    <xf numFmtId="0" fontId="32" fillId="2" borderId="0" xfId="0" applyFont="1" applyFill="1" applyAlignment="1">
      <alignment horizontal="center"/>
    </xf>
    <xf numFmtId="0" fontId="0" fillId="2" borderId="12" xfId="0" applyFill="1" applyBorder="1" applyAlignment="1">
      <alignment vertical="center" wrapText="1"/>
    </xf>
    <xf numFmtId="0" fontId="0" fillId="2" borderId="12" xfId="0" applyFill="1" applyBorder="1" applyAlignment="1">
      <alignment horizontal="center" vertical="center" wrapText="1"/>
    </xf>
    <xf numFmtId="0" fontId="0" fillId="2" borderId="10" xfId="0" applyFill="1" applyBorder="1" applyAlignment="1">
      <alignment vertical="center" wrapText="1"/>
    </xf>
    <xf numFmtId="0" fontId="59" fillId="0" borderId="10" xfId="0" applyFont="1" applyBorder="1" applyAlignment="1">
      <alignment horizontal="center" vertical="center" wrapText="1"/>
    </xf>
    <xf numFmtId="0" fontId="60" fillId="0" borderId="10" xfId="0" applyFont="1" applyBorder="1" applyAlignment="1">
      <alignment horizontal="center" vertical="center" wrapText="1"/>
    </xf>
    <xf numFmtId="0" fontId="18" fillId="0" borderId="0" xfId="0" applyFont="1" applyAlignment="1">
      <alignment vertical="justify" wrapText="1"/>
    </xf>
    <xf numFmtId="0" fontId="18" fillId="0" borderId="0" xfId="0" applyFont="1" applyAlignment="1">
      <alignment vertical="top" wrapText="1"/>
    </xf>
    <xf numFmtId="0" fontId="20" fillId="0" borderId="0" xfId="0" applyFont="1" applyAlignment="1">
      <alignment vertical="top" wrapText="1"/>
    </xf>
    <xf numFmtId="0" fontId="20" fillId="2" borderId="0" xfId="0" applyFont="1" applyFill="1" applyAlignment="1">
      <alignment vertical="justify" wrapText="1"/>
    </xf>
    <xf numFmtId="0" fontId="18" fillId="2" borderId="0" xfId="0" applyFont="1" applyFill="1" applyAlignment="1">
      <alignment vertical="justify" wrapText="1"/>
    </xf>
    <xf numFmtId="0" fontId="18" fillId="2" borderId="0" xfId="0" applyFont="1" applyFill="1" applyAlignment="1">
      <alignment horizontal="left" vertical="top" wrapText="1"/>
    </xf>
    <xf numFmtId="0" fontId="18" fillId="2" borderId="0" xfId="0" applyFont="1" applyFill="1" applyAlignment="1">
      <alignment vertical="top" wrapText="1"/>
    </xf>
    <xf numFmtId="0" fontId="20" fillId="2" borderId="0" xfId="0" applyFont="1" applyFill="1" applyAlignment="1">
      <alignment vertical="top" wrapText="1"/>
    </xf>
    <xf numFmtId="0" fontId="47" fillId="5" borderId="0" xfId="0" applyFont="1" applyFill="1" applyAlignment="1">
      <alignment horizontal="center" vertical="center"/>
    </xf>
    <xf numFmtId="0" fontId="47" fillId="5" borderId="2" xfId="28" quotePrefix="1" applyFont="1" applyFill="1" applyBorder="1" applyAlignment="1">
      <alignment horizontal="right"/>
    </xf>
    <xf numFmtId="0" fontId="13" fillId="5" borderId="0" xfId="0" applyFont="1" applyFill="1" applyAlignment="1">
      <alignment vertical="center"/>
    </xf>
    <xf numFmtId="0" fontId="13" fillId="5" borderId="0" xfId="0" applyFont="1" applyFill="1" applyAlignment="1">
      <alignment horizontal="center"/>
    </xf>
    <xf numFmtId="0" fontId="20" fillId="2" borderId="0" xfId="0" applyFont="1" applyFill="1" applyAlignment="1">
      <alignment horizontal="center" vertical="center" wrapText="1"/>
    </xf>
    <xf numFmtId="41" fontId="20" fillId="3" borderId="0" xfId="0" applyNumberFormat="1" applyFont="1" applyFill="1"/>
    <xf numFmtId="164" fontId="1" fillId="3" borderId="0" xfId="29" applyNumberFormat="1" applyFont="1" applyFill="1"/>
    <xf numFmtId="0" fontId="17" fillId="2" borderId="2" xfId="0" applyFont="1" applyFill="1" applyBorder="1"/>
    <xf numFmtId="3" fontId="0" fillId="2" borderId="2" xfId="0" applyNumberFormat="1" applyFill="1" applyBorder="1"/>
    <xf numFmtId="0" fontId="0" fillId="2" borderId="2" xfId="0" applyFill="1" applyBorder="1"/>
    <xf numFmtId="0" fontId="14" fillId="3" borderId="0" xfId="2" applyFill="1"/>
    <xf numFmtId="0" fontId="14" fillId="3" borderId="0" xfId="2" applyFill="1" applyAlignment="1">
      <alignment horizontal="right"/>
    </xf>
    <xf numFmtId="3" fontId="43" fillId="2" borderId="0" xfId="0" applyNumberFormat="1" applyFont="1" applyFill="1"/>
    <xf numFmtId="9" fontId="39" fillId="2" borderId="0" xfId="90" applyFont="1" applyFill="1" applyBorder="1" applyAlignment="1"/>
    <xf numFmtId="166" fontId="43" fillId="2" borderId="0" xfId="8" applyNumberFormat="1" applyFont="1" applyFill="1" applyBorder="1" applyAlignment="1">
      <alignment horizontal="center"/>
    </xf>
    <xf numFmtId="0" fontId="49" fillId="2" borderId="0" xfId="0" applyFont="1" applyFill="1" applyAlignment="1">
      <alignment horizontal="center"/>
    </xf>
    <xf numFmtId="0" fontId="44" fillId="2" borderId="0" xfId="0" applyFont="1" applyFill="1" applyAlignment="1">
      <alignment horizontal="center"/>
    </xf>
    <xf numFmtId="9" fontId="61" fillId="2" borderId="0" xfId="90" applyFont="1" applyFill="1" applyBorder="1" applyAlignment="1"/>
    <xf numFmtId="0" fontId="47" fillId="3" borderId="0" xfId="0" applyFont="1" applyFill="1" applyAlignment="1">
      <alignment horizontal="left"/>
    </xf>
    <xf numFmtId="0" fontId="49" fillId="2" borderId="0" xfId="0" applyFont="1" applyFill="1" applyAlignment="1">
      <alignment vertical="center" wrapText="1"/>
    </xf>
    <xf numFmtId="0" fontId="44" fillId="2" borderId="0" xfId="0" applyFont="1" applyFill="1"/>
    <xf numFmtId="0" fontId="13" fillId="0" borderId="0" xfId="0" applyFont="1" applyAlignment="1">
      <alignment horizontal="center" vertical="center"/>
    </xf>
    <xf numFmtId="0" fontId="16" fillId="2" borderId="0" xfId="0" applyFont="1" applyFill="1" applyAlignment="1">
      <alignment wrapText="1"/>
    </xf>
    <xf numFmtId="0" fontId="32" fillId="2" borderId="10" xfId="0" applyFont="1" applyFill="1" applyBorder="1"/>
    <xf numFmtId="3" fontId="32" fillId="2" borderId="10" xfId="0" applyNumberFormat="1" applyFont="1" applyFill="1" applyBorder="1" applyAlignment="1">
      <alignment horizontal="center" wrapText="1"/>
    </xf>
    <xf numFmtId="3" fontId="32" fillId="2" borderId="10" xfId="0" applyNumberFormat="1" applyFont="1" applyFill="1" applyBorder="1" applyAlignment="1">
      <alignment horizontal="center"/>
    </xf>
    <xf numFmtId="0" fontId="30" fillId="2" borderId="10" xfId="0" applyFont="1" applyFill="1" applyBorder="1" applyAlignment="1">
      <alignment wrapText="1"/>
    </xf>
    <xf numFmtId="4" fontId="30" fillId="2" borderId="11" xfId="0" applyNumberFormat="1" applyFont="1" applyFill="1" applyBorder="1" applyAlignment="1">
      <alignment horizontal="center" wrapText="1"/>
    </xf>
    <xf numFmtId="0" fontId="43" fillId="2" borderId="10" xfId="0" applyFont="1" applyFill="1" applyBorder="1"/>
    <xf numFmtId="0" fontId="43" fillId="2" borderId="10" xfId="0" quotePrefix="1" applyFont="1" applyFill="1" applyBorder="1"/>
    <xf numFmtId="41" fontId="43" fillId="2" borderId="11" xfId="5" applyFont="1" applyFill="1" applyBorder="1"/>
    <xf numFmtId="41" fontId="43" fillId="2" borderId="4" xfId="5" applyFont="1" applyFill="1" applyBorder="1"/>
    <xf numFmtId="0" fontId="49" fillId="2" borderId="10" xfId="0" applyFont="1" applyFill="1" applyBorder="1"/>
    <xf numFmtId="0" fontId="61" fillId="2" borderId="10" xfId="0" applyFont="1" applyFill="1" applyBorder="1"/>
    <xf numFmtId="9" fontId="43" fillId="2" borderId="10" xfId="90" applyFont="1" applyFill="1" applyBorder="1"/>
    <xf numFmtId="41" fontId="49" fillId="2" borderId="4" xfId="5" applyFont="1" applyFill="1" applyBorder="1"/>
    <xf numFmtId="3" fontId="49" fillId="2" borderId="4" xfId="5" applyNumberFormat="1" applyFont="1" applyFill="1" applyBorder="1"/>
    <xf numFmtId="0" fontId="0" fillId="3" borderId="10" xfId="0" applyFill="1" applyBorder="1"/>
    <xf numFmtId="3" fontId="0" fillId="3" borderId="10" xfId="0" applyNumberFormat="1" applyFill="1" applyBorder="1"/>
    <xf numFmtId="41" fontId="49" fillId="2" borderId="4" xfId="5" applyFont="1" applyFill="1" applyBorder="1" applyAlignment="1">
      <alignment horizontal="center"/>
    </xf>
    <xf numFmtId="41" fontId="17" fillId="3" borderId="4" xfId="5" applyFont="1" applyFill="1" applyBorder="1"/>
    <xf numFmtId="0" fontId="1" fillId="3" borderId="0" xfId="29" applyFont="1" applyFill="1" applyAlignment="1">
      <alignment horizontal="left"/>
    </xf>
    <xf numFmtId="41" fontId="20" fillId="3" borderId="4" xfId="0" applyNumberFormat="1" applyFont="1" applyFill="1" applyBorder="1"/>
    <xf numFmtId="41" fontId="18" fillId="3" borderId="10" xfId="5" applyFont="1" applyFill="1" applyBorder="1"/>
    <xf numFmtId="164" fontId="1" fillId="3" borderId="4" xfId="29" applyNumberFormat="1" applyFont="1" applyFill="1" applyBorder="1"/>
    <xf numFmtId="0" fontId="62" fillId="3" borderId="10" xfId="0" applyFont="1" applyFill="1" applyBorder="1"/>
    <xf numFmtId="0" fontId="0" fillId="2" borderId="10" xfId="0" applyFill="1" applyBorder="1" applyAlignment="1">
      <alignment horizontal="left" vertical="center"/>
    </xf>
    <xf numFmtId="41" fontId="12" fillId="2" borderId="11" xfId="5" applyFont="1" applyFill="1" applyBorder="1"/>
    <xf numFmtId="0" fontId="18" fillId="2" borderId="10" xfId="0" applyFont="1" applyFill="1" applyBorder="1" applyAlignment="1">
      <alignment horizontal="left" vertical="top" wrapText="1"/>
    </xf>
    <xf numFmtId="0" fontId="18" fillId="2" borderId="10" xfId="0" applyFont="1" applyFill="1" applyBorder="1" applyAlignment="1">
      <alignment vertical="top" wrapText="1"/>
    </xf>
    <xf numFmtId="0" fontId="62" fillId="2" borderId="10" xfId="0" applyFont="1" applyFill="1" applyBorder="1" applyAlignment="1">
      <alignment horizontal="left" vertical="top" wrapText="1"/>
    </xf>
    <xf numFmtId="0" fontId="20" fillId="2" borderId="10" xfId="0" applyFont="1" applyFill="1" applyBorder="1" applyAlignment="1">
      <alignment vertical="top" wrapText="1"/>
    </xf>
    <xf numFmtId="0" fontId="0" fillId="2" borderId="10" xfId="0" applyFill="1" applyBorder="1" applyAlignment="1">
      <alignment horizontal="right"/>
    </xf>
    <xf numFmtId="41" fontId="18" fillId="0" borderId="0" xfId="5" applyFont="1" applyBorder="1" applyAlignment="1">
      <alignment vertical="top" wrapText="1"/>
    </xf>
    <xf numFmtId="0" fontId="20" fillId="0" borderId="10" xfId="0" applyFont="1" applyBorder="1" applyAlignment="1">
      <alignment horizontal="left" vertical="top" wrapText="1"/>
    </xf>
    <xf numFmtId="0" fontId="18" fillId="0" borderId="10" xfId="0" applyFont="1" applyBorder="1" applyAlignment="1">
      <alignment horizontal="right" vertical="top" wrapText="1"/>
    </xf>
    <xf numFmtId="0" fontId="18" fillId="0" borderId="10" xfId="0" applyFont="1" applyBorder="1" applyAlignment="1">
      <alignment vertical="top" wrapText="1"/>
    </xf>
    <xf numFmtId="0" fontId="20" fillId="0" borderId="10" xfId="0" applyFont="1" applyBorder="1" applyAlignment="1">
      <alignment vertical="top" wrapText="1"/>
    </xf>
    <xf numFmtId="41" fontId="12" fillId="0" borderId="0" xfId="5" applyFont="1" applyBorder="1"/>
    <xf numFmtId="0" fontId="17" fillId="0" borderId="10" xfId="0" applyFont="1" applyBorder="1"/>
    <xf numFmtId="0" fontId="18" fillId="0" borderId="10" xfId="0" applyFont="1" applyBorder="1" applyAlignment="1">
      <alignment vertical="justify" wrapText="1"/>
    </xf>
    <xf numFmtId="41" fontId="12" fillId="0" borderId="11" xfId="5" applyFont="1" applyBorder="1"/>
    <xf numFmtId="0" fontId="63" fillId="2" borderId="0" xfId="0" applyFont="1" applyFill="1"/>
    <xf numFmtId="0" fontId="64" fillId="0" borderId="0" xfId="0" applyFont="1" applyAlignment="1">
      <alignment vertical="center"/>
    </xf>
    <xf numFmtId="0" fontId="65" fillId="0" borderId="10" xfId="0" applyFont="1" applyBorder="1" applyAlignment="1">
      <alignment horizontal="justify" vertical="center" wrapText="1"/>
    </xf>
    <xf numFmtId="3" fontId="65" fillId="0" borderId="10" xfId="0" applyNumberFormat="1" applyFont="1" applyBorder="1" applyAlignment="1">
      <alignment horizontal="center" vertical="center" wrapText="1"/>
    </xf>
    <xf numFmtId="0" fontId="66" fillId="5" borderId="10" xfId="0" applyFont="1" applyFill="1" applyBorder="1" applyAlignment="1">
      <alignment horizontal="justify" vertical="center" wrapText="1"/>
    </xf>
    <xf numFmtId="3" fontId="67" fillId="5" borderId="10" xfId="0" applyNumberFormat="1" applyFont="1" applyFill="1" applyBorder="1" applyAlignment="1">
      <alignment horizontal="center" vertical="center" wrapText="1"/>
    </xf>
    <xf numFmtId="41" fontId="17" fillId="2" borderId="11" xfId="5" applyFont="1" applyFill="1" applyBorder="1"/>
    <xf numFmtId="41" fontId="18" fillId="0" borderId="10" xfId="5" applyFont="1" applyFill="1" applyBorder="1"/>
    <xf numFmtId="0" fontId="14" fillId="0" borderId="0" xfId="2" applyFill="1" applyAlignment="1">
      <alignment horizontal="center"/>
    </xf>
    <xf numFmtId="3" fontId="18" fillId="0" borderId="10" xfId="5" applyNumberFormat="1" applyFont="1" applyFill="1" applyBorder="1" applyAlignment="1">
      <alignment horizontal="center"/>
    </xf>
    <xf numFmtId="0" fontId="32" fillId="0" borderId="10" xfId="0" applyFont="1" applyBorder="1"/>
    <xf numFmtId="0" fontId="40" fillId="0" borderId="26" xfId="0" applyFont="1" applyBorder="1" applyAlignment="1">
      <alignment horizontal="center"/>
    </xf>
    <xf numFmtId="0" fontId="16" fillId="0" borderId="0" xfId="0" applyFont="1"/>
    <xf numFmtId="0" fontId="49" fillId="0" borderId="0" xfId="0" applyFont="1" applyAlignment="1">
      <alignment horizontal="center" vertical="center"/>
    </xf>
    <xf numFmtId="0" fontId="49" fillId="0" borderId="0" xfId="0" applyFont="1" applyAlignment="1">
      <alignment vertical="center"/>
    </xf>
    <xf numFmtId="0" fontId="49" fillId="0" borderId="0" xfId="0" applyFont="1" applyAlignment="1">
      <alignment horizontal="right" vertical="center"/>
    </xf>
    <xf numFmtId="0" fontId="18" fillId="0" borderId="0" xfId="0" applyFont="1" applyAlignment="1">
      <alignment horizontal="left" vertical="center"/>
    </xf>
    <xf numFmtId="0" fontId="33" fillId="0" borderId="0" xfId="0" applyFont="1"/>
    <xf numFmtId="0" fontId="30" fillId="0" borderId="10" xfId="0" applyFont="1" applyBorder="1" applyAlignment="1">
      <alignment horizontal="center" vertical="center"/>
    </xf>
    <xf numFmtId="0" fontId="1" fillId="0" borderId="0" xfId="0" applyFont="1" applyAlignment="1">
      <alignment vertical="center"/>
    </xf>
    <xf numFmtId="0" fontId="2" fillId="0" borderId="0" xfId="0" applyFont="1" applyAlignment="1">
      <alignment wrapText="1"/>
    </xf>
    <xf numFmtId="0" fontId="2" fillId="0" borderId="0" xfId="0" applyFont="1" applyAlignment="1">
      <alignment vertical="center"/>
    </xf>
    <xf numFmtId="0" fontId="14" fillId="3" borderId="10" xfId="2" applyFill="1" applyBorder="1"/>
    <xf numFmtId="0" fontId="14" fillId="0" borderId="10" xfId="2" applyBorder="1"/>
    <xf numFmtId="0" fontId="14" fillId="0" borderId="10" xfId="2" applyBorder="1" applyAlignment="1">
      <alignment vertical="center"/>
    </xf>
    <xf numFmtId="0" fontId="14" fillId="0" borderId="12" xfId="2" applyBorder="1" applyAlignment="1">
      <alignment vertical="center"/>
    </xf>
    <xf numFmtId="3" fontId="18" fillId="0" borderId="10" xfId="0" applyNumberFormat="1" applyFont="1" applyBorder="1"/>
    <xf numFmtId="43" fontId="18" fillId="3" borderId="10" xfId="4" applyFont="1" applyFill="1" applyBorder="1"/>
    <xf numFmtId="164" fontId="12" fillId="2" borderId="0" xfId="4" applyNumberFormat="1" applyFont="1" applyFill="1"/>
    <xf numFmtId="0" fontId="68" fillId="5" borderId="10" xfId="0" applyFont="1" applyFill="1" applyBorder="1" applyAlignment="1">
      <alignment horizontal="center"/>
    </xf>
    <xf numFmtId="0" fontId="45" fillId="0" borderId="10" xfId="0" applyFont="1" applyBorder="1"/>
    <xf numFmtId="41" fontId="45" fillId="0" borderId="10" xfId="5" applyFont="1" applyBorder="1"/>
    <xf numFmtId="41" fontId="12" fillId="0" borderId="10" xfId="5" applyFont="1" applyBorder="1" applyAlignment="1">
      <alignment horizontal="center"/>
    </xf>
    <xf numFmtId="0" fontId="0" fillId="0" borderId="10" xfId="0" applyBorder="1" applyAlignment="1">
      <alignment horizontal="center"/>
    </xf>
    <xf numFmtId="41" fontId="12" fillId="0" borderId="10" xfId="5" applyFont="1" applyBorder="1"/>
    <xf numFmtId="0" fontId="25" fillId="5" borderId="12" xfId="4" applyNumberFormat="1" applyFont="1" applyFill="1" applyBorder="1" applyAlignment="1">
      <alignment horizontal="center"/>
    </xf>
    <xf numFmtId="0" fontId="47" fillId="5" borderId="14" xfId="0" applyFont="1" applyFill="1" applyBorder="1" applyAlignment="1">
      <alignment horizontal="center" vertical="center"/>
    </xf>
    <xf numFmtId="0" fontId="47" fillId="5" borderId="12" xfId="0" applyFont="1" applyFill="1" applyBorder="1" applyAlignment="1">
      <alignment horizontal="center" vertical="center"/>
    </xf>
    <xf numFmtId="0" fontId="25" fillId="5" borderId="13" xfId="4" applyNumberFormat="1" applyFont="1" applyFill="1" applyBorder="1" applyAlignment="1">
      <alignment horizontal="center"/>
    </xf>
    <xf numFmtId="0" fontId="13" fillId="5" borderId="12" xfId="0" applyFont="1" applyFill="1" applyBorder="1" applyAlignment="1">
      <alignment horizontal="center" vertical="center"/>
    </xf>
    <xf numFmtId="0" fontId="13" fillId="5" borderId="14" xfId="0" applyFont="1" applyFill="1" applyBorder="1" applyAlignment="1">
      <alignment horizontal="center" vertical="center"/>
    </xf>
    <xf numFmtId="43" fontId="18" fillId="3" borderId="12" xfId="4" applyFont="1" applyFill="1" applyBorder="1"/>
    <xf numFmtId="0" fontId="21" fillId="0" borderId="0" xfId="0" applyFont="1" applyAlignment="1">
      <alignment horizontal="center"/>
    </xf>
    <xf numFmtId="3" fontId="18" fillId="2" borderId="10" xfId="0" applyNumberFormat="1" applyFont="1" applyFill="1" applyBorder="1"/>
    <xf numFmtId="3" fontId="18" fillId="3" borderId="12" xfId="0" applyNumberFormat="1" applyFont="1" applyFill="1" applyBorder="1"/>
    <xf numFmtId="164" fontId="18" fillId="3" borderId="10" xfId="4" applyNumberFormat="1" applyFont="1" applyFill="1" applyBorder="1"/>
    <xf numFmtId="164" fontId="34" fillId="5" borderId="2" xfId="4" applyNumberFormat="1" applyFont="1" applyFill="1" applyBorder="1" applyAlignment="1">
      <alignment horizontal="center" vertical="center" wrapText="1"/>
    </xf>
    <xf numFmtId="4" fontId="9" fillId="2" borderId="14" xfId="12" applyNumberFormat="1" applyFont="1" applyFill="1" applyBorder="1" applyAlignment="1">
      <alignment horizontal="center"/>
    </xf>
    <xf numFmtId="41" fontId="15" fillId="0" borderId="14" xfId="5" applyFont="1" applyBorder="1" applyAlignment="1">
      <alignment horizontal="right" vertical="center"/>
    </xf>
    <xf numFmtId="41" fontId="48" fillId="0" borderId="11" xfId="5" applyFont="1" applyBorder="1" applyAlignment="1">
      <alignment horizontal="right" vertical="center"/>
    </xf>
    <xf numFmtId="3" fontId="0" fillId="2" borderId="12" xfId="0" applyNumberFormat="1" applyFill="1" applyBorder="1"/>
    <xf numFmtId="0" fontId="71" fillId="0" borderId="0" xfId="0" applyFont="1" applyAlignment="1">
      <alignment vertical="center"/>
    </xf>
    <xf numFmtId="0" fontId="72" fillId="0" borderId="0" xfId="0" applyFont="1" applyAlignment="1">
      <alignment vertical="center"/>
    </xf>
    <xf numFmtId="41" fontId="33" fillId="0" borderId="0" xfId="5" applyFont="1"/>
    <xf numFmtId="41" fontId="0" fillId="2" borderId="0" xfId="0" applyNumberFormat="1" applyFill="1"/>
    <xf numFmtId="0" fontId="1" fillId="0" borderId="0" xfId="0" applyFont="1" applyAlignment="1">
      <alignment horizontal="center"/>
    </xf>
    <xf numFmtId="41" fontId="0" fillId="3" borderId="10" xfId="5" applyFont="1" applyFill="1" applyBorder="1"/>
    <xf numFmtId="166" fontId="18" fillId="0" borderId="2" xfId="5" applyNumberFormat="1" applyFont="1" applyFill="1" applyBorder="1" applyAlignment="1">
      <alignment horizontal="center"/>
    </xf>
    <xf numFmtId="166" fontId="18" fillId="0" borderId="0" xfId="4" applyNumberFormat="1" applyFont="1" applyFill="1" applyAlignment="1">
      <alignment horizontal="center"/>
    </xf>
    <xf numFmtId="166" fontId="18" fillId="0" borderId="2" xfId="4" applyNumberFormat="1" applyFont="1" applyFill="1" applyBorder="1" applyAlignment="1">
      <alignment horizontal="center"/>
    </xf>
    <xf numFmtId="166" fontId="18" fillId="0" borderId="0" xfId="5" applyNumberFormat="1" applyFont="1" applyFill="1" applyAlignment="1">
      <alignment horizontal="center"/>
    </xf>
    <xf numFmtId="166" fontId="18" fillId="0" borderId="0" xfId="4" applyNumberFormat="1" applyFont="1" applyFill="1" applyBorder="1" applyAlignment="1">
      <alignment horizontal="center"/>
    </xf>
    <xf numFmtId="166" fontId="20" fillId="0" borderId="0" xfId="4" applyNumberFormat="1" applyFont="1" applyFill="1" applyAlignment="1">
      <alignment horizontal="center"/>
    </xf>
    <xf numFmtId="166" fontId="1" fillId="0" borderId="0" xfId="4" applyNumberFormat="1" applyFont="1" applyFill="1" applyBorder="1"/>
    <xf numFmtId="166" fontId="2" fillId="0" borderId="0" xfId="4" applyNumberFormat="1" applyFont="1" applyFill="1" applyBorder="1"/>
    <xf numFmtId="166" fontId="2" fillId="0" borderId="2" xfId="4" applyNumberFormat="1" applyFont="1" applyFill="1" applyBorder="1"/>
    <xf numFmtId="166" fontId="1" fillId="0" borderId="2" xfId="4" applyNumberFormat="1" applyFont="1" applyFill="1" applyBorder="1"/>
    <xf numFmtId="166" fontId="2" fillId="0" borderId="0" xfId="0" applyNumberFormat="1" applyFont="1"/>
    <xf numFmtId="166" fontId="1" fillId="0" borderId="4" xfId="4" applyNumberFormat="1" applyFont="1" applyFill="1" applyBorder="1" applyAlignment="1">
      <alignment vertical="center"/>
    </xf>
    <xf numFmtId="41" fontId="15" fillId="0" borderId="10" xfId="5" applyFont="1" applyBorder="1" applyAlignment="1">
      <alignment horizontal="right" vertical="center"/>
    </xf>
    <xf numFmtId="166" fontId="18" fillId="0" borderId="0" xfId="5" applyNumberFormat="1" applyFont="1" applyFill="1" applyBorder="1" applyAlignment="1">
      <alignment horizontal="center"/>
    </xf>
    <xf numFmtId="0" fontId="1" fillId="0" borderId="0" xfId="0" applyFont="1" applyAlignment="1">
      <alignment wrapText="1"/>
    </xf>
    <xf numFmtId="166" fontId="20" fillId="0" borderId="0" xfId="4" applyNumberFormat="1" applyFont="1" applyFill="1" applyBorder="1" applyAlignment="1">
      <alignment horizontal="center"/>
    </xf>
    <xf numFmtId="41" fontId="18" fillId="0" borderId="0" xfId="5" applyFont="1" applyFill="1" applyAlignment="1">
      <alignment horizontal="center"/>
    </xf>
    <xf numFmtId="166" fontId="20" fillId="0" borderId="18" xfId="4" applyNumberFormat="1" applyFont="1" applyFill="1" applyBorder="1" applyAlignment="1">
      <alignment horizontal="center"/>
    </xf>
    <xf numFmtId="0" fontId="0" fillId="0" borderId="0" xfId="0" applyAlignment="1">
      <alignment wrapText="1"/>
    </xf>
    <xf numFmtId="0" fontId="20" fillId="0" borderId="10" xfId="0" applyFont="1" applyBorder="1" applyAlignment="1">
      <alignment vertical="center"/>
    </xf>
    <xf numFmtId="0" fontId="18" fillId="0" borderId="10" xfId="0" applyFont="1" applyBorder="1" applyAlignment="1">
      <alignment horizontal="left" vertical="center"/>
    </xf>
    <xf numFmtId="0" fontId="18" fillId="0" borderId="10" xfId="0" applyFont="1" applyBorder="1" applyAlignment="1">
      <alignment vertical="center" wrapText="1"/>
    </xf>
    <xf numFmtId="0" fontId="18" fillId="0" borderId="10" xfId="0" applyFont="1" applyBorder="1" applyAlignment="1">
      <alignment vertical="center"/>
    </xf>
    <xf numFmtId="0" fontId="18" fillId="0" borderId="10" xfId="0" quotePrefix="1" applyFont="1" applyBorder="1" applyAlignment="1">
      <alignment vertical="center"/>
    </xf>
    <xf numFmtId="0" fontId="14" fillId="0" borderId="10" xfId="2" applyFill="1" applyBorder="1" applyAlignment="1">
      <alignment vertical="center"/>
    </xf>
    <xf numFmtId="0" fontId="2" fillId="0" borderId="0" xfId="0" applyFont="1" applyAlignment="1">
      <alignment horizontal="center"/>
    </xf>
    <xf numFmtId="14" fontId="2" fillId="0" borderId="0" xfId="0" applyNumberFormat="1" applyFont="1" applyAlignment="1">
      <alignment horizontal="center" wrapText="1"/>
    </xf>
    <xf numFmtId="0" fontId="1" fillId="0" borderId="0" xfId="0" applyFont="1" applyAlignment="1">
      <alignment horizontal="center"/>
    </xf>
    <xf numFmtId="0" fontId="25" fillId="5" borderId="0" xfId="0" applyFont="1" applyFill="1" applyAlignment="1">
      <alignment horizontal="left" vertical="center"/>
    </xf>
    <xf numFmtId="0" fontId="0" fillId="0" borderId="0" xfId="0"/>
    <xf numFmtId="0" fontId="20" fillId="0" borderId="0" xfId="0" applyFont="1" applyAlignment="1">
      <alignment horizontal="left"/>
    </xf>
    <xf numFmtId="0" fontId="1" fillId="0" borderId="0" xfId="0" applyFont="1" applyAlignment="1">
      <alignment horizontal="left"/>
    </xf>
    <xf numFmtId="0" fontId="25" fillId="5" borderId="0" xfId="0" applyFont="1" applyFill="1" applyAlignment="1">
      <alignment horizontal="left"/>
    </xf>
    <xf numFmtId="0" fontId="34" fillId="5" borderId="0" xfId="0" applyFont="1" applyFill="1" applyAlignment="1">
      <alignment horizontal="center"/>
    </xf>
    <xf numFmtId="0" fontId="1" fillId="0" borderId="0" xfId="0" applyFont="1" applyAlignment="1">
      <alignment horizontal="left" vertical="center"/>
    </xf>
    <xf numFmtId="0" fontId="0" fillId="0" borderId="0" xfId="0" applyAlignment="1">
      <alignment horizontal="left"/>
    </xf>
    <xf numFmtId="0" fontId="20" fillId="0" borderId="0" xfId="0" applyFont="1" applyAlignment="1">
      <alignment horizontal="center"/>
    </xf>
    <xf numFmtId="0" fontId="18" fillId="0" borderId="0" xfId="0" applyFont="1" applyAlignment="1">
      <alignment horizontal="center"/>
    </xf>
    <xf numFmtId="3" fontId="18" fillId="0" borderId="0" xfId="0" applyNumberFormat="1" applyFont="1" applyAlignment="1">
      <alignment horizontal="center"/>
    </xf>
    <xf numFmtId="0" fontId="57" fillId="5" borderId="0" xfId="0" applyFont="1" applyFill="1" applyAlignment="1">
      <alignment horizontal="center"/>
    </xf>
    <xf numFmtId="0" fontId="51" fillId="0" borderId="0" xfId="0" applyFont="1" applyAlignment="1">
      <alignment horizontal="center"/>
    </xf>
    <xf numFmtId="0" fontId="1" fillId="0" borderId="0" xfId="0" applyFont="1" applyAlignment="1">
      <alignment horizontal="center" vertical="center" wrapText="1"/>
    </xf>
    <xf numFmtId="164" fontId="34" fillId="5" borderId="0" xfId="4" applyNumberFormat="1" applyFont="1" applyFill="1" applyAlignment="1">
      <alignment horizontal="center" vertical="center" wrapText="1"/>
    </xf>
    <xf numFmtId="164" fontId="34" fillId="5" borderId="2" xfId="4" applyNumberFormat="1" applyFont="1" applyFill="1" applyBorder="1" applyAlignment="1">
      <alignment horizontal="center" vertical="center" wrapText="1"/>
    </xf>
    <xf numFmtId="0" fontId="4" fillId="0" borderId="0" xfId="0" applyFont="1" applyAlignment="1">
      <alignment horizontal="center"/>
    </xf>
    <xf numFmtId="14" fontId="1" fillId="0" borderId="0" xfId="0" applyNumberFormat="1" applyFont="1" applyAlignment="1">
      <alignment horizontal="center" wrapText="1"/>
    </xf>
    <xf numFmtId="0" fontId="18" fillId="0" borderId="6" xfId="0" applyFont="1" applyBorder="1" applyAlignment="1">
      <alignment horizontal="left" wrapText="1"/>
    </xf>
    <xf numFmtId="0" fontId="18" fillId="0" borderId="0" xfId="0" applyFont="1" applyAlignment="1">
      <alignment horizontal="left" wrapText="1"/>
    </xf>
    <xf numFmtId="0" fontId="18" fillId="0" borderId="5" xfId="0" applyFont="1" applyBorder="1" applyAlignment="1">
      <alignment horizontal="left" wrapText="1"/>
    </xf>
    <xf numFmtId="0" fontId="18" fillId="0" borderId="6" xfId="0" applyFont="1" applyBorder="1" applyAlignment="1">
      <alignment horizontal="justify" vertical="justify" wrapText="1"/>
    </xf>
    <xf numFmtId="0" fontId="18" fillId="0" borderId="0" xfId="0" applyFont="1" applyAlignment="1">
      <alignment horizontal="justify" vertical="justify" wrapText="1"/>
    </xf>
    <xf numFmtId="0" fontId="18" fillId="0" borderId="5" xfId="0" applyFont="1" applyBorder="1" applyAlignment="1">
      <alignment horizontal="justify" vertical="justify" wrapText="1"/>
    </xf>
    <xf numFmtId="0" fontId="18" fillId="0" borderId="20" xfId="0" applyFont="1" applyBorder="1" applyAlignment="1">
      <alignment horizontal="justify" vertical="justify" wrapText="1"/>
    </xf>
    <xf numFmtId="0" fontId="18" fillId="0" borderId="2" xfId="0" applyFont="1" applyBorder="1" applyAlignment="1">
      <alignment horizontal="justify" vertical="justify" wrapText="1"/>
    </xf>
    <xf numFmtId="0" fontId="18" fillId="0" borderId="21" xfId="0" applyFont="1" applyBorder="1" applyAlignment="1">
      <alignment horizontal="justify" vertical="justify" wrapText="1"/>
    </xf>
    <xf numFmtId="0" fontId="34" fillId="5" borderId="0" xfId="0" applyFont="1" applyFill="1" applyAlignment="1">
      <alignment horizontal="center" vertical="center" wrapText="1"/>
    </xf>
    <xf numFmtId="0" fontId="38" fillId="0" borderId="6" xfId="0" applyFont="1" applyBorder="1" applyAlignment="1">
      <alignment horizontal="justify" vertical="justify" wrapText="1"/>
    </xf>
    <xf numFmtId="0" fontId="38" fillId="0" borderId="0" xfId="0" applyFont="1" applyAlignment="1">
      <alignment horizontal="justify" vertical="justify" wrapText="1"/>
    </xf>
    <xf numFmtId="0" fontId="38" fillId="0" borderId="5" xfId="0" applyFont="1" applyBorder="1" applyAlignment="1">
      <alignment horizontal="justify" vertical="justify" wrapText="1"/>
    </xf>
    <xf numFmtId="0" fontId="1" fillId="0" borderId="6" xfId="0" applyFont="1" applyBorder="1" applyAlignment="1">
      <alignment horizontal="left" vertical="justify" wrapText="1"/>
    </xf>
    <xf numFmtId="0" fontId="1" fillId="0" borderId="0" xfId="0" applyFont="1" applyAlignment="1">
      <alignment horizontal="left" vertical="justify" wrapText="1"/>
    </xf>
    <xf numFmtId="0" fontId="18" fillId="0" borderId="6" xfId="0" applyFont="1" applyBorder="1" applyAlignment="1">
      <alignment horizontal="justify" wrapText="1"/>
    </xf>
    <xf numFmtId="0" fontId="18" fillId="0" borderId="0" xfId="0" applyFont="1" applyAlignment="1">
      <alignment horizontal="justify" wrapText="1"/>
    </xf>
    <xf numFmtId="0" fontId="18" fillId="0" borderId="5" xfId="0" applyFont="1" applyBorder="1" applyAlignment="1">
      <alignment horizontal="justify" wrapText="1"/>
    </xf>
    <xf numFmtId="0" fontId="18" fillId="0" borderId="6" xfId="0" applyFont="1" applyBorder="1" applyAlignment="1">
      <alignment horizontal="justify" vertical="center" wrapText="1"/>
    </xf>
    <xf numFmtId="0" fontId="18" fillId="0" borderId="0" xfId="0" applyFont="1" applyAlignment="1">
      <alignment horizontal="justify" vertical="center" wrapText="1"/>
    </xf>
    <xf numFmtId="0" fontId="18" fillId="0" borderId="5" xfId="0" applyFont="1" applyBorder="1" applyAlignment="1">
      <alignment horizontal="justify" vertical="center" wrapText="1"/>
    </xf>
    <xf numFmtId="0" fontId="20" fillId="0" borderId="6" xfId="0" applyFont="1" applyBorder="1" applyAlignment="1">
      <alignment horizontal="left" vertical="justify" wrapText="1"/>
    </xf>
    <xf numFmtId="0" fontId="20" fillId="0" borderId="0" xfId="0" applyFont="1" applyAlignment="1">
      <alignment horizontal="left" vertical="justify" wrapText="1"/>
    </xf>
    <xf numFmtId="0" fontId="20" fillId="0" borderId="5" xfId="0" applyFont="1" applyBorder="1" applyAlignment="1">
      <alignment horizontal="left" vertical="justify" wrapText="1"/>
    </xf>
    <xf numFmtId="0" fontId="24" fillId="0" borderId="6" xfId="0" applyFont="1" applyBorder="1" applyAlignment="1">
      <alignment horizontal="justify" vertical="justify" wrapText="1"/>
    </xf>
    <xf numFmtId="0" fontId="24" fillId="0" borderId="0" xfId="0" applyFont="1" applyAlignment="1">
      <alignment horizontal="justify" vertical="justify" wrapText="1"/>
    </xf>
    <xf numFmtId="0" fontId="24" fillId="0" borderId="5" xfId="0" applyFont="1" applyBorder="1" applyAlignment="1">
      <alignment horizontal="justify" vertical="justify" wrapText="1"/>
    </xf>
    <xf numFmtId="0" fontId="24" fillId="0" borderId="6" xfId="0" applyFont="1" applyBorder="1" applyAlignment="1">
      <alignment horizontal="left" vertical="justify" wrapText="1"/>
    </xf>
    <xf numFmtId="0" fontId="24" fillId="0" borderId="0" xfId="0" applyFont="1" applyAlignment="1">
      <alignment horizontal="left" vertical="justify" wrapText="1"/>
    </xf>
    <xf numFmtId="0" fontId="24" fillId="0" borderId="5" xfId="0" applyFont="1" applyBorder="1" applyAlignment="1">
      <alignment horizontal="left" vertical="justify" wrapText="1"/>
    </xf>
    <xf numFmtId="0" fontId="2" fillId="0" borderId="20" xfId="0" applyFont="1" applyBorder="1" applyAlignment="1">
      <alignment horizontal="left" vertical="justify" wrapText="1"/>
    </xf>
    <xf numFmtId="0" fontId="2" fillId="0" borderId="2" xfId="0" applyFont="1" applyBorder="1" applyAlignment="1">
      <alignment horizontal="left" vertical="justify" wrapText="1"/>
    </xf>
    <xf numFmtId="0" fontId="2" fillId="0" borderId="21" xfId="0" applyFont="1" applyBorder="1" applyAlignment="1">
      <alignment horizontal="left" vertical="justify" wrapText="1"/>
    </xf>
    <xf numFmtId="0" fontId="41" fillId="0" borderId="27" xfId="0" applyFont="1" applyBorder="1" applyAlignment="1">
      <alignment horizontal="center" vertical="top" wrapText="1"/>
    </xf>
    <xf numFmtId="0" fontId="41" fillId="0" borderId="8" xfId="0" applyFont="1" applyBorder="1" applyAlignment="1">
      <alignment horizontal="center" vertical="top" wrapText="1"/>
    </xf>
    <xf numFmtId="0" fontId="42" fillId="0" borderId="27" xfId="0" applyFont="1" applyBorder="1" applyAlignment="1">
      <alignment horizontal="left" vertical="top" wrapText="1"/>
    </xf>
    <xf numFmtId="0" fontId="42" fillId="0" borderId="8" xfId="0" applyFont="1" applyBorder="1" applyAlignment="1">
      <alignment horizontal="left" vertical="top" wrapText="1"/>
    </xf>
    <xf numFmtId="0" fontId="18" fillId="0" borderId="6" xfId="0" applyFont="1" applyBorder="1" applyAlignment="1">
      <alignment horizontal="left" vertical="justify" wrapText="1"/>
    </xf>
    <xf numFmtId="0" fontId="18" fillId="0" borderId="0" xfId="0" applyFont="1" applyAlignment="1">
      <alignment horizontal="left" vertical="justify" wrapText="1"/>
    </xf>
    <xf numFmtId="0" fontId="18" fillId="0" borderId="5" xfId="0" applyFont="1" applyBorder="1" applyAlignment="1">
      <alignment horizontal="left" vertical="justify" wrapText="1"/>
    </xf>
    <xf numFmtId="0" fontId="39" fillId="0" borderId="6" xfId="0" applyFont="1" applyBorder="1" applyAlignment="1">
      <alignment horizontal="left" vertical="top" wrapText="1"/>
    </xf>
    <xf numFmtId="0" fontId="39" fillId="0" borderId="0" xfId="0" applyFont="1" applyAlignment="1">
      <alignment horizontal="left" vertical="top" wrapText="1"/>
    </xf>
    <xf numFmtId="0" fontId="39" fillId="0" borderId="5" xfId="0" applyFont="1" applyBorder="1" applyAlignment="1">
      <alignment horizontal="left" vertical="top" wrapText="1"/>
    </xf>
    <xf numFmtId="0" fontId="40" fillId="0" borderId="26" xfId="0" applyFont="1" applyBorder="1" applyAlignment="1">
      <alignment horizontal="center"/>
    </xf>
    <xf numFmtId="0" fontId="47" fillId="5" borderId="6" xfId="0" applyFont="1" applyFill="1" applyBorder="1" applyAlignment="1">
      <alignment horizontal="left" vertical="center"/>
    </xf>
    <xf numFmtId="0" fontId="47" fillId="5" borderId="0" xfId="0" applyFont="1" applyFill="1" applyAlignment="1">
      <alignment horizontal="left" vertical="center"/>
    </xf>
    <xf numFmtId="0" fontId="47" fillId="5" borderId="5" xfId="0" applyFont="1" applyFill="1" applyBorder="1" applyAlignment="1">
      <alignment horizontal="left" vertical="center"/>
    </xf>
    <xf numFmtId="0" fontId="1" fillId="0" borderId="5" xfId="0" applyFont="1" applyBorder="1" applyAlignment="1">
      <alignment horizontal="left" vertical="justify" wrapText="1"/>
    </xf>
    <xf numFmtId="0" fontId="1" fillId="0" borderId="0" xfId="0" applyFont="1" applyAlignment="1">
      <alignment horizontal="center" wrapText="1"/>
    </xf>
    <xf numFmtId="0" fontId="47" fillId="5" borderId="0" xfId="0" applyFont="1" applyFill="1" applyAlignment="1">
      <alignment horizontal="left"/>
    </xf>
    <xf numFmtId="0" fontId="69" fillId="0" borderId="10" xfId="0" applyFont="1" applyBorder="1" applyAlignment="1">
      <alignment horizontal="center"/>
    </xf>
    <xf numFmtId="0" fontId="0" fillId="0" borderId="10" xfId="0" applyBorder="1" applyAlignment="1">
      <alignment horizontal="center"/>
    </xf>
    <xf numFmtId="0" fontId="68" fillId="5" borderId="10" xfId="0" applyFont="1" applyFill="1" applyBorder="1" applyAlignment="1">
      <alignment horizontal="center" vertical="center"/>
    </xf>
    <xf numFmtId="0" fontId="68" fillId="5" borderId="10" xfId="0" applyFont="1" applyFill="1" applyBorder="1" applyAlignment="1">
      <alignment horizontal="center"/>
    </xf>
    <xf numFmtId="41" fontId="0" fillId="0" borderId="10" xfId="0" applyNumberFormat="1" applyBorder="1" applyAlignment="1">
      <alignment horizontal="center"/>
    </xf>
    <xf numFmtId="41" fontId="12" fillId="0" borderId="10" xfId="5" applyFont="1" applyBorder="1" applyAlignment="1">
      <alignment horizontal="center"/>
    </xf>
    <xf numFmtId="41" fontId="17" fillId="0" borderId="10" xfId="0" applyNumberFormat="1" applyFont="1" applyBorder="1" applyAlignment="1">
      <alignment horizontal="center"/>
    </xf>
    <xf numFmtId="0" fontId="17" fillId="0" borderId="10" xfId="0" applyFont="1" applyBorder="1" applyAlignment="1">
      <alignment horizontal="center"/>
    </xf>
    <xf numFmtId="0" fontId="45" fillId="0" borderId="10" xfId="0" applyFont="1" applyBorder="1" applyAlignment="1">
      <alignment horizontal="left"/>
    </xf>
    <xf numFmtId="0" fontId="45" fillId="3" borderId="0" xfId="0" applyFont="1" applyFill="1" applyAlignment="1">
      <alignment horizontal="center"/>
    </xf>
    <xf numFmtId="0" fontId="55" fillId="5" borderId="6" xfId="16" applyFont="1" applyFill="1" applyBorder="1" applyAlignment="1">
      <alignment horizontal="left" vertical="center"/>
    </xf>
    <xf numFmtId="0" fontId="55" fillId="5" borderId="0" xfId="16" applyFont="1" applyFill="1" applyAlignment="1">
      <alignment horizontal="left" vertical="center"/>
    </xf>
    <xf numFmtId="0" fontId="17" fillId="2" borderId="0" xfId="0" applyFont="1" applyFill="1" applyAlignment="1">
      <alignment horizontal="center" vertical="center"/>
    </xf>
    <xf numFmtId="0" fontId="63" fillId="3" borderId="0" xfId="0" applyFont="1" applyFill="1" applyAlignment="1">
      <alignment horizontal="left"/>
    </xf>
    <xf numFmtId="0" fontId="0" fillId="0" borderId="0" xfId="0" applyAlignment="1">
      <alignment horizontal="left" wrapText="1"/>
    </xf>
    <xf numFmtId="0" fontId="30" fillId="0" borderId="10" xfId="0" applyFont="1" applyBorder="1" applyAlignment="1">
      <alignment horizontal="center" vertical="center" wrapText="1"/>
    </xf>
    <xf numFmtId="0" fontId="30" fillId="0" borderId="10" xfId="0" applyFont="1" applyBorder="1" applyAlignment="1">
      <alignment horizontal="center" vertical="center"/>
    </xf>
    <xf numFmtId="0" fontId="15" fillId="0" borderId="0" xfId="0" applyFont="1" applyAlignment="1">
      <alignment vertical="center" wrapText="1"/>
    </xf>
    <xf numFmtId="0" fontId="0" fillId="2" borderId="0" xfId="0" applyFill="1" applyAlignment="1">
      <alignment horizontal="center"/>
    </xf>
    <xf numFmtId="0" fontId="11" fillId="0" borderId="0" xfId="0" applyFont="1" applyAlignment="1">
      <alignment horizontal="center" wrapText="1"/>
    </xf>
    <xf numFmtId="9" fontId="43" fillId="2" borderId="0" xfId="90" applyFont="1" applyFill="1" applyBorder="1" applyAlignment="1">
      <alignment horizontal="center"/>
    </xf>
    <xf numFmtId="9" fontId="61" fillId="2" borderId="0" xfId="90" applyFont="1" applyFill="1" applyBorder="1" applyAlignment="1">
      <alignment horizontal="left"/>
    </xf>
    <xf numFmtId="0" fontId="39" fillId="2" borderId="0" xfId="0" applyFont="1" applyFill="1" applyAlignment="1">
      <alignment horizontal="left"/>
    </xf>
    <xf numFmtId="0" fontId="70" fillId="2" borderId="0" xfId="0" applyFont="1" applyFill="1" applyAlignment="1">
      <alignment horizontal="left" wrapText="1"/>
    </xf>
    <xf numFmtId="0" fontId="48" fillId="0" borderId="26" xfId="0" applyFont="1" applyBorder="1" applyAlignment="1">
      <alignment vertical="center"/>
    </xf>
    <xf numFmtId="0" fontId="15" fillId="0" borderId="0" xfId="0" applyFont="1" applyAlignment="1">
      <alignment horizontal="left" vertical="center" wrapText="1"/>
    </xf>
    <xf numFmtId="0" fontId="13" fillId="5" borderId="0" xfId="0" applyFont="1" applyFill="1" applyAlignment="1">
      <alignment horizontal="left"/>
    </xf>
    <xf numFmtId="0" fontId="65" fillId="0" borderId="0" xfId="0" applyFont="1" applyAlignment="1">
      <alignment horizontal="left" vertical="center" wrapText="1"/>
    </xf>
    <xf numFmtId="0" fontId="65" fillId="2" borderId="0" xfId="0" applyFont="1" applyFill="1" applyAlignment="1">
      <alignment horizontal="left" vertical="center" wrapText="1"/>
    </xf>
    <xf numFmtId="0" fontId="65" fillId="2" borderId="0" xfId="0" applyFont="1" applyFill="1" applyAlignment="1">
      <alignment horizontal="left" vertical="center"/>
    </xf>
    <xf numFmtId="0" fontId="32" fillId="2" borderId="0" xfId="0" applyFont="1" applyFill="1" applyAlignment="1">
      <alignment horizontal="justify" vertical="center" wrapText="1"/>
    </xf>
    <xf numFmtId="0" fontId="48" fillId="0" borderId="17" xfId="0" applyFont="1" applyBorder="1" applyAlignment="1">
      <alignment horizontal="center" vertical="center"/>
    </xf>
    <xf numFmtId="0" fontId="48" fillId="0" borderId="19" xfId="0" applyFont="1" applyBorder="1" applyAlignment="1">
      <alignment horizontal="center" vertical="center"/>
    </xf>
    <xf numFmtId="0" fontId="48" fillId="0" borderId="20" xfId="0" applyFont="1" applyBorder="1" applyAlignment="1">
      <alignment horizontal="center" vertical="center"/>
    </xf>
    <xf numFmtId="0" fontId="48" fillId="0" borderId="21" xfId="0" applyFont="1" applyBorder="1" applyAlignment="1">
      <alignment horizontal="center" vertical="center"/>
    </xf>
  </cellXfs>
  <cellStyles count="91">
    <cellStyle name="Comma 4 2" xfId="1" xr:uid="{00000000-0005-0000-0000-000000000000}"/>
    <cellStyle name="Hipervínculo" xfId="2" builtinId="8"/>
    <cellStyle name="Hyperlink 2" xfId="3" xr:uid="{00000000-0005-0000-0000-000002000000}"/>
    <cellStyle name="Millares" xfId="4" builtinId="3"/>
    <cellStyle name="Millares [0]" xfId="5" builtinId="6"/>
    <cellStyle name="Millares [0] 3" xfId="6" xr:uid="{00000000-0005-0000-0000-000005000000}"/>
    <cellStyle name="Millares 100 11" xfId="7" xr:uid="{00000000-0005-0000-0000-000006000000}"/>
    <cellStyle name="Millares 174 2" xfId="8" xr:uid="{00000000-0005-0000-0000-000007000000}"/>
    <cellStyle name="Millares 2" xfId="9" xr:uid="{00000000-0005-0000-0000-000008000000}"/>
    <cellStyle name="Millares 2 2" xfId="10" xr:uid="{00000000-0005-0000-0000-000009000000}"/>
    <cellStyle name="Millares 212" xfId="11" xr:uid="{00000000-0005-0000-0000-00000A000000}"/>
    <cellStyle name="Millares 3 11" xfId="12" xr:uid="{00000000-0005-0000-0000-00000B000000}"/>
    <cellStyle name="Millares 654 2 2" xfId="13" xr:uid="{00000000-0005-0000-0000-00000C000000}"/>
    <cellStyle name="Millares 656" xfId="14" xr:uid="{00000000-0005-0000-0000-00000D000000}"/>
    <cellStyle name="Millares 657" xfId="15" xr:uid="{00000000-0005-0000-0000-00000E000000}"/>
    <cellStyle name="Normal" xfId="0" builtinId="0"/>
    <cellStyle name="Normal 10 10 2 2 2" xfId="16" xr:uid="{00000000-0005-0000-0000-000010000000}"/>
    <cellStyle name="Normal 1016" xfId="17" xr:uid="{00000000-0005-0000-0000-000011000000}"/>
    <cellStyle name="Normal 1018" xfId="18" xr:uid="{00000000-0005-0000-0000-000012000000}"/>
    <cellStyle name="Normal 1022" xfId="19" xr:uid="{00000000-0005-0000-0000-000013000000}"/>
    <cellStyle name="Normal 1024" xfId="20" xr:uid="{00000000-0005-0000-0000-000014000000}"/>
    <cellStyle name="Normal 1025" xfId="21" xr:uid="{00000000-0005-0000-0000-000015000000}"/>
    <cellStyle name="Normal 1026" xfId="22" xr:uid="{00000000-0005-0000-0000-000016000000}"/>
    <cellStyle name="Normal 1027" xfId="23" xr:uid="{00000000-0005-0000-0000-000017000000}"/>
    <cellStyle name="Normal 105" xfId="24" xr:uid="{00000000-0005-0000-0000-000018000000}"/>
    <cellStyle name="Normal 107" xfId="25" xr:uid="{00000000-0005-0000-0000-000019000000}"/>
    <cellStyle name="Normal 109" xfId="26" xr:uid="{00000000-0005-0000-0000-00001A000000}"/>
    <cellStyle name="Normal 12 10" xfId="27" xr:uid="{00000000-0005-0000-0000-00001B000000}"/>
    <cellStyle name="Normal 12 2 10" xfId="28" xr:uid="{00000000-0005-0000-0000-00001C000000}"/>
    <cellStyle name="Normal 12 2 2 4" xfId="29" xr:uid="{00000000-0005-0000-0000-00001D000000}"/>
    <cellStyle name="Normal 125" xfId="30" xr:uid="{00000000-0005-0000-0000-00001E000000}"/>
    <cellStyle name="Normal 126" xfId="31" xr:uid="{00000000-0005-0000-0000-00001F000000}"/>
    <cellStyle name="Normal 199 2 2" xfId="32" xr:uid="{00000000-0005-0000-0000-000020000000}"/>
    <cellStyle name="Normal 2" xfId="33" xr:uid="{00000000-0005-0000-0000-000021000000}"/>
    <cellStyle name="Normal 2 10 2 2 2" xfId="34" xr:uid="{00000000-0005-0000-0000-000022000000}"/>
    <cellStyle name="Normal 2 2 2 3" xfId="35" xr:uid="{00000000-0005-0000-0000-000023000000}"/>
    <cellStyle name="Normal 601" xfId="36" xr:uid="{00000000-0005-0000-0000-000024000000}"/>
    <cellStyle name="Normal 605" xfId="37" xr:uid="{00000000-0005-0000-0000-000025000000}"/>
    <cellStyle name="Normal 606" xfId="38" xr:uid="{00000000-0005-0000-0000-000026000000}"/>
    <cellStyle name="Normal 636" xfId="39" xr:uid="{00000000-0005-0000-0000-000027000000}"/>
    <cellStyle name="Normal 640" xfId="40" xr:uid="{00000000-0005-0000-0000-000028000000}"/>
    <cellStyle name="Normal 643" xfId="41" xr:uid="{00000000-0005-0000-0000-000029000000}"/>
    <cellStyle name="Normal 646" xfId="42" xr:uid="{00000000-0005-0000-0000-00002A000000}"/>
    <cellStyle name="Normal 647" xfId="43" xr:uid="{00000000-0005-0000-0000-00002B000000}"/>
    <cellStyle name="Normal 649" xfId="44" xr:uid="{00000000-0005-0000-0000-00002C000000}"/>
    <cellStyle name="Normal 650" xfId="45" xr:uid="{00000000-0005-0000-0000-00002D000000}"/>
    <cellStyle name="Normal 651" xfId="46" xr:uid="{00000000-0005-0000-0000-00002E000000}"/>
    <cellStyle name="Normal 652" xfId="47" xr:uid="{00000000-0005-0000-0000-00002F000000}"/>
    <cellStyle name="Normal 653" xfId="48" xr:uid="{00000000-0005-0000-0000-000030000000}"/>
    <cellStyle name="Normal 654" xfId="49" xr:uid="{00000000-0005-0000-0000-000031000000}"/>
    <cellStyle name="Normal 655" xfId="50" xr:uid="{00000000-0005-0000-0000-000032000000}"/>
    <cellStyle name="Normal 656" xfId="51" xr:uid="{00000000-0005-0000-0000-000033000000}"/>
    <cellStyle name="Normal 657" xfId="52" xr:uid="{00000000-0005-0000-0000-000034000000}"/>
    <cellStyle name="Normal 658" xfId="53" xr:uid="{00000000-0005-0000-0000-000035000000}"/>
    <cellStyle name="Normal 659" xfId="54" xr:uid="{00000000-0005-0000-0000-000036000000}"/>
    <cellStyle name="Normal 660" xfId="55" xr:uid="{00000000-0005-0000-0000-000037000000}"/>
    <cellStyle name="Normal 662" xfId="56" xr:uid="{00000000-0005-0000-0000-000038000000}"/>
    <cellStyle name="Normal 663" xfId="57" xr:uid="{00000000-0005-0000-0000-000039000000}"/>
    <cellStyle name="Normal 664" xfId="58" xr:uid="{00000000-0005-0000-0000-00003A000000}"/>
    <cellStyle name="Normal 665" xfId="59" xr:uid="{00000000-0005-0000-0000-00003B000000}"/>
    <cellStyle name="Normal 667" xfId="60" xr:uid="{00000000-0005-0000-0000-00003C000000}"/>
    <cellStyle name="Normal 673" xfId="61" xr:uid="{00000000-0005-0000-0000-00003D000000}"/>
    <cellStyle name="Normal 674" xfId="62" xr:uid="{00000000-0005-0000-0000-00003E000000}"/>
    <cellStyle name="Normal 675" xfId="63" xr:uid="{00000000-0005-0000-0000-00003F000000}"/>
    <cellStyle name="Normal 676" xfId="64" xr:uid="{00000000-0005-0000-0000-000040000000}"/>
    <cellStyle name="Normal 677" xfId="65" xr:uid="{00000000-0005-0000-0000-000041000000}"/>
    <cellStyle name="Normal 678" xfId="66" xr:uid="{00000000-0005-0000-0000-000042000000}"/>
    <cellStyle name="Normal 679" xfId="67" xr:uid="{00000000-0005-0000-0000-000043000000}"/>
    <cellStyle name="Normal 684" xfId="68" xr:uid="{00000000-0005-0000-0000-000044000000}"/>
    <cellStyle name="Normal 713" xfId="69" xr:uid="{00000000-0005-0000-0000-000045000000}"/>
    <cellStyle name="Normal 714" xfId="70" xr:uid="{00000000-0005-0000-0000-000046000000}"/>
    <cellStyle name="Normal 715" xfId="71" xr:uid="{00000000-0005-0000-0000-000047000000}"/>
    <cellStyle name="Normal 744" xfId="72" xr:uid="{00000000-0005-0000-0000-000048000000}"/>
    <cellStyle name="Normal 802" xfId="73" xr:uid="{00000000-0005-0000-0000-000049000000}"/>
    <cellStyle name="Normal 944" xfId="74" xr:uid="{00000000-0005-0000-0000-00004A000000}"/>
    <cellStyle name="Normal 947" xfId="75" xr:uid="{00000000-0005-0000-0000-00004B000000}"/>
    <cellStyle name="Normal 952" xfId="76" xr:uid="{00000000-0005-0000-0000-00004C000000}"/>
    <cellStyle name="Normal 957" xfId="77" xr:uid="{00000000-0005-0000-0000-00004D000000}"/>
    <cellStyle name="Normal 958" xfId="78" xr:uid="{00000000-0005-0000-0000-00004E000000}"/>
    <cellStyle name="Normal 959" xfId="79" xr:uid="{00000000-0005-0000-0000-00004F000000}"/>
    <cellStyle name="Normal 960" xfId="80" xr:uid="{00000000-0005-0000-0000-000050000000}"/>
    <cellStyle name="Normal 961" xfId="81" xr:uid="{00000000-0005-0000-0000-000051000000}"/>
    <cellStyle name="Normal 962" xfId="82" xr:uid="{00000000-0005-0000-0000-000052000000}"/>
    <cellStyle name="Normal 963" xfId="83" xr:uid="{00000000-0005-0000-0000-000053000000}"/>
    <cellStyle name="Normal 964" xfId="84" xr:uid="{00000000-0005-0000-0000-000054000000}"/>
    <cellStyle name="Normal 965" xfId="85" xr:uid="{00000000-0005-0000-0000-000055000000}"/>
    <cellStyle name="Normal 966" xfId="86" xr:uid="{00000000-0005-0000-0000-000056000000}"/>
    <cellStyle name="Normal 967" xfId="87" xr:uid="{00000000-0005-0000-0000-000057000000}"/>
    <cellStyle name="Normal 971" xfId="88" xr:uid="{00000000-0005-0000-0000-000058000000}"/>
    <cellStyle name="Normal 986" xfId="89" xr:uid="{00000000-0005-0000-0000-000059000000}"/>
    <cellStyle name="Porcentaje" xfId="90"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47625</xdr:rowOff>
    </xdr:from>
    <xdr:to>
      <xdr:col>1</xdr:col>
      <xdr:colOff>38100</xdr:colOff>
      <xdr:row>4</xdr:row>
      <xdr:rowOff>123825</xdr:rowOff>
    </xdr:to>
    <xdr:pic>
      <xdr:nvPicPr>
        <xdr:cNvPr id="27261" name="Imagen 1">
          <a:extLst>
            <a:ext uri="{FF2B5EF4-FFF2-40B4-BE49-F238E27FC236}">
              <a16:creationId xmlns:a16="http://schemas.microsoft.com/office/drawing/2014/main" id="{00000000-0008-0000-0000-00007D6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4762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0</xdr:row>
      <xdr:rowOff>19050</xdr:rowOff>
    </xdr:from>
    <xdr:to>
      <xdr:col>2</xdr:col>
      <xdr:colOff>0</xdr:colOff>
      <xdr:row>4</xdr:row>
      <xdr:rowOff>95250</xdr:rowOff>
    </xdr:to>
    <xdr:pic>
      <xdr:nvPicPr>
        <xdr:cNvPr id="28241" name="Imagen 1">
          <a:extLst>
            <a:ext uri="{FF2B5EF4-FFF2-40B4-BE49-F238E27FC236}">
              <a16:creationId xmlns:a16="http://schemas.microsoft.com/office/drawing/2014/main" id="{00000000-0008-0000-0100-0000516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28575</xdr:colOff>
      <xdr:row>0</xdr:row>
      <xdr:rowOff>47625</xdr:rowOff>
    </xdr:from>
    <xdr:to>
      <xdr:col>3</xdr:col>
      <xdr:colOff>1181100</xdr:colOff>
      <xdr:row>4</xdr:row>
      <xdr:rowOff>161925</xdr:rowOff>
    </xdr:to>
    <xdr:pic>
      <xdr:nvPicPr>
        <xdr:cNvPr id="1617" name="Imagen 1">
          <a:extLst>
            <a:ext uri="{FF2B5EF4-FFF2-40B4-BE49-F238E27FC236}">
              <a16:creationId xmlns:a16="http://schemas.microsoft.com/office/drawing/2014/main" id="{00000000-0008-0000-0200-000051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4762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641" name="Imagen 1">
          <a:extLst>
            <a:ext uri="{FF2B5EF4-FFF2-40B4-BE49-F238E27FC236}">
              <a16:creationId xmlns:a16="http://schemas.microsoft.com/office/drawing/2014/main" id="{00000000-0008-0000-0300-0000510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1466850</xdr:colOff>
      <xdr:row>4</xdr:row>
      <xdr:rowOff>85725</xdr:rowOff>
    </xdr:to>
    <xdr:pic>
      <xdr:nvPicPr>
        <xdr:cNvPr id="3665" name="Imagen 1">
          <a:extLst>
            <a:ext uri="{FF2B5EF4-FFF2-40B4-BE49-F238E27FC236}">
              <a16:creationId xmlns:a16="http://schemas.microsoft.com/office/drawing/2014/main" id="{00000000-0008-0000-0400-0000510E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14382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85725</xdr:rowOff>
    </xdr:to>
    <xdr:pic>
      <xdr:nvPicPr>
        <xdr:cNvPr id="4689" name="Imagen 1">
          <a:extLst>
            <a:ext uri="{FF2B5EF4-FFF2-40B4-BE49-F238E27FC236}">
              <a16:creationId xmlns:a16="http://schemas.microsoft.com/office/drawing/2014/main" id="{00000000-0008-0000-0500-0000511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14382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695325</xdr:colOff>
      <xdr:row>4</xdr:row>
      <xdr:rowOff>133350</xdr:rowOff>
    </xdr:to>
    <xdr:pic>
      <xdr:nvPicPr>
        <xdr:cNvPr id="5713" name="Imagen 1">
          <a:extLst>
            <a:ext uri="{FF2B5EF4-FFF2-40B4-BE49-F238E27FC236}">
              <a16:creationId xmlns:a16="http://schemas.microsoft.com/office/drawing/2014/main" id="{00000000-0008-0000-0600-0000511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304800</xdr:colOff>
      <xdr:row>4</xdr:row>
      <xdr:rowOff>133350</xdr:rowOff>
    </xdr:to>
    <xdr:pic>
      <xdr:nvPicPr>
        <xdr:cNvPr id="6737" name="Imagen 1">
          <a:extLst>
            <a:ext uri="{FF2B5EF4-FFF2-40B4-BE49-F238E27FC236}">
              <a16:creationId xmlns:a16="http://schemas.microsoft.com/office/drawing/2014/main" id="{00000000-0008-0000-0700-0000511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7761" name="Imagen 1">
          <a:extLst>
            <a:ext uri="{FF2B5EF4-FFF2-40B4-BE49-F238E27FC236}">
              <a16:creationId xmlns:a16="http://schemas.microsoft.com/office/drawing/2014/main" id="{00000000-0008-0000-0800-0000511E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38100</xdr:colOff>
      <xdr:row>0</xdr:row>
      <xdr:rowOff>38100</xdr:rowOff>
    </xdr:from>
    <xdr:to>
      <xdr:col>0</xdr:col>
      <xdr:colOff>1476375</xdr:colOff>
      <xdr:row>4</xdr:row>
      <xdr:rowOff>114300</xdr:rowOff>
    </xdr:to>
    <xdr:pic>
      <xdr:nvPicPr>
        <xdr:cNvPr id="30283" name="Imagen 1">
          <a:extLst>
            <a:ext uri="{FF2B5EF4-FFF2-40B4-BE49-F238E27FC236}">
              <a16:creationId xmlns:a16="http://schemas.microsoft.com/office/drawing/2014/main" id="{00000000-0008-0000-0900-00004B76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8785" name="Imagen 1">
          <a:extLst>
            <a:ext uri="{FF2B5EF4-FFF2-40B4-BE49-F238E27FC236}">
              <a16:creationId xmlns:a16="http://schemas.microsoft.com/office/drawing/2014/main" id="{00000000-0008-0000-0A00-0000512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0833" name="Imagen 1">
          <a:extLst>
            <a:ext uri="{FF2B5EF4-FFF2-40B4-BE49-F238E27FC236}">
              <a16:creationId xmlns:a16="http://schemas.microsoft.com/office/drawing/2014/main" id="{00000000-0008-0000-0B00-0000512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1857" name="Imagen 1">
          <a:extLst>
            <a:ext uri="{FF2B5EF4-FFF2-40B4-BE49-F238E27FC236}">
              <a16:creationId xmlns:a16="http://schemas.microsoft.com/office/drawing/2014/main" id="{00000000-0008-0000-0C00-0000512E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95250</xdr:colOff>
      <xdr:row>4</xdr:row>
      <xdr:rowOff>95250</xdr:rowOff>
    </xdr:to>
    <xdr:pic>
      <xdr:nvPicPr>
        <xdr:cNvPr id="29259" name="Imagen 1">
          <a:extLst>
            <a:ext uri="{FF2B5EF4-FFF2-40B4-BE49-F238E27FC236}">
              <a16:creationId xmlns:a16="http://schemas.microsoft.com/office/drawing/2014/main" id="{00000000-0008-0000-0D00-00004B7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2881" name="Imagen 1">
          <a:extLst>
            <a:ext uri="{FF2B5EF4-FFF2-40B4-BE49-F238E27FC236}">
              <a16:creationId xmlns:a16="http://schemas.microsoft.com/office/drawing/2014/main" id="{00000000-0008-0000-0E00-0000513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0</xdr:row>
      <xdr:rowOff>19050</xdr:rowOff>
    </xdr:from>
    <xdr:to>
      <xdr:col>0</xdr:col>
      <xdr:colOff>1457325</xdr:colOff>
      <xdr:row>4</xdr:row>
      <xdr:rowOff>133350</xdr:rowOff>
    </xdr:to>
    <xdr:pic>
      <xdr:nvPicPr>
        <xdr:cNvPr id="3" name="Imagen 1">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32329" name="Imagen 1">
          <a:extLst>
            <a:ext uri="{FF2B5EF4-FFF2-40B4-BE49-F238E27FC236}">
              <a16:creationId xmlns:a16="http://schemas.microsoft.com/office/drawing/2014/main" id="{00000000-0008-0000-0F00-0000497E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31305" name="Imagen 1">
          <a:extLst>
            <a:ext uri="{FF2B5EF4-FFF2-40B4-BE49-F238E27FC236}">
              <a16:creationId xmlns:a16="http://schemas.microsoft.com/office/drawing/2014/main" id="{00000000-0008-0000-1000-0000497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38100</xdr:colOff>
      <xdr:row>0</xdr:row>
      <xdr:rowOff>47625</xdr:rowOff>
    </xdr:from>
    <xdr:to>
      <xdr:col>0</xdr:col>
      <xdr:colOff>1476375</xdr:colOff>
      <xdr:row>4</xdr:row>
      <xdr:rowOff>114300</xdr:rowOff>
    </xdr:to>
    <xdr:pic>
      <xdr:nvPicPr>
        <xdr:cNvPr id="33352" name="Imagen 1">
          <a:extLst>
            <a:ext uri="{FF2B5EF4-FFF2-40B4-BE49-F238E27FC236}">
              <a16:creationId xmlns:a16="http://schemas.microsoft.com/office/drawing/2014/main" id="{00000000-0008-0000-1100-0000488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4382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3905" name="Imagen 1">
          <a:extLst>
            <a:ext uri="{FF2B5EF4-FFF2-40B4-BE49-F238E27FC236}">
              <a16:creationId xmlns:a16="http://schemas.microsoft.com/office/drawing/2014/main" id="{00000000-0008-0000-1200-00005136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6977" name="Imagen 1">
          <a:extLst>
            <a:ext uri="{FF2B5EF4-FFF2-40B4-BE49-F238E27FC236}">
              <a16:creationId xmlns:a16="http://schemas.microsoft.com/office/drawing/2014/main" id="{00000000-0008-0000-1300-0000514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34375" name="Imagen 1">
          <a:extLst>
            <a:ext uri="{FF2B5EF4-FFF2-40B4-BE49-F238E27FC236}">
              <a16:creationId xmlns:a16="http://schemas.microsoft.com/office/drawing/2014/main" id="{00000000-0008-0000-1400-00004786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104775</xdr:rowOff>
    </xdr:to>
    <xdr:pic>
      <xdr:nvPicPr>
        <xdr:cNvPr id="35398" name="Imagen 1">
          <a:extLst>
            <a:ext uri="{FF2B5EF4-FFF2-40B4-BE49-F238E27FC236}">
              <a16:creationId xmlns:a16="http://schemas.microsoft.com/office/drawing/2014/main" id="{00000000-0008-0000-1500-0000468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4929" name="Imagen 1">
          <a:extLst>
            <a:ext uri="{FF2B5EF4-FFF2-40B4-BE49-F238E27FC236}">
              <a16:creationId xmlns:a16="http://schemas.microsoft.com/office/drawing/2014/main" id="{00000000-0008-0000-1600-0000513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104775</xdr:rowOff>
    </xdr:to>
    <xdr:pic>
      <xdr:nvPicPr>
        <xdr:cNvPr id="36421" name="Imagen 1">
          <a:extLst>
            <a:ext uri="{FF2B5EF4-FFF2-40B4-BE49-F238E27FC236}">
              <a16:creationId xmlns:a16="http://schemas.microsoft.com/office/drawing/2014/main" id="{00000000-0008-0000-1700-0000458E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104775</xdr:rowOff>
    </xdr:to>
    <xdr:pic>
      <xdr:nvPicPr>
        <xdr:cNvPr id="37442" name="Imagen 1">
          <a:extLst>
            <a:ext uri="{FF2B5EF4-FFF2-40B4-BE49-F238E27FC236}">
              <a16:creationId xmlns:a16="http://schemas.microsoft.com/office/drawing/2014/main" id="{00000000-0008-0000-1800-0000429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8001" name="Imagen 1">
          <a:extLst>
            <a:ext uri="{FF2B5EF4-FFF2-40B4-BE49-F238E27FC236}">
              <a16:creationId xmlns:a16="http://schemas.microsoft.com/office/drawing/2014/main" id="{00000000-0008-0000-1900-00005146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4</xdr:col>
      <xdr:colOff>714375</xdr:colOff>
      <xdr:row>12</xdr:row>
      <xdr:rowOff>171450</xdr:rowOff>
    </xdr:to>
    <xdr:sp macro="" textlink="">
      <xdr:nvSpPr>
        <xdr:cNvPr id="2" name="CuadroTexto 2">
          <a:extLst>
            <a:ext uri="{FF2B5EF4-FFF2-40B4-BE49-F238E27FC236}">
              <a16:creationId xmlns:a16="http://schemas.microsoft.com/office/drawing/2014/main" id="{00000000-0008-0000-1A00-000002000000}"/>
            </a:ext>
          </a:extLst>
        </xdr:cNvPr>
        <xdr:cNvSpPr txBox="1"/>
      </xdr:nvSpPr>
      <xdr:spPr>
        <a:xfrm>
          <a:off x="47625" y="1552575"/>
          <a:ext cx="54387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 REVALUO</a:t>
          </a:r>
          <a:r>
            <a:rPr lang="es-PY" sz="1100" baseline="0"/>
            <a:t> TECNICO</a:t>
          </a:r>
          <a:endParaRPr lang="es-PY" sz="1100"/>
        </a:p>
      </xdr:txBody>
    </xdr:sp>
    <xdr:clientData/>
  </xdr:twoCellAnchor>
  <xdr:twoCellAnchor>
    <xdr:from>
      <xdr:col>0</xdr:col>
      <xdr:colOff>47626</xdr:colOff>
      <xdr:row>14</xdr:row>
      <xdr:rowOff>38100</xdr:rowOff>
    </xdr:from>
    <xdr:to>
      <xdr:col>4</xdr:col>
      <xdr:colOff>704851</xdr:colOff>
      <xdr:row>16</xdr:row>
      <xdr:rowOff>180975</xdr:rowOff>
    </xdr:to>
    <xdr:sp macro="" textlink="">
      <xdr:nvSpPr>
        <xdr:cNvPr id="3" name="CuadroTexto 3">
          <a:extLst>
            <a:ext uri="{FF2B5EF4-FFF2-40B4-BE49-F238E27FC236}">
              <a16:creationId xmlns:a16="http://schemas.microsoft.com/office/drawing/2014/main" id="{00000000-0008-0000-1A00-000003000000}"/>
            </a:ext>
          </a:extLst>
        </xdr:cNvPr>
        <xdr:cNvSpPr txBox="1"/>
      </xdr:nvSpPr>
      <xdr:spPr>
        <a:xfrm>
          <a:off x="47626" y="2324100"/>
          <a:ext cx="542925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47626</xdr:colOff>
      <xdr:row>18</xdr:row>
      <xdr:rowOff>28575</xdr:rowOff>
    </xdr:from>
    <xdr:to>
      <xdr:col>4</xdr:col>
      <xdr:colOff>685801</xdr:colOff>
      <xdr:row>20</xdr:row>
      <xdr:rowOff>171450</xdr:rowOff>
    </xdr:to>
    <xdr:sp macro="" textlink="">
      <xdr:nvSpPr>
        <xdr:cNvPr id="4" name="CuadroTexto 4">
          <a:extLst>
            <a:ext uri="{FF2B5EF4-FFF2-40B4-BE49-F238E27FC236}">
              <a16:creationId xmlns:a16="http://schemas.microsoft.com/office/drawing/2014/main" id="{00000000-0008-0000-1A00-000004000000}"/>
            </a:ext>
          </a:extLst>
        </xdr:cNvPr>
        <xdr:cNvSpPr txBox="1"/>
      </xdr:nvSpPr>
      <xdr:spPr>
        <a:xfrm>
          <a:off x="47626" y="3076575"/>
          <a:ext cx="54102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r>
            <a:rPr lang="es-PY" sz="1100"/>
            <a:t>APLICA</a:t>
          </a:r>
          <a:r>
            <a:rPr lang="es-PY" sz="1100" baseline="0"/>
            <a:t> LA RESERVA DEL 5% DEL RESULTADO</a:t>
          </a:r>
        </a:p>
      </xdr:txBody>
    </xdr:sp>
    <xdr:clientData/>
  </xdr:twoCellAnchor>
  <xdr:twoCellAnchor>
    <xdr:from>
      <xdr:col>0</xdr:col>
      <xdr:colOff>47625</xdr:colOff>
      <xdr:row>25</xdr:row>
      <xdr:rowOff>85725</xdr:rowOff>
    </xdr:from>
    <xdr:to>
      <xdr:col>4</xdr:col>
      <xdr:colOff>733425</xdr:colOff>
      <xdr:row>28</xdr:row>
      <xdr:rowOff>38100</xdr:rowOff>
    </xdr:to>
    <xdr:sp macro="" textlink="">
      <xdr:nvSpPr>
        <xdr:cNvPr id="5" name="CuadroTexto 5">
          <a:extLst>
            <a:ext uri="{FF2B5EF4-FFF2-40B4-BE49-F238E27FC236}">
              <a16:creationId xmlns:a16="http://schemas.microsoft.com/office/drawing/2014/main" id="{00000000-0008-0000-1A00-000005000000}"/>
            </a:ext>
          </a:extLst>
        </xdr:cNvPr>
        <xdr:cNvSpPr txBox="1"/>
      </xdr:nvSpPr>
      <xdr:spPr>
        <a:xfrm>
          <a:off x="47625" y="4467225"/>
          <a:ext cx="54578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19050</xdr:colOff>
      <xdr:row>0</xdr:row>
      <xdr:rowOff>19050</xdr:rowOff>
    </xdr:from>
    <xdr:to>
      <xdr:col>0</xdr:col>
      <xdr:colOff>1457325</xdr:colOff>
      <xdr:row>4</xdr:row>
      <xdr:rowOff>95250</xdr:rowOff>
    </xdr:to>
    <xdr:pic>
      <xdr:nvPicPr>
        <xdr:cNvPr id="52032" name="Imagen 1">
          <a:extLst>
            <a:ext uri="{FF2B5EF4-FFF2-40B4-BE49-F238E27FC236}">
              <a16:creationId xmlns:a16="http://schemas.microsoft.com/office/drawing/2014/main" id="{00000000-0008-0000-1A00-000040CB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39487" name="Imagen 1">
          <a:extLst>
            <a:ext uri="{FF2B5EF4-FFF2-40B4-BE49-F238E27FC236}">
              <a16:creationId xmlns:a16="http://schemas.microsoft.com/office/drawing/2014/main" id="{00000000-0008-0000-1B00-00003F9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1534" name="Imagen 1">
          <a:extLst>
            <a:ext uri="{FF2B5EF4-FFF2-40B4-BE49-F238E27FC236}">
              <a16:creationId xmlns:a16="http://schemas.microsoft.com/office/drawing/2014/main" id="{00000000-0008-0000-1C00-00003EA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0510" name="Imagen 1">
          <a:extLst>
            <a:ext uri="{FF2B5EF4-FFF2-40B4-BE49-F238E27FC236}">
              <a16:creationId xmlns:a16="http://schemas.microsoft.com/office/drawing/2014/main" id="{00000000-0008-0000-1D00-00003E9E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9025" name="Imagen 1">
          <a:extLst>
            <a:ext uri="{FF2B5EF4-FFF2-40B4-BE49-F238E27FC236}">
              <a16:creationId xmlns:a16="http://schemas.microsoft.com/office/drawing/2014/main" id="{00000000-0008-0000-1E00-0000514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0049" name="Imagen 1">
          <a:extLst>
            <a:ext uri="{FF2B5EF4-FFF2-40B4-BE49-F238E27FC236}">
              <a16:creationId xmlns:a16="http://schemas.microsoft.com/office/drawing/2014/main" id="{00000000-0008-0000-1F00-0000514E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1073" name="Imagen 1">
          <a:extLst>
            <a:ext uri="{FF2B5EF4-FFF2-40B4-BE49-F238E27FC236}">
              <a16:creationId xmlns:a16="http://schemas.microsoft.com/office/drawing/2014/main" id="{00000000-0008-0000-2000-0000515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28575</xdr:colOff>
      <xdr:row>0</xdr:row>
      <xdr:rowOff>28575</xdr:rowOff>
    </xdr:from>
    <xdr:to>
      <xdr:col>1</xdr:col>
      <xdr:colOff>447675</xdr:colOff>
      <xdr:row>4</xdr:row>
      <xdr:rowOff>104775</xdr:rowOff>
    </xdr:to>
    <xdr:pic>
      <xdr:nvPicPr>
        <xdr:cNvPr id="42555" name="Imagen 1">
          <a:extLst>
            <a:ext uri="{FF2B5EF4-FFF2-40B4-BE49-F238E27FC236}">
              <a16:creationId xmlns:a16="http://schemas.microsoft.com/office/drawing/2014/main" id="{00000000-0008-0000-2100-00003BA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104775</xdr:rowOff>
    </xdr:to>
    <xdr:pic>
      <xdr:nvPicPr>
        <xdr:cNvPr id="43577" name="Imagen 1">
          <a:extLst>
            <a:ext uri="{FF2B5EF4-FFF2-40B4-BE49-F238E27FC236}">
              <a16:creationId xmlns:a16="http://schemas.microsoft.com/office/drawing/2014/main" id="{00000000-0008-0000-2200-000039A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4600" name="Imagen 1">
          <a:extLst>
            <a:ext uri="{FF2B5EF4-FFF2-40B4-BE49-F238E27FC236}">
              <a16:creationId xmlns:a16="http://schemas.microsoft.com/office/drawing/2014/main" id="{00000000-0008-0000-2300-000038AE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5623" name="Imagen 1">
          <a:extLst>
            <a:ext uri="{FF2B5EF4-FFF2-40B4-BE49-F238E27FC236}">
              <a16:creationId xmlns:a16="http://schemas.microsoft.com/office/drawing/2014/main" id="{00000000-0008-0000-2400-000037B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2097" name="Imagen 1">
          <a:extLst>
            <a:ext uri="{FF2B5EF4-FFF2-40B4-BE49-F238E27FC236}">
              <a16:creationId xmlns:a16="http://schemas.microsoft.com/office/drawing/2014/main" id="{00000000-0008-0000-2500-00005156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6645" name="Imagen 1">
          <a:extLst>
            <a:ext uri="{FF2B5EF4-FFF2-40B4-BE49-F238E27FC236}">
              <a16:creationId xmlns:a16="http://schemas.microsoft.com/office/drawing/2014/main" id="{00000000-0008-0000-2600-000035B6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19050</xdr:colOff>
      <xdr:row>0</xdr:row>
      <xdr:rowOff>28575</xdr:rowOff>
    </xdr:from>
    <xdr:to>
      <xdr:col>0</xdr:col>
      <xdr:colOff>1457325</xdr:colOff>
      <xdr:row>4</xdr:row>
      <xdr:rowOff>104775</xdr:rowOff>
    </xdr:to>
    <xdr:pic>
      <xdr:nvPicPr>
        <xdr:cNvPr id="47668" name="Imagen 1">
          <a:extLst>
            <a:ext uri="{FF2B5EF4-FFF2-40B4-BE49-F238E27FC236}">
              <a16:creationId xmlns:a16="http://schemas.microsoft.com/office/drawing/2014/main" id="{00000000-0008-0000-2700-000034B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8687" name="Imagen 1">
          <a:extLst>
            <a:ext uri="{FF2B5EF4-FFF2-40B4-BE49-F238E27FC236}">
              <a16:creationId xmlns:a16="http://schemas.microsoft.com/office/drawing/2014/main" id="{00000000-0008-0000-2800-00002FBE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57150</xdr:colOff>
      <xdr:row>4</xdr:row>
      <xdr:rowOff>133350</xdr:rowOff>
    </xdr:to>
    <xdr:pic>
      <xdr:nvPicPr>
        <xdr:cNvPr id="25169" name="Imagen 1">
          <a:extLst>
            <a:ext uri="{FF2B5EF4-FFF2-40B4-BE49-F238E27FC236}">
              <a16:creationId xmlns:a16="http://schemas.microsoft.com/office/drawing/2014/main" id="{00000000-0008-0000-2900-0000516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57150</xdr:colOff>
      <xdr:row>4</xdr:row>
      <xdr:rowOff>133350</xdr:rowOff>
    </xdr:to>
    <xdr:pic>
      <xdr:nvPicPr>
        <xdr:cNvPr id="24145" name="Imagen 1">
          <a:extLst>
            <a:ext uri="{FF2B5EF4-FFF2-40B4-BE49-F238E27FC236}">
              <a16:creationId xmlns:a16="http://schemas.microsoft.com/office/drawing/2014/main" id="{00000000-0008-0000-2A00-0000515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9707" name="Imagen 1">
          <a:extLst>
            <a:ext uri="{FF2B5EF4-FFF2-40B4-BE49-F238E27FC236}">
              <a16:creationId xmlns:a16="http://schemas.microsoft.com/office/drawing/2014/main" id="{00000000-0008-0000-2B00-00002BC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6193" name="Imagen 1">
          <a:extLst>
            <a:ext uri="{FF2B5EF4-FFF2-40B4-BE49-F238E27FC236}">
              <a16:creationId xmlns:a16="http://schemas.microsoft.com/office/drawing/2014/main" id="{00000000-0008-0000-2C00-00005166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323850</xdr:colOff>
      <xdr:row>4</xdr:row>
      <xdr:rowOff>133350</xdr:rowOff>
    </xdr:to>
    <xdr:pic>
      <xdr:nvPicPr>
        <xdr:cNvPr id="23121" name="Imagen 1">
          <a:extLst>
            <a:ext uri="{FF2B5EF4-FFF2-40B4-BE49-F238E27FC236}">
              <a16:creationId xmlns:a16="http://schemas.microsoft.com/office/drawing/2014/main" id="{00000000-0008-0000-2D00-0000515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21431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enersur.com.py/" TargetMode="External"/><Relationship Id="rId1" Type="http://schemas.openxmlformats.org/officeDocument/2006/relationships/hyperlink" Target="mailto:contabilidad@enersur.com.py" TargetMode="External"/><Relationship Id="rId6" Type="http://schemas.openxmlformats.org/officeDocument/2006/relationships/vmlDrawing" Target="../drawings/vmlDrawing1.vml"/><Relationship Id="rId5" Type="http://schemas.openxmlformats.org/officeDocument/2006/relationships/drawing" Target="../drawings/drawing2.xml"/><Relationship Id="rId4"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9.xml"/><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drawing" Target="../drawings/drawing41.xml"/><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drawing" Target="../drawings/drawing42.xml"/><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43.xml"/><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44.xml"/><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drawing" Target="../drawings/drawing45.xml"/><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46.xml"/><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D66"/>
  <sheetViews>
    <sheetView showGridLines="0" topLeftCell="A64" workbookViewId="0">
      <selection activeCell="A69" sqref="A69"/>
    </sheetView>
  </sheetViews>
  <sheetFormatPr baseColWidth="10" defaultColWidth="11.42578125" defaultRowHeight="12.75"/>
  <cols>
    <col min="1" max="1" width="21.42578125" style="1" bestFit="1" customWidth="1"/>
    <col min="2" max="2" width="10.28515625" style="1" bestFit="1" customWidth="1"/>
    <col min="3" max="3" width="61.5703125" style="1" bestFit="1" customWidth="1"/>
    <col min="4" max="4" width="14.7109375" style="267" customWidth="1"/>
    <col min="5" max="16384" width="11.42578125" style="1"/>
  </cols>
  <sheetData>
    <row r="1" spans="1:4" ht="17.25" customHeight="1">
      <c r="B1" s="266" t="s">
        <v>233</v>
      </c>
      <c r="C1" s="286" t="s">
        <v>234</v>
      </c>
      <c r="D1" s="2" t="s">
        <v>235</v>
      </c>
    </row>
    <row r="2" spans="1:4" ht="17.25" customHeight="1"/>
    <row r="3" spans="1:4" ht="17.25" customHeight="1"/>
    <row r="4" spans="1:4" ht="17.25" customHeight="1"/>
    <row r="5" spans="1:4" ht="17.25" customHeight="1"/>
    <row r="6" spans="1:4">
      <c r="A6" s="266" t="s">
        <v>236</v>
      </c>
      <c r="B6" s="285">
        <v>46022</v>
      </c>
      <c r="C6" s="2" t="s">
        <v>237</v>
      </c>
    </row>
    <row r="7" spans="1:4" ht="12.75" hidden="1" customHeight="1">
      <c r="A7" s="268"/>
      <c r="B7" s="268"/>
      <c r="C7" s="268"/>
      <c r="D7" s="269"/>
    </row>
    <row r="8" spans="1:4">
      <c r="A8" s="270"/>
    </row>
    <row r="9" spans="1:4" ht="26.65" customHeight="1">
      <c r="B9" s="271"/>
      <c r="C9" s="272" t="s">
        <v>238</v>
      </c>
      <c r="D9" s="273" t="s">
        <v>239</v>
      </c>
    </row>
    <row r="10" spans="1:4" ht="26.65" customHeight="1">
      <c r="B10" s="274" t="s">
        <v>240</v>
      </c>
      <c r="C10" s="275"/>
      <c r="D10" s="276"/>
    </row>
    <row r="11" spans="1:4" ht="15">
      <c r="A11" s="267"/>
      <c r="B11" s="80"/>
      <c r="C11" s="1" t="s">
        <v>241</v>
      </c>
      <c r="D11" s="277" t="s">
        <v>242</v>
      </c>
    </row>
    <row r="12" spans="1:4" ht="15">
      <c r="A12" s="267"/>
      <c r="B12" s="80"/>
      <c r="C12" s="1" t="s">
        <v>243</v>
      </c>
      <c r="D12" s="278" t="s">
        <v>244</v>
      </c>
    </row>
    <row r="13" spans="1:4" ht="15">
      <c r="A13" s="267"/>
      <c r="B13" s="274" t="s">
        <v>245</v>
      </c>
      <c r="D13" s="277" t="s">
        <v>0</v>
      </c>
    </row>
    <row r="14" spans="1:4">
      <c r="A14" s="267"/>
      <c r="B14" s="80"/>
      <c r="C14" s="1" t="s">
        <v>246</v>
      </c>
      <c r="D14" s="279" t="s">
        <v>247</v>
      </c>
    </row>
    <row r="15" spans="1:4">
      <c r="A15" s="267"/>
      <c r="B15" s="80"/>
      <c r="C15" s="1" t="s">
        <v>248</v>
      </c>
      <c r="D15" s="279" t="s">
        <v>249</v>
      </c>
    </row>
    <row r="16" spans="1:4">
      <c r="A16" s="267"/>
      <c r="B16" s="80"/>
      <c r="C16" s="1" t="s">
        <v>250</v>
      </c>
      <c r="D16" s="279" t="s">
        <v>251</v>
      </c>
    </row>
    <row r="17" spans="1:4">
      <c r="A17" s="267"/>
      <c r="B17" s="80"/>
      <c r="C17" s="1" t="s">
        <v>2</v>
      </c>
      <c r="D17" s="279" t="s">
        <v>252</v>
      </c>
    </row>
    <row r="18" spans="1:4">
      <c r="A18" s="267"/>
      <c r="B18" s="80"/>
      <c r="C18" s="1" t="s">
        <v>3</v>
      </c>
      <c r="D18" s="279" t="s">
        <v>253</v>
      </c>
    </row>
    <row r="19" spans="1:4">
      <c r="A19" s="267"/>
      <c r="B19" s="80"/>
      <c r="C19" s="1" t="s">
        <v>254</v>
      </c>
      <c r="D19" s="279" t="s">
        <v>255</v>
      </c>
    </row>
    <row r="20" spans="1:4" ht="15">
      <c r="A20" s="267"/>
      <c r="B20" s="80"/>
      <c r="C20" s="1" t="s">
        <v>256</v>
      </c>
      <c r="D20" s="278" t="s">
        <v>257</v>
      </c>
    </row>
    <row r="21" spans="1:4">
      <c r="A21" s="267"/>
      <c r="B21" s="80"/>
      <c r="C21" s="1" t="s">
        <v>258</v>
      </c>
      <c r="D21" s="279" t="s">
        <v>259</v>
      </c>
    </row>
    <row r="22" spans="1:4" ht="15">
      <c r="A22" s="267"/>
      <c r="B22" s="80"/>
      <c r="C22" s="1" t="s">
        <v>260</v>
      </c>
      <c r="D22" s="278" t="s">
        <v>261</v>
      </c>
    </row>
    <row r="23" spans="1:4" ht="15">
      <c r="A23" s="267"/>
      <c r="B23" s="80"/>
      <c r="C23" s="1" t="s">
        <v>262</v>
      </c>
      <c r="D23" s="277" t="s">
        <v>263</v>
      </c>
    </row>
    <row r="24" spans="1:4" ht="15">
      <c r="A24" s="267"/>
      <c r="B24" s="80"/>
      <c r="C24" s="1" t="s">
        <v>264</v>
      </c>
      <c r="D24" s="278" t="s">
        <v>265</v>
      </c>
    </row>
    <row r="25" spans="1:4" ht="15">
      <c r="A25" s="267"/>
      <c r="B25" s="80"/>
      <c r="C25" s="1" t="s">
        <v>266</v>
      </c>
      <c r="D25" s="278" t="s">
        <v>267</v>
      </c>
    </row>
    <row r="26" spans="1:4">
      <c r="A26" s="267"/>
      <c r="B26" s="80"/>
      <c r="C26" s="1" t="s">
        <v>268</v>
      </c>
      <c r="D26" s="279" t="s">
        <v>269</v>
      </c>
    </row>
    <row r="27" spans="1:4" ht="15">
      <c r="A27" s="267"/>
      <c r="B27" s="80"/>
      <c r="C27" s="1" t="s">
        <v>270</v>
      </c>
      <c r="D27" s="278" t="s">
        <v>271</v>
      </c>
    </row>
    <row r="28" spans="1:4" ht="15">
      <c r="A28" s="267"/>
      <c r="B28" s="80"/>
      <c r="C28" s="1" t="s">
        <v>272</v>
      </c>
      <c r="D28" s="278" t="s">
        <v>273</v>
      </c>
    </row>
    <row r="29" spans="1:4" ht="15">
      <c r="A29" s="267"/>
      <c r="B29" s="80"/>
      <c r="C29" s="1" t="s">
        <v>274</v>
      </c>
      <c r="D29" s="278" t="s">
        <v>275</v>
      </c>
    </row>
    <row r="30" spans="1:4" ht="15">
      <c r="A30" s="267"/>
      <c r="B30" s="80"/>
      <c r="C30" s="1" t="s">
        <v>276</v>
      </c>
      <c r="D30" s="278" t="s">
        <v>277</v>
      </c>
    </row>
    <row r="31" spans="1:4" ht="15">
      <c r="A31" s="267"/>
      <c r="B31" s="80"/>
      <c r="C31" s="1" t="s">
        <v>278</v>
      </c>
      <c r="D31" s="278" t="s">
        <v>267</v>
      </c>
    </row>
    <row r="32" spans="1:4" ht="15">
      <c r="A32" s="267"/>
      <c r="B32" s="80"/>
      <c r="C32" s="1" t="s">
        <v>279</v>
      </c>
      <c r="D32" s="278" t="s">
        <v>277</v>
      </c>
    </row>
    <row r="33" spans="1:4" ht="15">
      <c r="A33" s="267"/>
      <c r="B33" s="80"/>
      <c r="C33" s="1" t="s">
        <v>9</v>
      </c>
      <c r="D33" s="278" t="s">
        <v>280</v>
      </c>
    </row>
    <row r="34" spans="1:4" ht="15">
      <c r="A34" s="267"/>
      <c r="B34" s="80"/>
      <c r="C34" s="1" t="s">
        <v>281</v>
      </c>
      <c r="D34" s="278" t="s">
        <v>282</v>
      </c>
    </row>
    <row r="35" spans="1:4" ht="15">
      <c r="A35" s="267"/>
      <c r="B35" s="80"/>
      <c r="C35" s="1" t="s">
        <v>37</v>
      </c>
      <c r="D35" s="278" t="s">
        <v>282</v>
      </c>
    </row>
    <row r="36" spans="1:4" ht="15">
      <c r="A36" s="267"/>
      <c r="B36" s="80"/>
      <c r="C36" s="1" t="s">
        <v>283</v>
      </c>
      <c r="D36" s="278" t="s">
        <v>282</v>
      </c>
    </row>
    <row r="37" spans="1:4" ht="15">
      <c r="A37" s="267"/>
      <c r="B37" s="80"/>
      <c r="C37" s="1" t="s">
        <v>284</v>
      </c>
      <c r="D37" s="278" t="s">
        <v>282</v>
      </c>
    </row>
    <row r="38" spans="1:4" ht="15">
      <c r="A38" s="267"/>
      <c r="B38" s="80"/>
      <c r="C38" s="1" t="s">
        <v>285</v>
      </c>
      <c r="D38" s="278" t="s">
        <v>286</v>
      </c>
    </row>
    <row r="39" spans="1:4" ht="15">
      <c r="A39" s="267"/>
      <c r="B39" s="80"/>
      <c r="C39" s="1" t="s">
        <v>55</v>
      </c>
      <c r="D39" s="278" t="s">
        <v>287</v>
      </c>
    </row>
    <row r="40" spans="1:4" ht="15">
      <c r="A40" s="267"/>
      <c r="B40" s="80"/>
      <c r="C40" s="1" t="s">
        <v>288</v>
      </c>
      <c r="D40" s="278" t="s">
        <v>289</v>
      </c>
    </row>
    <row r="41" spans="1:4" ht="15">
      <c r="A41" s="267"/>
      <c r="B41" s="274" t="s">
        <v>290</v>
      </c>
      <c r="D41" s="277" t="s">
        <v>6</v>
      </c>
    </row>
    <row r="42" spans="1:4" ht="15">
      <c r="A42" s="267"/>
      <c r="B42" s="80"/>
      <c r="C42" s="1" t="s">
        <v>213</v>
      </c>
      <c r="D42" s="278" t="s">
        <v>291</v>
      </c>
    </row>
    <row r="43" spans="1:4" ht="15">
      <c r="A43" s="267"/>
      <c r="B43" s="80"/>
      <c r="C43" s="1" t="s">
        <v>45</v>
      </c>
      <c r="D43" s="278" t="s">
        <v>292</v>
      </c>
    </row>
    <row r="44" spans="1:4" ht="15">
      <c r="A44" s="267"/>
      <c r="B44" s="80"/>
      <c r="C44" s="1" t="s">
        <v>293</v>
      </c>
      <c r="D44" s="278" t="s">
        <v>294</v>
      </c>
    </row>
    <row r="45" spans="1:4" ht="15">
      <c r="A45" s="267"/>
      <c r="B45" s="80"/>
      <c r="C45" s="1" t="s">
        <v>295</v>
      </c>
      <c r="D45" s="278" t="s">
        <v>294</v>
      </c>
    </row>
    <row r="46" spans="1:4" ht="15">
      <c r="A46" s="267"/>
      <c r="B46" s="80"/>
      <c r="C46" s="1" t="s">
        <v>296</v>
      </c>
      <c r="D46" s="278" t="s">
        <v>297</v>
      </c>
    </row>
    <row r="47" spans="1:4" ht="15">
      <c r="A47" s="267"/>
      <c r="B47" s="80"/>
      <c r="C47" s="1" t="s">
        <v>298</v>
      </c>
      <c r="D47" s="278" t="s">
        <v>299</v>
      </c>
    </row>
    <row r="48" spans="1:4" ht="15">
      <c r="A48" s="267"/>
      <c r="B48" s="80"/>
      <c r="C48" s="1" t="s">
        <v>300</v>
      </c>
      <c r="D48" s="278" t="s">
        <v>299</v>
      </c>
    </row>
    <row r="49" spans="1:4" ht="15">
      <c r="A49" s="267"/>
      <c r="B49" s="80"/>
      <c r="C49" s="1" t="s">
        <v>301</v>
      </c>
      <c r="D49" s="278" t="s">
        <v>302</v>
      </c>
    </row>
    <row r="50" spans="1:4" ht="15">
      <c r="A50" s="267"/>
      <c r="B50" s="80"/>
      <c r="C50" s="1" t="s">
        <v>303</v>
      </c>
      <c r="D50" s="278" t="s">
        <v>304</v>
      </c>
    </row>
    <row r="51" spans="1:4" ht="15">
      <c r="A51" s="267"/>
      <c r="B51" s="80"/>
      <c r="C51" s="1" t="s">
        <v>7</v>
      </c>
      <c r="D51" s="278" t="s">
        <v>305</v>
      </c>
    </row>
    <row r="52" spans="1:4" ht="15">
      <c r="A52" s="267"/>
      <c r="B52" s="80"/>
      <c r="C52" s="1" t="s">
        <v>306</v>
      </c>
      <c r="D52" s="278" t="s">
        <v>307</v>
      </c>
    </row>
    <row r="53" spans="1:4" ht="15">
      <c r="A53" s="267"/>
      <c r="B53" s="80"/>
      <c r="C53" s="1" t="s">
        <v>308</v>
      </c>
      <c r="D53" s="278" t="s">
        <v>309</v>
      </c>
    </row>
    <row r="54" spans="1:4" ht="15">
      <c r="A54" s="267"/>
      <c r="B54" s="80"/>
      <c r="C54" s="1" t="s">
        <v>310</v>
      </c>
      <c r="D54" s="278" t="s">
        <v>311</v>
      </c>
    </row>
    <row r="55" spans="1:4" ht="15">
      <c r="A55" s="267"/>
      <c r="B55" s="80"/>
      <c r="C55" s="1" t="s">
        <v>312</v>
      </c>
      <c r="D55" s="277" t="s">
        <v>311</v>
      </c>
    </row>
    <row r="56" spans="1:4" ht="15">
      <c r="A56" s="267"/>
      <c r="B56" s="274" t="s">
        <v>313</v>
      </c>
      <c r="D56" s="277" t="s">
        <v>314</v>
      </c>
    </row>
    <row r="57" spans="1:4" ht="15">
      <c r="A57" s="267"/>
      <c r="B57" s="274" t="s">
        <v>315</v>
      </c>
      <c r="D57" s="278" t="s">
        <v>316</v>
      </c>
    </row>
    <row r="58" spans="1:4" ht="15">
      <c r="A58" s="267"/>
      <c r="B58" s="274" t="s">
        <v>317</v>
      </c>
      <c r="D58" s="278"/>
    </row>
    <row r="59" spans="1:4" ht="15">
      <c r="A59" s="267"/>
      <c r="B59" s="80"/>
      <c r="C59" s="1" t="s">
        <v>318</v>
      </c>
      <c r="D59" s="277" t="s">
        <v>319</v>
      </c>
    </row>
    <row r="60" spans="1:4" ht="15">
      <c r="A60" s="267"/>
      <c r="B60" s="80"/>
      <c r="C60" s="1" t="s">
        <v>320</v>
      </c>
      <c r="D60" s="277" t="s">
        <v>321</v>
      </c>
    </row>
    <row r="61" spans="1:4" ht="15">
      <c r="A61" s="267"/>
      <c r="B61" s="80"/>
      <c r="C61" s="1" t="s">
        <v>33</v>
      </c>
      <c r="D61" s="277" t="s">
        <v>322</v>
      </c>
    </row>
    <row r="62" spans="1:4" ht="15">
      <c r="A62" s="267"/>
      <c r="B62" s="80"/>
      <c r="C62" s="1" t="s">
        <v>323</v>
      </c>
      <c r="D62" s="277" t="s">
        <v>324</v>
      </c>
    </row>
    <row r="63" spans="1:4" ht="15">
      <c r="A63" s="267"/>
      <c r="B63" s="280"/>
      <c r="C63" s="281" t="s">
        <v>325</v>
      </c>
      <c r="D63" s="282" t="s">
        <v>326</v>
      </c>
    </row>
    <row r="64" spans="1:4" ht="21.4" customHeight="1">
      <c r="A64" s="283"/>
      <c r="D64" s="284"/>
    </row>
    <row r="66" spans="2:2">
      <c r="B66" s="39"/>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8" location="'Nota 7'!A1" display="'Nota 7'!A1" xr:uid="{00000000-0004-0000-0000-000004000000}"/>
    <hyperlink ref="D20" location="'Nota 9 '!A1" display="Nota 9" xr:uid="{00000000-0004-0000-0000-000005000000}"/>
    <hyperlink ref="D21" location="'Nota 10'!A1" display="'Nota 10'!A1" xr:uid="{00000000-0004-0000-0000-000006000000}"/>
    <hyperlink ref="D25" location="'Nota 14 '!A1" display="Nota 14" xr:uid="{00000000-0004-0000-0000-000007000000}"/>
    <hyperlink ref="D26" location="'Nota 15'!A1" display="'Nota 15'!A1" xr:uid="{00000000-0004-0000-0000-000008000000}"/>
    <hyperlink ref="D27" location="'Nota 16 '!A1" display="Nota 16" xr:uid="{00000000-0004-0000-0000-000009000000}"/>
    <hyperlink ref="D19" location="'Nota 8'!A1" display="'Nota 8'!A1" xr:uid="{00000000-0004-0000-0000-00000A000000}"/>
    <hyperlink ref="D13"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 '!A1" display="Nota 11" xr:uid="{00000000-0004-0000-0000-00000F000000}"/>
    <hyperlink ref="D23" location="'Nota 12 '!A1" display="Nota 12" xr:uid="{00000000-0004-0000-0000-000010000000}"/>
    <hyperlink ref="D24" location="'Nota 13 '!A1" display="Nota 13" xr:uid="{00000000-0004-0000-0000-000011000000}"/>
    <hyperlink ref="D28" location="'Nota 17 '!A1" display="Nota 17" xr:uid="{00000000-0004-0000-0000-000012000000}"/>
    <hyperlink ref="D29" location="'Nota 18 '!A1" display="Nota 18" xr:uid="{00000000-0004-0000-0000-000013000000}"/>
    <hyperlink ref="D30" location="'Nota 19 '!A1" display="Nota 19" xr:uid="{00000000-0004-0000-0000-000014000000}"/>
    <hyperlink ref="D33" location="'Nota 20 '!A1" display="Nota 20" xr:uid="{00000000-0004-0000-0000-000015000000}"/>
    <hyperlink ref="D34" location="'Nota 21 '!A1" display="Nota 21" xr:uid="{00000000-0004-0000-0000-000016000000}"/>
    <hyperlink ref="D38" location="'Nota 22'!A1" display="Nota 22" xr:uid="{00000000-0004-0000-0000-000017000000}"/>
    <hyperlink ref="D39" location="'Nota 23'!A1" display="Nota 23" xr:uid="{00000000-0004-0000-0000-000018000000}"/>
    <hyperlink ref="D40" location="'Nota 24'!A1" display="Nota 24" xr:uid="{00000000-0004-0000-0000-000019000000}"/>
    <hyperlink ref="D42" location="'Nota 25'!A1" display="Nota 25" xr:uid="{00000000-0004-0000-0000-00001A000000}"/>
    <hyperlink ref="D43" location="'Nota 26'!A1" display="Nota 26" xr:uid="{00000000-0004-0000-0000-00001B000000}"/>
    <hyperlink ref="D44" location="'Nota 27'!A1" display="Nota 27" xr:uid="{00000000-0004-0000-0000-00001C000000}"/>
    <hyperlink ref="D45" location="'Nota 27'!A1" display="N ota 27" xr:uid="{00000000-0004-0000-0000-00001D000000}"/>
    <hyperlink ref="D46" location="'Nota 28'!A1" display="Nota 28" xr:uid="{00000000-0004-0000-0000-00001E000000}"/>
    <hyperlink ref="D47" location="'Nota 29'!A1" display="Nota 29" xr:uid="{00000000-0004-0000-0000-00001F000000}"/>
    <hyperlink ref="D49" location="'Nota 30'!A1" display="Nota 30" xr:uid="{00000000-0004-0000-0000-000020000000}"/>
    <hyperlink ref="D50" location="'Nota 31'!A1" display="Nota 31" xr:uid="{00000000-0004-0000-0000-000021000000}"/>
    <hyperlink ref="D51" location="'Nota 32'!A1" display="Nota 32" xr:uid="{00000000-0004-0000-0000-000022000000}"/>
    <hyperlink ref="D52" location="'Nota 33'!A1" display="Nota 33" xr:uid="{00000000-0004-0000-0000-000023000000}"/>
    <hyperlink ref="D53" location="'Nota 34'!A1" display="Nota 34" xr:uid="{00000000-0004-0000-0000-000024000000}"/>
    <hyperlink ref="D54" location="'Nota 35'!A1" display="Nota 35" xr:uid="{00000000-0004-0000-0000-000025000000}"/>
    <hyperlink ref="D55" location="'Nota 35'!A1" display="Nota 35" xr:uid="{00000000-0004-0000-0000-000026000000}"/>
    <hyperlink ref="D60" location="'Nota 37'!A1" display="Nota 37" xr:uid="{00000000-0004-0000-0000-000027000000}"/>
    <hyperlink ref="D59" location="'Nota 36'!A1" display="Nota 36" xr:uid="{00000000-0004-0000-0000-000028000000}"/>
    <hyperlink ref="D12" location="'Nota 2'!A1" display="Nota 2" xr:uid="{00000000-0004-0000-0000-000029000000}"/>
    <hyperlink ref="D11" location="Nota1!A1" display="Nota 1" xr:uid="{00000000-0004-0000-0000-00002A000000}"/>
    <hyperlink ref="D63" location="'Nota 40'!A1" display="Nota 40" xr:uid="{00000000-0004-0000-0000-00002B000000}"/>
    <hyperlink ref="D62" location="'Nota 39'!A1" display="Nota 39" xr:uid="{00000000-0004-0000-0000-00002C000000}"/>
    <hyperlink ref="D61" location="'Nota 38'!A1" display="Nota 38" xr:uid="{00000000-0004-0000-0000-00002D000000}"/>
    <hyperlink ref="D31" location="'Nota 14 '!A1" display="Nota 14" xr:uid="{00000000-0004-0000-0000-00002E000000}"/>
    <hyperlink ref="D32" location="'Nota 19 '!A1" display="Nota 19" xr:uid="{00000000-0004-0000-0000-00002F000000}"/>
    <hyperlink ref="D35" location="'Nota 21 '!A1" display="Nota 21" xr:uid="{00000000-0004-0000-0000-000030000000}"/>
    <hyperlink ref="D36" location="'Nota 21 '!A1" display="Nota 21" xr:uid="{00000000-0004-0000-0000-000031000000}"/>
    <hyperlink ref="D37" location="'Nota 21 '!A1" display="Nota 21" xr:uid="{00000000-0004-0000-0000-000032000000}"/>
    <hyperlink ref="D48" location="'Nota 29'!A1" display="Nota 29" xr:uid="{00000000-0004-0000-0000-000033000000}"/>
  </hyperlinks>
  <pageMargins left="0.27559055118110237" right="0.19685039370078741" top="0.33" bottom="0.52" header="0.31496062992125984" footer="0.31496062992125984"/>
  <pageSetup paperSize="5" scale="85" fitToWidth="0" fitToHeight="0" orientation="portrait" r:id="rId1"/>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1"/>
  <sheetViews>
    <sheetView workbookViewId="0">
      <selection activeCell="A3" sqref="A3"/>
    </sheetView>
  </sheetViews>
  <sheetFormatPr baseColWidth="10" defaultColWidth="11.42578125" defaultRowHeight="12.75"/>
  <cols>
    <col min="1" max="1" width="4.42578125" style="3" customWidth="1"/>
    <col min="2" max="2" width="22" style="3" customWidth="1"/>
    <col min="3" max="3" width="18.42578125" style="3" customWidth="1"/>
    <col min="4" max="4" width="23.7109375" style="3" customWidth="1"/>
    <col min="5" max="5" width="25.7109375" style="3" customWidth="1"/>
    <col min="6" max="6" width="21.42578125" style="3" customWidth="1"/>
    <col min="7" max="7" width="13.42578125" style="3" customWidth="1"/>
    <col min="8" max="8" width="13.7109375" style="3" customWidth="1"/>
    <col min="9" max="16384" width="11.42578125" style="3"/>
  </cols>
  <sheetData>
    <row r="1" spans="2:6" ht="17.25" customHeight="1"/>
    <row r="2" spans="2:6" ht="17.25" customHeight="1"/>
    <row r="3" spans="2:6" ht="17.25" customHeight="1"/>
    <row r="4" spans="2:6" ht="17.25" customHeight="1"/>
    <row r="5" spans="2:6" ht="17.25" customHeight="1"/>
    <row r="6" spans="2:6">
      <c r="B6" s="287" t="s">
        <v>327</v>
      </c>
      <c r="C6" s="287"/>
    </row>
    <row r="7" spans="2:6">
      <c r="B7" s="4" t="s">
        <v>591</v>
      </c>
    </row>
    <row r="9" spans="2:6">
      <c r="B9" s="4" t="s">
        <v>328</v>
      </c>
    </row>
    <row r="11" spans="2:6">
      <c r="B11" s="463" t="s">
        <v>329</v>
      </c>
      <c r="C11" s="463"/>
      <c r="D11" s="463"/>
      <c r="E11" s="464" t="s">
        <v>330</v>
      </c>
      <c r="F11" s="464"/>
    </row>
    <row r="12" spans="2:6" ht="155.25" customHeight="1">
      <c r="B12" s="463" t="s">
        <v>331</v>
      </c>
      <c r="C12" s="463"/>
      <c r="D12" s="463"/>
      <c r="E12" s="465" t="s">
        <v>572</v>
      </c>
      <c r="F12" s="465"/>
    </row>
    <row r="13" spans="2:6">
      <c r="B13" s="463" t="s">
        <v>332</v>
      </c>
      <c r="C13" s="463"/>
      <c r="D13" s="463"/>
      <c r="E13" s="466" t="s">
        <v>333</v>
      </c>
      <c r="F13" s="466"/>
    </row>
    <row r="14" spans="2:6">
      <c r="B14" s="463" t="s">
        <v>334</v>
      </c>
      <c r="C14" s="463"/>
      <c r="D14" s="463"/>
      <c r="E14" s="466" t="s">
        <v>335</v>
      </c>
      <c r="F14" s="466"/>
    </row>
    <row r="15" spans="2:6" ht="57.75" customHeight="1">
      <c r="B15" s="463" t="s">
        <v>336</v>
      </c>
      <c r="C15" s="463"/>
      <c r="D15" s="463"/>
      <c r="E15" s="465" t="s">
        <v>337</v>
      </c>
      <c r="F15" s="465"/>
    </row>
    <row r="16" spans="2:6">
      <c r="B16" s="463" t="s">
        <v>338</v>
      </c>
      <c r="C16" s="463"/>
      <c r="D16" s="463"/>
      <c r="E16" s="465" t="s">
        <v>339</v>
      </c>
      <c r="F16" s="465"/>
    </row>
    <row r="17" spans="2:6">
      <c r="B17" s="463" t="s">
        <v>340</v>
      </c>
      <c r="C17" s="463"/>
      <c r="D17" s="463"/>
      <c r="E17" s="466" t="s">
        <v>341</v>
      </c>
      <c r="F17" s="466"/>
    </row>
    <row r="18" spans="2:6">
      <c r="B18" s="463" t="s">
        <v>342</v>
      </c>
      <c r="C18" s="463"/>
      <c r="D18" s="463"/>
      <c r="E18" s="467" t="s">
        <v>343</v>
      </c>
      <c r="F18" s="466"/>
    </row>
    <row r="19" spans="2:6" ht="15">
      <c r="B19" s="463" t="s">
        <v>344</v>
      </c>
      <c r="C19" s="463"/>
      <c r="D19" s="463"/>
      <c r="E19" s="468" t="s">
        <v>345</v>
      </c>
      <c r="F19" s="468"/>
    </row>
    <row r="20" spans="2:6" ht="15">
      <c r="B20" s="463" t="s">
        <v>346</v>
      </c>
      <c r="C20" s="463"/>
      <c r="D20" s="463"/>
      <c r="E20" s="468" t="s">
        <v>347</v>
      </c>
      <c r="F20" s="468"/>
    </row>
    <row r="22" spans="2:6">
      <c r="B22" s="4" t="s">
        <v>348</v>
      </c>
    </row>
    <row r="24" spans="2:6">
      <c r="B24" s="288" t="s">
        <v>349</v>
      </c>
      <c r="C24" s="289"/>
      <c r="D24" s="290" t="s">
        <v>350</v>
      </c>
    </row>
    <row r="25" spans="2:6">
      <c r="B25" s="291" t="s">
        <v>351</v>
      </c>
      <c r="C25" s="292"/>
      <c r="D25" s="293" t="s">
        <v>352</v>
      </c>
    </row>
    <row r="26" spans="2:6">
      <c r="B26" s="291" t="s">
        <v>353</v>
      </c>
      <c r="C26" s="292"/>
      <c r="D26" s="293" t="s">
        <v>352</v>
      </c>
    </row>
    <row r="27" spans="2:6">
      <c r="B27" s="291" t="s">
        <v>354</v>
      </c>
      <c r="C27" s="292"/>
      <c r="D27" s="293" t="s">
        <v>8</v>
      </c>
    </row>
    <row r="28" spans="2:6">
      <c r="B28" s="291" t="s">
        <v>355</v>
      </c>
      <c r="C28" s="292"/>
      <c r="D28" s="293" t="s">
        <v>356</v>
      </c>
    </row>
    <row r="30" spans="2:6">
      <c r="B30" s="4" t="s">
        <v>357</v>
      </c>
    </row>
    <row r="32" spans="2:6">
      <c r="B32" s="294" t="s">
        <v>358</v>
      </c>
      <c r="C32" s="294"/>
      <c r="D32" s="294"/>
      <c r="E32" s="294"/>
      <c r="F32" s="294"/>
    </row>
    <row r="33" spans="1:8" ht="25.5">
      <c r="B33" s="290" t="s">
        <v>359</v>
      </c>
      <c r="C33" s="290" t="s">
        <v>360</v>
      </c>
      <c r="D33" s="290" t="s">
        <v>361</v>
      </c>
      <c r="E33" s="290" t="s">
        <v>9</v>
      </c>
      <c r="F33" s="295" t="s">
        <v>362</v>
      </c>
    </row>
    <row r="34" spans="1:8">
      <c r="B34" s="296">
        <v>248000000000</v>
      </c>
      <c r="C34" s="296">
        <f>+B34</f>
        <v>248000000000</v>
      </c>
      <c r="D34" s="296">
        <f>+C34</f>
        <v>248000000000</v>
      </c>
      <c r="E34" s="296">
        <f>+D34</f>
        <v>248000000000</v>
      </c>
      <c r="F34" s="296">
        <v>5000000</v>
      </c>
    </row>
    <row r="36" spans="1:8">
      <c r="B36" s="4" t="s">
        <v>363</v>
      </c>
    </row>
    <row r="38" spans="1:8" ht="63" customHeight="1">
      <c r="A38" s="290" t="s">
        <v>364</v>
      </c>
      <c r="B38" s="290" t="s">
        <v>10</v>
      </c>
      <c r="C38" s="290" t="s">
        <v>365</v>
      </c>
      <c r="D38" s="290" t="s">
        <v>366</v>
      </c>
      <c r="E38" s="290" t="s">
        <v>367</v>
      </c>
      <c r="F38" s="290" t="s">
        <v>368</v>
      </c>
      <c r="G38" s="295" t="s">
        <v>369</v>
      </c>
    </row>
    <row r="39" spans="1:8">
      <c r="A39" s="297">
        <v>1</v>
      </c>
      <c r="B39" s="293" t="s">
        <v>11</v>
      </c>
      <c r="C39" s="297" t="s">
        <v>370</v>
      </c>
      <c r="D39" s="297" t="s">
        <v>371</v>
      </c>
      <c r="E39" s="298">
        <v>190</v>
      </c>
      <c r="F39" s="299">
        <v>950000000</v>
      </c>
      <c r="G39" s="300">
        <f t="shared" ref="G39:G44" si="0">+F39/$F$51</f>
        <v>3.8306451612903224E-3</v>
      </c>
      <c r="H39" s="301"/>
    </row>
    <row r="40" spans="1:8">
      <c r="A40" s="297">
        <f t="shared" ref="A40:A50" si="1">+A39+1</f>
        <v>2</v>
      </c>
      <c r="B40" s="293" t="s">
        <v>8</v>
      </c>
      <c r="C40" s="297" t="s">
        <v>372</v>
      </c>
      <c r="D40" s="297" t="s">
        <v>371</v>
      </c>
      <c r="E40" s="298">
        <v>10</v>
      </c>
      <c r="F40" s="299">
        <v>50000000</v>
      </c>
      <c r="G40" s="300">
        <f t="shared" si="0"/>
        <v>2.0161290322580645E-4</v>
      </c>
      <c r="H40" s="301"/>
    </row>
    <row r="41" spans="1:8">
      <c r="A41" s="297">
        <f t="shared" si="1"/>
        <v>3</v>
      </c>
      <c r="B41" s="293" t="s">
        <v>12</v>
      </c>
      <c r="C41" s="298" t="s">
        <v>373</v>
      </c>
      <c r="D41" s="297" t="s">
        <v>371</v>
      </c>
      <c r="E41" s="298">
        <v>27554</v>
      </c>
      <c r="F41" s="299">
        <v>137770000000</v>
      </c>
      <c r="G41" s="300">
        <f t="shared" si="0"/>
        <v>0.55552419354838711</v>
      </c>
      <c r="H41" s="301"/>
    </row>
    <row r="42" spans="1:8">
      <c r="A42" s="297">
        <f t="shared" si="1"/>
        <v>4</v>
      </c>
      <c r="B42" s="293" t="s">
        <v>11</v>
      </c>
      <c r="C42" s="297" t="s">
        <v>374</v>
      </c>
      <c r="D42" s="297" t="s">
        <v>371</v>
      </c>
      <c r="E42" s="298">
        <v>5</v>
      </c>
      <c r="F42" s="299">
        <f t="shared" ref="F42:F47" si="2">+E42*5000000</f>
        <v>25000000</v>
      </c>
      <c r="G42" s="300">
        <f t="shared" si="0"/>
        <v>1.0080645161290323E-4</v>
      </c>
      <c r="H42" s="301"/>
    </row>
    <row r="43" spans="1:8">
      <c r="A43" s="297">
        <f t="shared" si="1"/>
        <v>5</v>
      </c>
      <c r="B43" s="293" t="s">
        <v>8</v>
      </c>
      <c r="C43" s="297" t="s">
        <v>375</v>
      </c>
      <c r="D43" s="297" t="s">
        <v>371</v>
      </c>
      <c r="E43" s="298">
        <v>1</v>
      </c>
      <c r="F43" s="299">
        <f t="shared" si="2"/>
        <v>5000000</v>
      </c>
      <c r="G43" s="300">
        <f t="shared" si="0"/>
        <v>2.0161290322580645E-5</v>
      </c>
      <c r="H43" s="301"/>
    </row>
    <row r="44" spans="1:8">
      <c r="A44" s="297">
        <f t="shared" si="1"/>
        <v>6</v>
      </c>
      <c r="B44" s="293" t="s">
        <v>12</v>
      </c>
      <c r="C44" s="298" t="s">
        <v>376</v>
      </c>
      <c r="D44" s="297" t="s">
        <v>371</v>
      </c>
      <c r="E44" s="298">
        <v>794</v>
      </c>
      <c r="F44" s="299">
        <f t="shared" si="2"/>
        <v>3970000000</v>
      </c>
      <c r="G44" s="300">
        <f t="shared" si="0"/>
        <v>1.6008064516129031E-2</v>
      </c>
      <c r="H44" s="301"/>
    </row>
    <row r="45" spans="1:8">
      <c r="A45" s="297">
        <f t="shared" si="1"/>
        <v>7</v>
      </c>
      <c r="B45" s="293" t="s">
        <v>11</v>
      </c>
      <c r="C45" s="297" t="s">
        <v>513</v>
      </c>
      <c r="D45" s="297" t="s">
        <v>371</v>
      </c>
      <c r="E45" s="298">
        <v>54</v>
      </c>
      <c r="F45" s="299">
        <f t="shared" si="2"/>
        <v>270000000</v>
      </c>
      <c r="G45" s="300">
        <f t="shared" ref="G45:G50" si="3">+F45/$F$51</f>
        <v>1.0887096774193548E-3</v>
      </c>
      <c r="H45" s="301"/>
    </row>
    <row r="46" spans="1:8">
      <c r="A46" s="297">
        <f t="shared" si="1"/>
        <v>8</v>
      </c>
      <c r="B46" s="293" t="s">
        <v>8</v>
      </c>
      <c r="C46" s="297" t="s">
        <v>514</v>
      </c>
      <c r="D46" s="297" t="s">
        <v>371</v>
      </c>
      <c r="E46" s="298">
        <v>3</v>
      </c>
      <c r="F46" s="299">
        <f t="shared" si="2"/>
        <v>15000000</v>
      </c>
      <c r="G46" s="300">
        <f t="shared" si="3"/>
        <v>6.0483870967741935E-5</v>
      </c>
      <c r="H46" s="301"/>
    </row>
    <row r="47" spans="1:8">
      <c r="A47" s="297">
        <f t="shared" si="1"/>
        <v>9</v>
      </c>
      <c r="B47" s="293" t="s">
        <v>12</v>
      </c>
      <c r="C47" s="298" t="s">
        <v>515</v>
      </c>
      <c r="D47" s="297" t="s">
        <v>371</v>
      </c>
      <c r="E47" s="298">
        <v>7789</v>
      </c>
      <c r="F47" s="299">
        <f t="shared" si="2"/>
        <v>38945000000</v>
      </c>
      <c r="G47" s="300">
        <f t="shared" si="3"/>
        <v>0.15703629032258065</v>
      </c>
      <c r="H47" s="301"/>
    </row>
    <row r="48" spans="1:8">
      <c r="A48" s="297">
        <f t="shared" si="1"/>
        <v>10</v>
      </c>
      <c r="B48" s="293" t="s">
        <v>11</v>
      </c>
      <c r="C48" s="297" t="s">
        <v>573</v>
      </c>
      <c r="D48" s="297" t="s">
        <v>371</v>
      </c>
      <c r="E48" s="298">
        <v>90</v>
      </c>
      <c r="F48" s="299">
        <f>+E48*5000000</f>
        <v>450000000</v>
      </c>
      <c r="G48" s="300">
        <f t="shared" si="3"/>
        <v>1.8145161290322581E-3</v>
      </c>
      <c r="H48" s="301"/>
    </row>
    <row r="49" spans="1:8">
      <c r="A49" s="297">
        <f t="shared" si="1"/>
        <v>11</v>
      </c>
      <c r="B49" s="293" t="s">
        <v>8</v>
      </c>
      <c r="C49" s="297" t="s">
        <v>574</v>
      </c>
      <c r="D49" s="297" t="s">
        <v>371</v>
      </c>
      <c r="E49" s="298">
        <v>5</v>
      </c>
      <c r="F49" s="299">
        <f>+E49*5000000</f>
        <v>25000000</v>
      </c>
      <c r="G49" s="300">
        <f t="shared" si="3"/>
        <v>1.0080645161290323E-4</v>
      </c>
      <c r="H49" s="301"/>
    </row>
    <row r="50" spans="1:8">
      <c r="A50" s="297">
        <f t="shared" si="1"/>
        <v>12</v>
      </c>
      <c r="B50" s="293" t="s">
        <v>12</v>
      </c>
      <c r="C50" s="298" t="s">
        <v>575</v>
      </c>
      <c r="D50" s="297" t="s">
        <v>371</v>
      </c>
      <c r="E50" s="298">
        <v>13105</v>
      </c>
      <c r="F50" s="299">
        <f>+E50*5000000</f>
        <v>65525000000</v>
      </c>
      <c r="G50" s="300">
        <f t="shared" si="3"/>
        <v>0.26421370967741936</v>
      </c>
      <c r="H50" s="301"/>
    </row>
    <row r="51" spans="1:8" ht="13.5" thickBot="1">
      <c r="C51" s="302"/>
      <c r="E51" s="303">
        <f>SUM(E39:E50)</f>
        <v>49600</v>
      </c>
      <c r="F51" s="303">
        <f>SUM(F39:F50)</f>
        <v>248000000000</v>
      </c>
    </row>
    <row r="52" spans="1:8" ht="13.5" thickTop="1"/>
    <row r="53" spans="1:8" ht="15">
      <c r="A53" s="400" t="s">
        <v>506</v>
      </c>
      <c r="B53" s="401" t="s">
        <v>507</v>
      </c>
      <c r="C53" s="1"/>
      <c r="D53" s="1"/>
      <c r="E53" s="1"/>
      <c r="F53" s="1"/>
      <c r="G53"/>
    </row>
    <row r="54" spans="1:8" ht="15">
      <c r="A54" s="402" t="s">
        <v>508</v>
      </c>
      <c r="B54" s="401" t="s">
        <v>509</v>
      </c>
      <c r="E54" s="403" t="s">
        <v>512</v>
      </c>
      <c r="F54" s="404"/>
      <c r="G54" s="399"/>
    </row>
    <row r="55" spans="1:8" ht="15">
      <c r="A55" s="402" t="s">
        <v>510</v>
      </c>
      <c r="B55" s="401" t="s">
        <v>511</v>
      </c>
      <c r="E55" s="403" t="s">
        <v>526</v>
      </c>
      <c r="F55" s="404"/>
      <c r="G55" s="399"/>
    </row>
    <row r="59" spans="1:8">
      <c r="A59" s="469"/>
      <c r="B59" s="469"/>
      <c r="C59" s="469"/>
      <c r="D59" s="469"/>
      <c r="E59" s="469"/>
    </row>
    <row r="60" spans="1:8">
      <c r="A60" s="470"/>
      <c r="B60" s="470"/>
      <c r="C60" s="470"/>
      <c r="D60" s="470"/>
      <c r="E60" s="470"/>
    </row>
    <row r="61" spans="1:8">
      <c r="A61" s="471"/>
      <c r="B61" s="471"/>
      <c r="C61" s="471"/>
      <c r="D61" s="471"/>
      <c r="E61" s="471"/>
    </row>
    <row r="81" spans="2:2">
      <c r="B81" s="39"/>
    </row>
  </sheetData>
  <mergeCells count="23">
    <mergeCell ref="B20:D20"/>
    <mergeCell ref="E20:F20"/>
    <mergeCell ref="A59:E59"/>
    <mergeCell ref="A60:E60"/>
    <mergeCell ref="A61:E61"/>
    <mergeCell ref="B17:D17"/>
    <mergeCell ref="E17:F17"/>
    <mergeCell ref="B18:D18"/>
    <mergeCell ref="E18:F18"/>
    <mergeCell ref="B19:D19"/>
    <mergeCell ref="E19:F19"/>
    <mergeCell ref="B14:D14"/>
    <mergeCell ref="E14:F14"/>
    <mergeCell ref="B15:D15"/>
    <mergeCell ref="E15:F15"/>
    <mergeCell ref="B16:D16"/>
    <mergeCell ref="E16:F16"/>
    <mergeCell ref="B11:D11"/>
    <mergeCell ref="E11:F11"/>
    <mergeCell ref="B12:D12"/>
    <mergeCell ref="E12:F12"/>
    <mergeCell ref="B13:D13"/>
    <mergeCell ref="E13:F13"/>
  </mergeCells>
  <hyperlinks>
    <hyperlink ref="E19" r:id="rId1" xr:uid="{00000000-0004-0000-0100-000000000000}"/>
    <hyperlink ref="E20" r:id="rId2" xr:uid="{00000000-0004-0000-0100-000001000000}"/>
  </hyperlinks>
  <pageMargins left="0.19685039370078741" right="0.19685039370078741" top="0.74803149606299213" bottom="0.74803149606299213" header="0.31496062992125984" footer="0.31496062992125984"/>
  <pageSetup paperSize="5" scale="80" orientation="portrait" r:id="rId3"/>
  <customProperties>
    <customPr name="OrphanNamesChecked" r:id="rId4"/>
  </customProperties>
  <drawing r:id="rId5"/>
  <legacy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59"/>
  <sheetViews>
    <sheetView showGridLines="0" topLeftCell="A46" workbookViewId="0">
      <selection activeCell="A61" sqref="A61"/>
    </sheetView>
  </sheetViews>
  <sheetFormatPr baseColWidth="10" defaultColWidth="11.42578125" defaultRowHeight="11.25"/>
  <cols>
    <col min="1" max="1" width="2.28515625" style="5" customWidth="1"/>
    <col min="2" max="2" width="2" style="5" customWidth="1"/>
    <col min="3" max="3" width="2.28515625" style="5" customWidth="1"/>
    <col min="4" max="4" width="51.7109375" style="5" customWidth="1"/>
    <col min="5" max="5" width="10.28515625" style="8" customWidth="1"/>
    <col min="6" max="7" width="21.7109375" style="5" bestFit="1" customWidth="1"/>
    <col min="8" max="16384" width="11.42578125" style="5"/>
  </cols>
  <sheetData>
    <row r="1" spans="1:7" ht="16.5" customHeight="1">
      <c r="A1" s="429"/>
      <c r="B1" s="234"/>
      <c r="E1" s="7"/>
    </row>
    <row r="2" spans="1:7" ht="16.5" customHeight="1"/>
    <row r="3" spans="1:7" ht="16.5" customHeight="1">
      <c r="F3" s="9"/>
    </row>
    <row r="4" spans="1:7" ht="16.5" customHeight="1"/>
    <row r="5" spans="1:7" ht="16.5" customHeight="1">
      <c r="G5" s="10"/>
    </row>
    <row r="6" spans="1:7" ht="15">
      <c r="B6" s="477" t="s">
        <v>592</v>
      </c>
      <c r="C6" s="477"/>
      <c r="D6" s="477"/>
      <c r="E6" s="477"/>
      <c r="F6" s="477"/>
      <c r="G6" s="477"/>
    </row>
    <row r="7" spans="1:7" ht="15" customHeight="1">
      <c r="A7" s="471"/>
      <c r="B7" s="471"/>
      <c r="C7" s="471"/>
      <c r="D7" s="471"/>
      <c r="E7" s="471"/>
      <c r="F7" s="471"/>
      <c r="G7" s="471"/>
    </row>
    <row r="8" spans="1:7" ht="12.75">
      <c r="A8" s="471" t="s">
        <v>13</v>
      </c>
      <c r="B8" s="471"/>
      <c r="C8" s="471"/>
      <c r="D8" s="471"/>
      <c r="E8" s="471"/>
      <c r="F8" s="471"/>
      <c r="G8" s="471"/>
    </row>
    <row r="9" spans="1:7" ht="12">
      <c r="A9" s="11"/>
      <c r="B9" s="11"/>
      <c r="C9" s="11"/>
      <c r="D9" s="11"/>
      <c r="E9" s="12"/>
      <c r="F9" s="11"/>
      <c r="G9" s="11"/>
    </row>
    <row r="10" spans="1:7" ht="15">
      <c r="A10" s="11"/>
      <c r="B10" s="235"/>
      <c r="C10" s="235"/>
      <c r="D10" s="235"/>
      <c r="E10" s="236" t="s">
        <v>14</v>
      </c>
      <c r="F10" s="237">
        <v>2025</v>
      </c>
      <c r="G10" s="237">
        <v>2024</v>
      </c>
    </row>
    <row r="11" spans="1:7" ht="15">
      <c r="B11" s="478" t="s">
        <v>15</v>
      </c>
      <c r="C11" s="478"/>
      <c r="D11" s="478"/>
      <c r="E11" s="13"/>
    </row>
    <row r="12" spans="1:7" ht="12.75">
      <c r="A12" s="11"/>
      <c r="B12" s="14" t="s">
        <v>16</v>
      </c>
      <c r="C12" s="1"/>
      <c r="D12" s="1"/>
      <c r="E12" s="15"/>
      <c r="F12" s="1"/>
      <c r="G12" s="16"/>
    </row>
    <row r="13" spans="1:7" ht="15">
      <c r="A13" s="11"/>
      <c r="B13" s="1"/>
      <c r="C13" s="473" t="s">
        <v>1</v>
      </c>
      <c r="D13" s="473"/>
      <c r="E13" s="17">
        <v>3</v>
      </c>
      <c r="F13" s="18">
        <f>'Nota 3'!B15</f>
        <v>9966603430</v>
      </c>
      <c r="G13" s="18">
        <f>'Nota 3'!C15</f>
        <v>37519388751</v>
      </c>
    </row>
    <row r="14" spans="1:7" ht="15">
      <c r="A14" s="11"/>
      <c r="B14" s="1"/>
      <c r="C14" s="473" t="s">
        <v>407</v>
      </c>
      <c r="D14" s="473"/>
      <c r="E14" s="17">
        <v>4</v>
      </c>
      <c r="F14" s="18">
        <f>+'Nota 4'!B20</f>
        <v>45000000000</v>
      </c>
      <c r="G14" s="18">
        <f>+'Nota 4'!C20</f>
        <v>40000000000</v>
      </c>
    </row>
    <row r="15" spans="1:7" ht="15">
      <c r="A15" s="11"/>
      <c r="B15" s="1"/>
      <c r="C15" s="473" t="s">
        <v>17</v>
      </c>
      <c r="D15" s="473"/>
      <c r="E15" s="17">
        <v>5</v>
      </c>
      <c r="F15" s="18">
        <f>+'Nota 5'!B15</f>
        <v>319025856313</v>
      </c>
      <c r="G15" s="18">
        <f>+'Nota 5'!C15</f>
        <v>190459840146</v>
      </c>
    </row>
    <row r="16" spans="1:7" ht="15">
      <c r="A16" s="11"/>
      <c r="B16" s="1"/>
      <c r="C16" s="473" t="s">
        <v>18</v>
      </c>
      <c r="D16" s="473"/>
      <c r="E16" s="17">
        <v>6</v>
      </c>
      <c r="F16" s="18">
        <f>+'Nota 6'!B13</f>
        <v>8188834034</v>
      </c>
      <c r="G16" s="18">
        <f>+'Nota 6'!C16</f>
        <v>10530070277</v>
      </c>
    </row>
    <row r="17" spans="1:7" ht="15">
      <c r="A17" s="19"/>
      <c r="B17" s="1"/>
      <c r="C17" s="473" t="s">
        <v>2</v>
      </c>
      <c r="D17" s="473"/>
      <c r="E17" s="17">
        <v>6</v>
      </c>
      <c r="F17" s="18">
        <f>+'Nota 6'!B33</f>
        <v>78433921</v>
      </c>
      <c r="G17" s="18">
        <f>+'Nota 6'!C33</f>
        <v>2714016560</v>
      </c>
    </row>
    <row r="18" spans="1:7" ht="15">
      <c r="A18" s="11"/>
      <c r="B18" s="1"/>
      <c r="C18" s="473" t="s">
        <v>3</v>
      </c>
      <c r="D18" s="473"/>
      <c r="E18" s="17">
        <v>7</v>
      </c>
      <c r="F18" s="18">
        <f>+'Nota 7'!B15</f>
        <v>32030321739</v>
      </c>
      <c r="G18" s="18">
        <f>+'Nota 7'!C15</f>
        <v>35060034808</v>
      </c>
    </row>
    <row r="19" spans="1:7" ht="12.75">
      <c r="A19" s="11"/>
      <c r="B19" s="1"/>
      <c r="C19" s="14" t="s">
        <v>19</v>
      </c>
      <c r="D19" s="1"/>
      <c r="E19" s="15"/>
      <c r="F19" s="20">
        <f>SUM(F13:F18)</f>
        <v>414290049437</v>
      </c>
      <c r="G19" s="20">
        <f>SUM(G13:G18)</f>
        <v>316283350542</v>
      </c>
    </row>
    <row r="20" spans="1:7" ht="12.75">
      <c r="A20" s="11"/>
      <c r="B20" s="14" t="s">
        <v>20</v>
      </c>
      <c r="C20" s="1"/>
      <c r="D20" s="1"/>
      <c r="E20" s="15"/>
      <c r="F20" s="1"/>
      <c r="G20" s="16"/>
    </row>
    <row r="21" spans="1:7" ht="15">
      <c r="A21" s="11"/>
      <c r="B21" s="14"/>
      <c r="C21" s="473" t="s">
        <v>18</v>
      </c>
      <c r="D21" s="473"/>
      <c r="E21" s="17">
        <v>6</v>
      </c>
      <c r="F21" s="18">
        <f>+'Nota 6'!B24</f>
        <v>16241648812</v>
      </c>
      <c r="G21" s="18">
        <f>+'Nota 6'!C24</f>
        <v>8326966088</v>
      </c>
    </row>
    <row r="22" spans="1:7" ht="15">
      <c r="A22" s="11"/>
      <c r="B22" s="1"/>
      <c r="C22" s="473" t="s">
        <v>2</v>
      </c>
      <c r="D22" s="473"/>
      <c r="E22" s="17">
        <v>6</v>
      </c>
      <c r="F22" s="18">
        <f>+'Nota 6'!B43</f>
        <v>50145129755</v>
      </c>
      <c r="G22" s="21">
        <f>+'Nota 6'!C43</f>
        <v>179411812373</v>
      </c>
    </row>
    <row r="23" spans="1:7" ht="15">
      <c r="A23" s="11"/>
      <c r="B23" s="1"/>
      <c r="C23" s="473" t="s">
        <v>21</v>
      </c>
      <c r="D23" s="473"/>
      <c r="E23" s="17">
        <v>9</v>
      </c>
      <c r="F23" s="18">
        <f>+'Nota 9 '!J21</f>
        <v>713060404145</v>
      </c>
      <c r="G23" s="18">
        <f>+'Nota 9 '!K22</f>
        <v>388688173625</v>
      </c>
    </row>
    <row r="24" spans="1:7" ht="15">
      <c r="A24" s="11"/>
      <c r="B24" s="1"/>
      <c r="C24" s="473" t="s">
        <v>22</v>
      </c>
      <c r="D24" s="473"/>
      <c r="E24" s="17">
        <v>11</v>
      </c>
      <c r="F24" s="18">
        <f>+'Nota 11 '!B13</f>
        <v>16362901</v>
      </c>
      <c r="G24" s="18">
        <f>+'Nota 11 '!C13</f>
        <v>24544352</v>
      </c>
    </row>
    <row r="25" spans="1:7" ht="12.75">
      <c r="A25" s="11"/>
      <c r="B25" s="1"/>
      <c r="C25" s="475" t="s">
        <v>23</v>
      </c>
      <c r="D25" s="475"/>
      <c r="E25" s="15"/>
      <c r="F25" s="20">
        <f>SUM(F21:F24)</f>
        <v>779463545613</v>
      </c>
      <c r="G25" s="20">
        <f>SUM(G21:G24)</f>
        <v>576451496438</v>
      </c>
    </row>
    <row r="26" spans="1:7" ht="15">
      <c r="A26" s="11"/>
      <c r="B26" s="476" t="s">
        <v>24</v>
      </c>
      <c r="C26" s="476"/>
      <c r="D26" s="476"/>
      <c r="E26" s="22"/>
      <c r="F26" s="238">
        <f>+F19+F25</f>
        <v>1193753595050</v>
      </c>
      <c r="G26" s="239">
        <f>+G19+G25</f>
        <v>892734846980</v>
      </c>
    </row>
    <row r="27" spans="1:7" ht="17.25">
      <c r="B27" s="472" t="s">
        <v>25</v>
      </c>
      <c r="C27" s="472"/>
      <c r="D27" s="472"/>
      <c r="E27" s="13"/>
      <c r="F27" s="23"/>
      <c r="G27" s="24"/>
    </row>
    <row r="28" spans="1:7" ht="12.75">
      <c r="A28" s="11"/>
      <c r="B28" s="14" t="s">
        <v>26</v>
      </c>
      <c r="C28" s="1"/>
      <c r="D28" s="1"/>
      <c r="E28" s="15"/>
      <c r="F28" s="2">
        <v>-1</v>
      </c>
      <c r="G28" s="16"/>
    </row>
    <row r="29" spans="1:7" ht="15">
      <c r="A29" s="11"/>
      <c r="B29" s="1"/>
      <c r="C29" s="473" t="s">
        <v>4</v>
      </c>
      <c r="D29" s="473"/>
      <c r="E29" s="17">
        <v>13</v>
      </c>
      <c r="F29" s="18">
        <f>+'Nota 13 '!B17</f>
        <v>153732670710</v>
      </c>
      <c r="G29" s="16">
        <f>+'Nota 13 '!C17</f>
        <v>202299489186</v>
      </c>
    </row>
    <row r="30" spans="1:7" ht="15">
      <c r="A30" s="11"/>
      <c r="B30" s="1"/>
      <c r="C30" s="473" t="s">
        <v>27</v>
      </c>
      <c r="D30" s="473"/>
      <c r="E30" s="17">
        <v>17</v>
      </c>
      <c r="F30" s="18">
        <f>+'Nota 17 '!B14</f>
        <v>6469708999</v>
      </c>
      <c r="G30" s="16">
        <f>+'Nota 17 '!C14</f>
        <v>4412870437</v>
      </c>
    </row>
    <row r="31" spans="1:7" ht="15">
      <c r="A31" s="11"/>
      <c r="B31" s="1"/>
      <c r="C31" s="473" t="s">
        <v>28</v>
      </c>
      <c r="D31" s="473"/>
      <c r="E31" s="17">
        <v>16</v>
      </c>
      <c r="F31" s="18">
        <f>+'Nota 16 '!B15</f>
        <v>247951835</v>
      </c>
      <c r="G31" s="18">
        <f>+'Nota 16 '!C15</f>
        <v>111109817</v>
      </c>
    </row>
    <row r="32" spans="1:7" ht="15">
      <c r="A32" s="11"/>
      <c r="B32" s="1"/>
      <c r="C32" s="479" t="s">
        <v>29</v>
      </c>
      <c r="D32" s="479"/>
      <c r="E32" s="17">
        <v>14</v>
      </c>
      <c r="F32" s="18">
        <f>+'Nota 14 '!B17</f>
        <v>134670802225</v>
      </c>
      <c r="G32" s="18">
        <f>+'Nota 14 '!C17</f>
        <v>75800163283</v>
      </c>
    </row>
    <row r="33" spans="1:7" ht="14.65" hidden="1" customHeight="1">
      <c r="A33" s="11"/>
      <c r="B33" s="1"/>
      <c r="C33" s="473" t="s">
        <v>30</v>
      </c>
      <c r="D33" s="473"/>
      <c r="E33" s="17">
        <v>19</v>
      </c>
      <c r="F33" s="18">
        <f>+'Nota 19 '!B13</f>
        <v>0</v>
      </c>
      <c r="G33" s="18">
        <f>+'Nota 19 '!C13</f>
        <v>0</v>
      </c>
    </row>
    <row r="34" spans="1:7" ht="15" hidden="1">
      <c r="A34" s="11"/>
      <c r="B34" s="1"/>
      <c r="C34" s="473" t="s">
        <v>274</v>
      </c>
      <c r="D34" s="473"/>
      <c r="E34" s="17">
        <v>18</v>
      </c>
      <c r="F34" s="18">
        <f>+'Nota 18 '!B17</f>
        <v>0</v>
      </c>
      <c r="G34" s="18">
        <f>+'Nota 18 '!C17</f>
        <v>0</v>
      </c>
    </row>
    <row r="35" spans="1:7" ht="15" hidden="1">
      <c r="A35" s="11"/>
      <c r="B35" s="1"/>
      <c r="C35" s="473" t="s">
        <v>433</v>
      </c>
      <c r="D35" s="473"/>
      <c r="E35" s="17">
        <v>19</v>
      </c>
      <c r="F35" s="18">
        <f>+'Nota 19 '!B18</f>
        <v>0</v>
      </c>
      <c r="G35" s="18">
        <f>+'Nota 19 '!C18</f>
        <v>0</v>
      </c>
    </row>
    <row r="36" spans="1:7" ht="13.9" customHeight="1">
      <c r="A36" s="11"/>
      <c r="B36" s="1"/>
      <c r="C36" s="14" t="s">
        <v>31</v>
      </c>
      <c r="D36" s="1"/>
      <c r="E36" s="15"/>
      <c r="F36" s="20">
        <f>SUM(F29:F35)</f>
        <v>295121133769</v>
      </c>
      <c r="G36" s="20">
        <f>SUM(G29:G35)</f>
        <v>282623632723</v>
      </c>
    </row>
    <row r="37" spans="1:7" ht="12.75">
      <c r="A37" s="11"/>
      <c r="B37" s="14" t="s">
        <v>32</v>
      </c>
      <c r="C37" s="1"/>
      <c r="D37" s="1"/>
      <c r="E37" s="15"/>
      <c r="F37" s="1"/>
      <c r="G37" s="1"/>
    </row>
    <row r="38" spans="1:7" ht="15">
      <c r="A38" s="11"/>
      <c r="B38" s="14"/>
      <c r="C38" s="473" t="s">
        <v>4</v>
      </c>
      <c r="D38" s="473"/>
      <c r="E38" s="17">
        <v>13</v>
      </c>
      <c r="F38" s="18">
        <f>+'Nota 13 '!B27</f>
        <v>7417029470</v>
      </c>
      <c r="G38" s="18">
        <f>+'Nota 13 '!C27</f>
        <v>0</v>
      </c>
    </row>
    <row r="39" spans="1:7" ht="15">
      <c r="A39" s="11"/>
      <c r="B39" s="1"/>
      <c r="C39" s="479" t="s">
        <v>29</v>
      </c>
      <c r="D39" s="479"/>
      <c r="E39" s="17">
        <v>14</v>
      </c>
      <c r="F39" s="18">
        <f>+'Nota 14 '!B28</f>
        <v>300624385477</v>
      </c>
      <c r="G39" s="18">
        <f>+'Nota 14 '!C23</f>
        <v>126875285209</v>
      </c>
    </row>
    <row r="40" spans="1:7" ht="15">
      <c r="A40" s="11"/>
      <c r="B40" s="1"/>
      <c r="C40" s="479" t="s">
        <v>533</v>
      </c>
      <c r="D40" s="479"/>
      <c r="E40" s="17">
        <v>14</v>
      </c>
      <c r="F40" s="18">
        <f>+'Nota 14 '!B34</f>
        <v>145000000000</v>
      </c>
      <c r="G40" s="18">
        <f>+'Nota 14 '!C34</f>
        <v>120000000000</v>
      </c>
    </row>
    <row r="41" spans="1:7" ht="15">
      <c r="A41" s="11"/>
      <c r="B41" s="1"/>
      <c r="C41" s="473" t="s">
        <v>33</v>
      </c>
      <c r="D41" s="473"/>
      <c r="E41" s="17">
        <v>38</v>
      </c>
      <c r="F41" s="18">
        <f>+'Nota 38'!B27</f>
        <v>10943780377</v>
      </c>
      <c r="G41" s="18">
        <f>+'Nota 38'!C27</f>
        <v>10943780377</v>
      </c>
    </row>
    <row r="42" spans="1:7" ht="14.65" hidden="1" customHeight="1">
      <c r="A42" s="11"/>
      <c r="B42" s="1"/>
      <c r="C42" s="473" t="s">
        <v>433</v>
      </c>
      <c r="D42" s="473"/>
      <c r="E42" s="17">
        <v>19</v>
      </c>
      <c r="F42" s="18">
        <f>+'Nota 19 '!B30</f>
        <v>0</v>
      </c>
      <c r="G42" s="18">
        <f>+'Nota 19 '!C30</f>
        <v>0</v>
      </c>
    </row>
    <row r="43" spans="1:7" ht="12.75">
      <c r="A43" s="11"/>
      <c r="B43" s="1"/>
      <c r="C43" s="14" t="s">
        <v>34</v>
      </c>
      <c r="D43" s="1"/>
      <c r="E43" s="15"/>
      <c r="F43" s="20">
        <f>SUM(F38:F42)</f>
        <v>463985195324</v>
      </c>
      <c r="G43" s="20">
        <f>SUM(G38:G42)</f>
        <v>257819065586</v>
      </c>
    </row>
    <row r="44" spans="1:7" ht="6" customHeight="1">
      <c r="A44" s="11"/>
      <c r="B44" s="1"/>
      <c r="C44" s="1"/>
      <c r="D44" s="25"/>
      <c r="E44" s="26"/>
      <c r="F44" s="25"/>
      <c r="G44" s="16"/>
    </row>
    <row r="45" spans="1:7" ht="15">
      <c r="A45" s="11"/>
      <c r="B45" s="472" t="s">
        <v>35</v>
      </c>
      <c r="C45" s="472"/>
      <c r="D45" s="472"/>
      <c r="E45" s="27"/>
      <c r="F45" s="238">
        <f>+F36+F43</f>
        <v>759106329093</v>
      </c>
      <c r="G45" s="238">
        <f>+G36+G43</f>
        <v>540442698309</v>
      </c>
    </row>
    <row r="46" spans="1:7" ht="15">
      <c r="B46" s="472" t="s">
        <v>36</v>
      </c>
      <c r="C46" s="472"/>
      <c r="D46" s="472"/>
      <c r="E46" s="13"/>
      <c r="F46"/>
      <c r="G46"/>
    </row>
    <row r="47" spans="1:7" ht="15">
      <c r="A47" s="11"/>
      <c r="B47" s="1"/>
      <c r="C47" s="473" t="s">
        <v>9</v>
      </c>
      <c r="D47" s="473"/>
      <c r="E47" s="17">
        <v>20</v>
      </c>
      <c r="F47" s="18">
        <f>+'Nota 20 '!E31</f>
        <v>248000000000</v>
      </c>
      <c r="G47" s="18">
        <f>+'Nota 20 '!E20</f>
        <v>182000000000</v>
      </c>
    </row>
    <row r="48" spans="1:7" ht="15">
      <c r="A48" s="19"/>
      <c r="B48" s="1"/>
      <c r="C48" s="473" t="s">
        <v>37</v>
      </c>
      <c r="D48" s="473"/>
      <c r="E48" s="7">
        <v>21</v>
      </c>
      <c r="F48" s="18">
        <f>+'Nota 21 '!B14</f>
        <v>5739986741</v>
      </c>
      <c r="G48" s="18">
        <f>+'Nota 21 '!C14</f>
        <v>2263242607</v>
      </c>
    </row>
    <row r="49" spans="1:7" ht="15">
      <c r="A49" s="11"/>
      <c r="B49" s="1"/>
      <c r="C49" s="473" t="s">
        <v>38</v>
      </c>
      <c r="D49" s="473"/>
      <c r="E49" s="7">
        <v>21</v>
      </c>
      <c r="F49" s="18">
        <f>+'Nota 21 '!B10</f>
        <v>98494023386</v>
      </c>
      <c r="G49" s="18">
        <f>+'Nota 21 '!C10</f>
        <v>98494023386</v>
      </c>
    </row>
    <row r="50" spans="1:7" ht="15">
      <c r="A50" s="11"/>
      <c r="B50" s="1"/>
      <c r="C50" s="473" t="s">
        <v>578</v>
      </c>
      <c r="D50" s="473"/>
      <c r="E50" s="17">
        <v>23</v>
      </c>
      <c r="F50" s="18">
        <f>+'Nota 23'!B11</f>
        <v>58138544</v>
      </c>
      <c r="G50" s="18">
        <f>+'Nota 23'!C11</f>
        <v>0</v>
      </c>
    </row>
    <row r="51" spans="1:7" ht="15">
      <c r="A51" s="11"/>
      <c r="B51" s="1"/>
      <c r="C51" s="473" t="s">
        <v>39</v>
      </c>
      <c r="D51" s="473"/>
      <c r="E51" s="17">
        <v>23</v>
      </c>
      <c r="F51" s="18">
        <f>+'Nota 23'!B12</f>
        <v>82355117286</v>
      </c>
      <c r="G51" s="18">
        <f>+'Nota 23'!C13</f>
        <v>69534882678</v>
      </c>
    </row>
    <row r="52" spans="1:7" ht="12.75">
      <c r="A52" s="11"/>
      <c r="B52" s="1"/>
      <c r="C52" s="474" t="s">
        <v>40</v>
      </c>
      <c r="D52" s="474"/>
      <c r="E52" s="15"/>
      <c r="F52" s="28">
        <f>SUM(F47:F51)</f>
        <v>434647265957</v>
      </c>
      <c r="G52" s="28">
        <f>SUM(G47:G51)</f>
        <v>352292148671</v>
      </c>
    </row>
    <row r="53" spans="1:7" ht="15">
      <c r="A53" s="11"/>
      <c r="B53" s="1"/>
      <c r="C53" s="473"/>
      <c r="D53" s="473"/>
      <c r="E53" s="17"/>
      <c r="F53" s="18"/>
      <c r="G53" s="18"/>
    </row>
    <row r="54" spans="1:7" ht="15">
      <c r="A54" s="11"/>
      <c r="B54" s="472" t="s">
        <v>41</v>
      </c>
      <c r="C54" s="472"/>
      <c r="D54" s="472"/>
      <c r="E54" s="27"/>
      <c r="F54" s="240">
        <f>F52</f>
        <v>434647265957</v>
      </c>
      <c r="G54" s="240">
        <f>G52</f>
        <v>352292148671</v>
      </c>
    </row>
    <row r="55" spans="1:7" ht="15">
      <c r="A55" s="11"/>
      <c r="B55" s="472" t="s">
        <v>42</v>
      </c>
      <c r="C55" s="472"/>
      <c r="D55" s="472"/>
      <c r="E55" s="29"/>
      <c r="F55" s="238">
        <f>+F45+F54</f>
        <v>1193753595050</v>
      </c>
      <c r="G55" s="238">
        <f>+G45+G54</f>
        <v>892734846980</v>
      </c>
    </row>
    <row r="56" spans="1:7" ht="12.75">
      <c r="A56" s="11"/>
      <c r="B56" s="14"/>
      <c r="C56" s="1"/>
      <c r="D56" s="1"/>
      <c r="E56" s="15"/>
      <c r="F56" s="30">
        <f>+F26-F55</f>
        <v>0</v>
      </c>
      <c r="G56" s="30"/>
    </row>
    <row r="57" spans="1:7" ht="12.75">
      <c r="A57" s="11"/>
      <c r="B57" s="14"/>
      <c r="C57" s="1"/>
      <c r="D57" s="1"/>
      <c r="E57" s="15"/>
      <c r="F57" s="30"/>
      <c r="G57" s="30">
        <f>+G26-G55</f>
        <v>0</v>
      </c>
    </row>
    <row r="58" spans="1:7" ht="12">
      <c r="B58" s="31" t="s">
        <v>505</v>
      </c>
      <c r="C58" s="11"/>
      <c r="D58" s="11"/>
      <c r="E58" s="32"/>
      <c r="F58" s="11"/>
      <c r="G58" s="11"/>
    </row>
    <row r="59" spans="1:7" ht="12">
      <c r="B59" s="11"/>
      <c r="C59" s="11"/>
      <c r="D59" s="11"/>
      <c r="E59" s="32"/>
      <c r="F59" s="11"/>
      <c r="G59" s="11"/>
    </row>
  </sheetData>
  <mergeCells count="40">
    <mergeCell ref="C42:D42"/>
    <mergeCell ref="C14:D14"/>
    <mergeCell ref="C21:D21"/>
    <mergeCell ref="C40:D40"/>
    <mergeCell ref="C15:D15"/>
    <mergeCell ref="C31:D31"/>
    <mergeCell ref="C39:D39"/>
    <mergeCell ref="C16:D16"/>
    <mergeCell ref="C17:D17"/>
    <mergeCell ref="C18:D18"/>
    <mergeCell ref="C22:D22"/>
    <mergeCell ref="C23:D23"/>
    <mergeCell ref="C32:D32"/>
    <mergeCell ref="C33:D33"/>
    <mergeCell ref="C34:D34"/>
    <mergeCell ref="C24:D24"/>
    <mergeCell ref="B6:G6"/>
    <mergeCell ref="A7:G7"/>
    <mergeCell ref="A8:G8"/>
    <mergeCell ref="B11:D11"/>
    <mergeCell ref="C13:D13"/>
    <mergeCell ref="C41:D41"/>
    <mergeCell ref="C25:D25"/>
    <mergeCell ref="B26:D26"/>
    <mergeCell ref="B27:D27"/>
    <mergeCell ref="C29:D29"/>
    <mergeCell ref="C30:D30"/>
    <mergeCell ref="C35:D35"/>
    <mergeCell ref="C38:D38"/>
    <mergeCell ref="B54:D54"/>
    <mergeCell ref="B55:D55"/>
    <mergeCell ref="C53:D53"/>
    <mergeCell ref="B45:D45"/>
    <mergeCell ref="B46:D46"/>
    <mergeCell ref="C47:D47"/>
    <mergeCell ref="C50:D50"/>
    <mergeCell ref="C48:D48"/>
    <mergeCell ref="C49:D49"/>
    <mergeCell ref="C51:D51"/>
    <mergeCell ref="C52:D52"/>
  </mergeCells>
  <hyperlinks>
    <hyperlink ref="E13" location="'Nota 3'!A1" display="'Nota 3'!A1" xr:uid="{00000000-0004-0000-0200-000000000000}"/>
    <hyperlink ref="E17" location="'Nota 6'!A1" display="'Nota 6'!A1" xr:uid="{00000000-0004-0000-0200-000001000000}"/>
    <hyperlink ref="E18" location="'Nota 7'!A1" display="'Nota 7'!A1" xr:uid="{00000000-0004-0000-0200-000002000000}"/>
    <hyperlink ref="E22" location="'Nota 6'!A1" display="'Nota 6'!A1" xr:uid="{00000000-0004-0000-0200-000003000000}"/>
    <hyperlink ref="E16" location="'Nota 6'!A1" display="'Nota 6'!A1" xr:uid="{00000000-0004-0000-0200-000004000000}"/>
    <hyperlink ref="E47" location="'Nota 20 '!A1" display="'Nota 20 '!A1" xr:uid="{00000000-0004-0000-0200-000005000000}"/>
    <hyperlink ref="E30" location="'Nota 17 '!A1" display="'Nota 17 '!A1" xr:uid="{00000000-0004-0000-0200-000006000000}"/>
    <hyperlink ref="E32" location="'Nota 14 '!A1" display="'Nota 14 '!A1" xr:uid="{00000000-0004-0000-0200-000007000000}"/>
    <hyperlink ref="E15" location="'Nota 5'!A1" display="'Nota 5'!A1" xr:uid="{00000000-0004-0000-0200-000008000000}"/>
    <hyperlink ref="E23" location="'Nota 9 '!A1" display="'Nota 9 '!A1" xr:uid="{00000000-0004-0000-0200-000009000000}"/>
    <hyperlink ref="E24" location="'Nota 11 '!A1" display="'Nota 11 '!A1" xr:uid="{00000000-0004-0000-0200-00000A000000}"/>
    <hyperlink ref="E29" location="'Nota 13 '!A1" display="'Nota 13 '!A1" xr:uid="{00000000-0004-0000-0200-00000B000000}"/>
    <hyperlink ref="E31" location="'Nota 16 '!A1" display="'Nota 16 '!A1" xr:uid="{00000000-0004-0000-0200-00000C000000}"/>
    <hyperlink ref="E39" location="'Nota 14 '!A1" display="'Nota 14 '!A1" xr:uid="{00000000-0004-0000-0200-00000D000000}"/>
    <hyperlink ref="E33" location="'Nota 19 '!A1" display="'Nota 19 '!A1" xr:uid="{00000000-0004-0000-0200-00000E000000}"/>
    <hyperlink ref="E41" location="'Nota 38'!A1" display="'Nota 38'!A1" xr:uid="{00000000-0004-0000-0200-00000F000000}"/>
    <hyperlink ref="E48" location="'Nota 21 '!A1" display="'Nota 21 '!A1" xr:uid="{00000000-0004-0000-0200-000010000000}"/>
    <hyperlink ref="E49" location="'Nota 21 '!A1" display="'Nota 21 '!A1" xr:uid="{00000000-0004-0000-0200-000011000000}"/>
    <hyperlink ref="E51" location="'Nota 23'!A1" display="'Nota 23'!A1" xr:uid="{00000000-0004-0000-0200-000012000000}"/>
    <hyperlink ref="E40" location="'Nota 14 '!A1" display="'Nota 14 '!A1" xr:uid="{00000000-0004-0000-0200-000013000000}"/>
    <hyperlink ref="E14" location="'Nota 4'!A1" display="'Nota 4'!A1" xr:uid="{00000000-0004-0000-0200-000014000000}"/>
    <hyperlink ref="E21" location="'Nota 6'!A1" display="'Nota 6'!A1" xr:uid="{00000000-0004-0000-0200-000015000000}"/>
    <hyperlink ref="E34" location="'Nota 18 '!A1" display="'Nota 18 '!A1" xr:uid="{00000000-0004-0000-0200-000016000000}"/>
    <hyperlink ref="E50" location="'Nota 23'!A1" display="'Nota 23'!A1" xr:uid="{00000000-0004-0000-0200-000017000000}"/>
    <hyperlink ref="E35" location="'Nota 19 '!A1" display="'Nota 19 '!A1" xr:uid="{00000000-0004-0000-0200-000018000000}"/>
    <hyperlink ref="E38" location="'Nota 13 '!A1" display="'Nota 13 '!A1" xr:uid="{00000000-0004-0000-0200-000019000000}"/>
    <hyperlink ref="E42" location="'Nota 19 '!A1" display="'Nota 19 '!A1" xr:uid="{00000000-0004-0000-0200-00001A000000}"/>
  </hyperlinks>
  <printOptions horizontalCentered="1"/>
  <pageMargins left="0.43307086614173229" right="0.2" top="0.74803149606299213" bottom="0.74803149606299213" header="0.31496062992125984" footer="0.31496062992125984"/>
  <pageSetup paperSize="9" scale="85" orientation="portrait" r:id="rId1"/>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D44"/>
  <sheetViews>
    <sheetView showGridLines="0" tabSelected="1" zoomScaleSheetLayoutView="70" workbookViewId="0">
      <selection activeCell="A31" sqref="A31"/>
    </sheetView>
  </sheetViews>
  <sheetFormatPr baseColWidth="10" defaultColWidth="11.42578125" defaultRowHeight="12.75"/>
  <cols>
    <col min="1" max="1" width="54.28515625" style="1" customWidth="1"/>
    <col min="2" max="2" width="12.7109375" style="15" customWidth="1"/>
    <col min="3" max="4" width="21.5703125" style="33" customWidth="1"/>
    <col min="5" max="5" width="0.85546875" style="1" customWidth="1"/>
    <col min="6" max="16384" width="11.42578125" style="1"/>
  </cols>
  <sheetData>
    <row r="1" spans="1:4" ht="16.5" customHeight="1">
      <c r="A1" s="234"/>
      <c r="D1" s="34"/>
    </row>
    <row r="2" spans="1:4" ht="16.5" customHeight="1"/>
    <row r="3" spans="1:4" ht="16.5" customHeight="1">
      <c r="A3" s="1" t="s">
        <v>43</v>
      </c>
    </row>
    <row r="4" spans="1:4" ht="16.5" customHeight="1"/>
    <row r="5" spans="1:4" ht="16.5" customHeight="1">
      <c r="A5" s="14"/>
      <c r="B5" s="27"/>
      <c r="C5" s="35"/>
    </row>
    <row r="6" spans="1:4" ht="15">
      <c r="A6" s="477" t="s">
        <v>593</v>
      </c>
      <c r="B6" s="477"/>
      <c r="C6" s="477"/>
      <c r="D6" s="477"/>
    </row>
    <row r="7" spans="1:4">
      <c r="A7" s="471"/>
      <c r="B7" s="471"/>
      <c r="C7" s="471"/>
      <c r="D7" s="471"/>
    </row>
    <row r="8" spans="1:4">
      <c r="A8" s="480" t="s">
        <v>13</v>
      </c>
      <c r="B8" s="480"/>
      <c r="C8" s="480"/>
      <c r="D8" s="480"/>
    </row>
    <row r="9" spans="1:4">
      <c r="A9" s="481"/>
      <c r="B9" s="481"/>
      <c r="C9" s="481"/>
      <c r="D9" s="481"/>
    </row>
    <row r="10" spans="1:4">
      <c r="A10" s="36"/>
      <c r="B10" s="37"/>
      <c r="C10" s="38"/>
    </row>
    <row r="11" spans="1:4" ht="15">
      <c r="A11" s="241"/>
      <c r="B11" s="242" t="s">
        <v>14</v>
      </c>
      <c r="C11" s="243">
        <f>+BG!F10</f>
        <v>2025</v>
      </c>
      <c r="D11" s="243">
        <f>+BG!G10</f>
        <v>2024</v>
      </c>
    </row>
    <row r="12" spans="1:4" ht="15">
      <c r="A12" t="s">
        <v>44</v>
      </c>
      <c r="B12" s="17">
        <v>25</v>
      </c>
      <c r="C12" s="447">
        <f>+'Nota 25'!B14</f>
        <v>349512619016</v>
      </c>
      <c r="D12" s="447">
        <f>+'Nota 25'!C14</f>
        <v>300713971713</v>
      </c>
    </row>
    <row r="13" spans="1:4" ht="15">
      <c r="A13" t="s">
        <v>45</v>
      </c>
      <c r="B13" s="395">
        <v>26</v>
      </c>
      <c r="C13" s="444">
        <f>-'Nota 26'!B17</f>
        <v>-213688796042</v>
      </c>
      <c r="D13" s="444">
        <f>-'Nota 26'!C17</f>
        <v>-141065825797</v>
      </c>
    </row>
    <row r="14" spans="1:4" ht="15">
      <c r="A14" s="40" t="s">
        <v>629</v>
      </c>
      <c r="B14" s="27"/>
      <c r="C14" s="449">
        <f>SUM(C12:C13)</f>
        <v>135823822974</v>
      </c>
      <c r="D14" s="449">
        <f>D12+D13</f>
        <v>159648145916</v>
      </c>
    </row>
    <row r="15" spans="1:4" ht="15">
      <c r="A15" t="s">
        <v>293</v>
      </c>
      <c r="B15" s="17">
        <v>27</v>
      </c>
      <c r="C15" s="457">
        <f>-'Nota 27'!B15</f>
        <v>-6269112546</v>
      </c>
      <c r="D15" s="457">
        <f>-'Nota 27'!C15</f>
        <v>-9338955908</v>
      </c>
    </row>
    <row r="16" spans="1:4" ht="15">
      <c r="A16" t="s">
        <v>295</v>
      </c>
      <c r="B16" s="17">
        <v>27</v>
      </c>
      <c r="C16" s="457">
        <f>-'Nota 27'!B35</f>
        <v>-17081319331</v>
      </c>
      <c r="D16" s="457">
        <f>-'Nota 27'!C35</f>
        <v>-12496132106</v>
      </c>
    </row>
    <row r="17" spans="1:4" ht="15">
      <c r="A17" t="s">
        <v>632</v>
      </c>
      <c r="B17" s="17">
        <v>27</v>
      </c>
      <c r="C17" s="457">
        <f>-'Nota 27'!B46</f>
        <v>-31258512040</v>
      </c>
      <c r="D17" s="457">
        <f>-'Nota 27'!C46</f>
        <v>-22490061542</v>
      </c>
    </row>
    <row r="18" spans="1:4" ht="15">
      <c r="A18" s="42" t="s">
        <v>630</v>
      </c>
      <c r="B18" s="17">
        <v>28</v>
      </c>
      <c r="C18" s="444">
        <f>+'Nota 28'!B17+'Nota 28'!F17</f>
        <v>500568151</v>
      </c>
      <c r="D18" s="444">
        <f>+'Nota 28'!C17+'Nota 28'!G17</f>
        <v>-10022211829</v>
      </c>
    </row>
    <row r="19" spans="1:4" ht="15">
      <c r="A19" s="40" t="s">
        <v>47</v>
      </c>
      <c r="B19" s="27"/>
      <c r="C19" s="449">
        <f>+SUM(C14:C18)</f>
        <v>81715447208</v>
      </c>
      <c r="D19" s="449">
        <f>+SUM(D14:D18)</f>
        <v>105300784531</v>
      </c>
    </row>
    <row r="20" spans="1:4" ht="15">
      <c r="A20" s="42" t="s">
        <v>298</v>
      </c>
      <c r="B20" s="17">
        <v>29</v>
      </c>
      <c r="C20" s="448">
        <f>+'Nota 29'!B11+'Nota 29'!B12</f>
        <v>55125833276</v>
      </c>
      <c r="D20" s="448">
        <f>+'Nota 29'!C11+'Nota 29'!C12</f>
        <v>1208194257</v>
      </c>
    </row>
    <row r="21" spans="1:4" ht="15">
      <c r="A21" s="42" t="s">
        <v>300</v>
      </c>
      <c r="B21" s="17">
        <v>29</v>
      </c>
      <c r="C21" s="446">
        <f>-'Nota 29'!F11-'Nota 29'!F12-'Nota 29'!F13</f>
        <v>-44979280007</v>
      </c>
      <c r="D21" s="446">
        <f>-'Nota 29'!G11-'Nota 29'!G12-'Nota 29'!G13</f>
        <v>-29110234170</v>
      </c>
    </row>
    <row r="22" spans="1:4">
      <c r="A22" s="39" t="s">
        <v>40</v>
      </c>
      <c r="C22" s="449">
        <f>+C20+C21</f>
        <v>10146553269</v>
      </c>
      <c r="D22" s="449">
        <f>+D20+D21</f>
        <v>-27902039913</v>
      </c>
    </row>
    <row r="23" spans="1:4" ht="15">
      <c r="A23" t="s">
        <v>301</v>
      </c>
      <c r="B23" s="17">
        <v>30</v>
      </c>
      <c r="C23" s="460">
        <f>+'Nota 30'!B16</f>
        <v>0</v>
      </c>
      <c r="D23" s="460">
        <f>+'Nota 30'!C16</f>
        <v>0</v>
      </c>
    </row>
    <row r="24" spans="1:4" ht="25.5">
      <c r="A24" s="458" t="s">
        <v>633</v>
      </c>
      <c r="B24" s="27"/>
      <c r="C24" s="459">
        <f>C22+C23</f>
        <v>10146553269</v>
      </c>
      <c r="D24" s="459">
        <f>D22+D23</f>
        <v>-27902039913</v>
      </c>
    </row>
    <row r="25" spans="1:4" ht="15">
      <c r="A25" t="s">
        <v>303</v>
      </c>
      <c r="B25" s="17">
        <v>31</v>
      </c>
      <c r="C25" s="448">
        <f>+'Nota 31'!B16</f>
        <v>0</v>
      </c>
      <c r="D25" s="448">
        <f>+'Nota 31'!C16</f>
        <v>0</v>
      </c>
    </row>
    <row r="26" spans="1:4" ht="15">
      <c r="A26" s="44" t="s">
        <v>52</v>
      </c>
      <c r="B26" s="27"/>
      <c r="C26" s="449">
        <f>+C19+C22</f>
        <v>91862000477</v>
      </c>
      <c r="D26" s="449">
        <f>+D19+D22</f>
        <v>77398744618</v>
      </c>
    </row>
    <row r="27" spans="1:4" ht="15">
      <c r="A27" s="42" t="s">
        <v>7</v>
      </c>
      <c r="B27" s="17">
        <v>32</v>
      </c>
      <c r="C27" s="445">
        <f>-'Nota 32'!B15</f>
        <v>-9506883191.3999996</v>
      </c>
      <c r="D27" s="445">
        <f>-'Nota 32'!C15</f>
        <v>-7863861939.6000004</v>
      </c>
    </row>
    <row r="28" spans="1:4" ht="15" hidden="1">
      <c r="A28" s="42" t="s">
        <v>53</v>
      </c>
      <c r="B28" s="17"/>
      <c r="C28" s="43">
        <v>0</v>
      </c>
      <c r="D28" s="43">
        <v>0</v>
      </c>
    </row>
    <row r="29" spans="1:4" ht="15">
      <c r="A29" s="14" t="s">
        <v>634</v>
      </c>
      <c r="B29"/>
      <c r="C29" s="461">
        <f>+C26+C27+C28</f>
        <v>82355117285.600006</v>
      </c>
      <c r="D29" s="461">
        <f>+D26+D27+D28</f>
        <v>69534882678.399994</v>
      </c>
    </row>
    <row r="30" spans="1:4" ht="15">
      <c r="A30" s="462" t="s">
        <v>306</v>
      </c>
      <c r="B30" s="17">
        <v>33</v>
      </c>
      <c r="C30" s="460">
        <f>+'Nota 33'!B15</f>
        <v>0</v>
      </c>
      <c r="D30" s="460">
        <f>+'Nota 33'!C15</f>
        <v>0</v>
      </c>
    </row>
    <row r="31" spans="1:4" ht="30">
      <c r="A31" s="462" t="s">
        <v>308</v>
      </c>
      <c r="B31" s="17">
        <v>34</v>
      </c>
      <c r="C31" s="460">
        <f>+'Nota 34'!B14</f>
        <v>0</v>
      </c>
      <c r="D31" s="460">
        <f>+'Nota 34'!C14</f>
        <v>0</v>
      </c>
    </row>
    <row r="32" spans="1:4" ht="15">
      <c r="A32" s="155" t="s">
        <v>635</v>
      </c>
      <c r="B32"/>
      <c r="C32" s="461">
        <f>C29+C30+C31</f>
        <v>82355117285.600006</v>
      </c>
      <c r="D32" s="461">
        <f>D29+D30+D31</f>
        <v>69534882678.399994</v>
      </c>
    </row>
    <row r="33" spans="1:4" ht="15">
      <c r="A33" s="155" t="s">
        <v>312</v>
      </c>
      <c r="B33" s="17">
        <v>35</v>
      </c>
      <c r="C33" s="448">
        <f>+'Nota 35'!B12</f>
        <v>1660385.4291532259</v>
      </c>
      <c r="D33" s="448">
        <f>+'Nota 35'!C12</f>
        <v>1910298.9746703296</v>
      </c>
    </row>
    <row r="34" spans="1:4" ht="15">
      <c r="A34" s="42"/>
    </row>
    <row r="35" spans="1:4">
      <c r="A35" s="41"/>
      <c r="B35" s="27"/>
      <c r="C35" s="45"/>
      <c r="D35" s="45"/>
    </row>
    <row r="36" spans="1:4">
      <c r="A36" s="31" t="s">
        <v>505</v>
      </c>
    </row>
    <row r="38" spans="1:4">
      <c r="A38" s="471"/>
      <c r="B38" s="471"/>
      <c r="C38" s="471"/>
      <c r="D38" s="471"/>
    </row>
    <row r="39" spans="1:4">
      <c r="A39" s="470"/>
      <c r="B39" s="470"/>
      <c r="C39" s="470"/>
      <c r="D39" s="470"/>
    </row>
    <row r="40" spans="1:4">
      <c r="A40" s="471"/>
      <c r="B40" s="471"/>
      <c r="C40" s="471"/>
      <c r="D40" s="471"/>
    </row>
    <row r="44" spans="1:4">
      <c r="A44" s="46"/>
      <c r="C44" s="482"/>
      <c r="D44" s="482"/>
    </row>
  </sheetData>
  <mergeCells count="8">
    <mergeCell ref="A6:D6"/>
    <mergeCell ref="A7:D7"/>
    <mergeCell ref="A8:D8"/>
    <mergeCell ref="A9:D9"/>
    <mergeCell ref="C44:D44"/>
    <mergeCell ref="A38:D38"/>
    <mergeCell ref="A39:D39"/>
    <mergeCell ref="A40:D40"/>
  </mergeCells>
  <hyperlinks>
    <hyperlink ref="B27" location="'Nota 32'!A1" display="'Nota 32'!A1" xr:uid="{00000000-0004-0000-0300-000000000000}"/>
    <hyperlink ref="B12" location="'Nota 25'!A1" display="'Nota 25'!A1" xr:uid="{00000000-0004-0000-0300-000001000000}"/>
    <hyperlink ref="B13" location="'Nota 26'!A1" display="'Nota 26'!A1" xr:uid="{00000000-0004-0000-0300-000002000000}"/>
    <hyperlink ref="B15" location="'Nota 27'!A1" display="'Nota 27'!A1" xr:uid="{00000000-0004-0000-0300-000003000000}"/>
    <hyperlink ref="B18" location="'Nota 28'!A1" display="'Nota 28'!A1" xr:uid="{00000000-0004-0000-0300-000004000000}"/>
    <hyperlink ref="B16" location="'Nota 27'!A1" display="'Nota 27'!A1" xr:uid="{7AF73F3B-8A4B-4212-88AD-C09DF43A02DA}"/>
    <hyperlink ref="B17" location="'Nota 27'!A1" display="'Nota 27'!A1" xr:uid="{B5BB689D-CFE6-469C-BC3E-BBDB400059F8}"/>
    <hyperlink ref="B20" location="'Nota 29'!A1" display="'Nota 29'!A1" xr:uid="{62C69725-DA25-4DAA-9432-B3C08A79FDD3}"/>
    <hyperlink ref="B21" location="'Nota 29'!A1" display="'Nota 29'!A1" xr:uid="{7FDAEF2E-FAF4-4DA2-BC01-C2346DAB2C56}"/>
    <hyperlink ref="B23" location="'Nota 30'!A1" display="'Nota 30'!A1" xr:uid="{3C6D58E2-0407-4F9B-BADB-6A1D74C09E75}"/>
    <hyperlink ref="B25" location="'Nota 31'!A1" display="'Nota 31'!A1" xr:uid="{838C86D9-627F-49F1-A2B8-766271501F58}"/>
    <hyperlink ref="B30" location="'Nota 33'!A1" display="'Nota 33'!A1" xr:uid="{6E5ACD04-8841-4C1B-806B-879A3BA894E3}"/>
    <hyperlink ref="B31" location="'Nota 34'!A1" display="'Nota 34'!A1" xr:uid="{723FA25A-C890-40A1-B189-FAE0A4AFA6D7}"/>
    <hyperlink ref="B33" location="'Nota 35'!A1" display="'Nota 35'!A1" xr:uid="{C50403C3-B0F7-4077-8B5A-DF7B68966259}"/>
  </hyperlinks>
  <printOptions horizontalCentered="1"/>
  <pageMargins left="0.31496062992125984" right="0.15748031496062992" top="0.74803149606299213" bottom="0.74803149606299213" header="0.31496062992125984" footer="0.31496062992125984"/>
  <pageSetup paperSize="9" scale="90" orientation="portrait" r:id="rId1"/>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I41"/>
  <sheetViews>
    <sheetView showGridLines="0" topLeftCell="A15" zoomScale="90" zoomScaleNormal="90" workbookViewId="0">
      <selection activeCell="A6" sqref="A6:H6"/>
    </sheetView>
  </sheetViews>
  <sheetFormatPr baseColWidth="10" defaultColWidth="11.42578125" defaultRowHeight="12.75"/>
  <cols>
    <col min="1" max="1" width="36.7109375" style="1" customWidth="1"/>
    <col min="2" max="2" width="24.7109375" style="47" customWidth="1"/>
    <col min="3" max="5" width="24.28515625" style="47" customWidth="1"/>
    <col min="6" max="6" width="21" style="47" customWidth="1"/>
    <col min="7" max="7" width="22.28515625" style="47" customWidth="1"/>
    <col min="8" max="8" width="24.5703125" style="1" customWidth="1"/>
    <col min="9" max="16384" width="11.42578125" style="1"/>
  </cols>
  <sheetData>
    <row r="1" spans="1:9" ht="17.25" customHeight="1">
      <c r="A1" s="234"/>
      <c r="H1" s="34"/>
    </row>
    <row r="2" spans="1:9" ht="17.25" customHeight="1"/>
    <row r="3" spans="1:9" ht="17.25" customHeight="1"/>
    <row r="4" spans="1:9" ht="17.25" customHeight="1">
      <c r="B4" s="48"/>
      <c r="C4" s="48"/>
      <c r="D4" s="48"/>
      <c r="E4" s="48"/>
      <c r="F4" s="48"/>
      <c r="G4" s="48"/>
    </row>
    <row r="5" spans="1:9" ht="17.25" customHeight="1">
      <c r="A5" s="48"/>
      <c r="B5" s="48"/>
      <c r="C5" s="48"/>
      <c r="D5" s="48"/>
      <c r="E5" s="48"/>
      <c r="F5" s="48"/>
      <c r="G5" s="48"/>
    </row>
    <row r="6" spans="1:9" ht="15.75">
      <c r="A6" s="483" t="s">
        <v>594</v>
      </c>
      <c r="B6" s="483"/>
      <c r="C6" s="483"/>
      <c r="D6" s="483"/>
      <c r="E6" s="483"/>
      <c r="F6" s="483"/>
      <c r="G6" s="483"/>
      <c r="H6" s="483"/>
    </row>
    <row r="7" spans="1:9" ht="15">
      <c r="A7" s="484"/>
      <c r="B7" s="484"/>
      <c r="C7" s="484"/>
      <c r="D7" s="484"/>
      <c r="E7" s="484"/>
      <c r="F7" s="484"/>
      <c r="G7" s="484"/>
    </row>
    <row r="8" spans="1:9" ht="15">
      <c r="A8" s="484" t="s">
        <v>54</v>
      </c>
      <c r="B8" s="484"/>
      <c r="C8" s="484"/>
      <c r="D8" s="484"/>
      <c r="E8" s="484"/>
      <c r="F8" s="484"/>
      <c r="G8" s="484"/>
    </row>
    <row r="9" spans="1:9" ht="14.25">
      <c r="A9" s="49"/>
      <c r="B9" s="49"/>
      <c r="C9" s="49"/>
      <c r="D9" s="49"/>
      <c r="E9" s="49"/>
      <c r="F9" s="49"/>
      <c r="G9" s="49"/>
    </row>
    <row r="10" spans="1:9" ht="15" customHeight="1">
      <c r="A10" s="485"/>
      <c r="B10" s="486" t="s">
        <v>5</v>
      </c>
      <c r="C10" s="486" t="s">
        <v>617</v>
      </c>
      <c r="D10" s="486" t="s">
        <v>37</v>
      </c>
      <c r="E10" s="486" t="s">
        <v>623</v>
      </c>
      <c r="F10" s="486"/>
      <c r="G10" s="486" t="s">
        <v>56</v>
      </c>
      <c r="H10" s="486" t="s">
        <v>57</v>
      </c>
    </row>
    <row r="11" spans="1:9" ht="15.75" customHeight="1">
      <c r="A11" s="485"/>
      <c r="B11" s="487"/>
      <c r="C11" s="487"/>
      <c r="D11" s="487"/>
      <c r="E11" s="433" t="s">
        <v>624</v>
      </c>
      <c r="F11" s="433" t="s">
        <v>625</v>
      </c>
      <c r="G11" s="487"/>
      <c r="H11" s="487"/>
    </row>
    <row r="12" spans="1:9" ht="8.1" customHeight="1">
      <c r="A12" s="50"/>
      <c r="B12" s="21"/>
      <c r="C12" s="21"/>
      <c r="D12" s="21"/>
      <c r="E12" s="21"/>
      <c r="F12" s="21"/>
      <c r="G12" s="21"/>
      <c r="H12" s="50"/>
    </row>
    <row r="13" spans="1:9" ht="15" customHeight="1">
      <c r="A13" s="406" t="s">
        <v>568</v>
      </c>
      <c r="B13" s="450">
        <v>142770000000</v>
      </c>
      <c r="C13" s="52">
        <v>0</v>
      </c>
      <c r="D13" s="450">
        <v>2263242607</v>
      </c>
      <c r="E13" s="450"/>
      <c r="F13" s="450">
        <v>38912943375</v>
      </c>
      <c r="G13" s="450">
        <v>27067878510</v>
      </c>
      <c r="H13" s="450">
        <f t="shared" ref="H13:H19" si="0">SUM(B13:G13)</f>
        <v>211014064492</v>
      </c>
      <c r="I13" s="51"/>
    </row>
    <row r="14" spans="1:9" ht="15" customHeight="1">
      <c r="A14" s="407" t="s">
        <v>522</v>
      </c>
      <c r="B14" s="52">
        <f>-F14</f>
        <v>38912943375</v>
      </c>
      <c r="C14" s="52">
        <v>0</v>
      </c>
      <c r="D14" s="52">
        <v>0</v>
      </c>
      <c r="E14" s="52"/>
      <c r="F14" s="52">
        <v>-38912943375</v>
      </c>
      <c r="G14" s="52">
        <v>0</v>
      </c>
      <c r="H14" s="450">
        <f t="shared" si="0"/>
        <v>0</v>
      </c>
      <c r="I14" s="51"/>
    </row>
    <row r="15" spans="1:9" ht="15" customHeight="1">
      <c r="A15" s="407" t="s">
        <v>521</v>
      </c>
      <c r="B15" s="52">
        <v>317056625</v>
      </c>
      <c r="C15" s="52">
        <v>0</v>
      </c>
      <c r="D15" s="52">
        <v>0</v>
      </c>
      <c r="E15" s="52"/>
      <c r="F15" s="52"/>
      <c r="G15" s="52"/>
      <c r="H15" s="450">
        <f t="shared" si="0"/>
        <v>317056625</v>
      </c>
    </row>
    <row r="16" spans="1:9" ht="15" customHeight="1">
      <c r="A16" s="407" t="s">
        <v>523</v>
      </c>
      <c r="B16" s="52">
        <v>0</v>
      </c>
      <c r="C16" s="52">
        <v>0</v>
      </c>
      <c r="D16" s="52">
        <v>0</v>
      </c>
      <c r="E16" s="52"/>
      <c r="F16" s="52">
        <v>0</v>
      </c>
      <c r="G16" s="52">
        <v>0</v>
      </c>
      <c r="H16" s="450">
        <f t="shared" si="0"/>
        <v>0</v>
      </c>
      <c r="I16" s="51"/>
    </row>
    <row r="17" spans="1:9" ht="15" customHeight="1">
      <c r="A17" s="408" t="s">
        <v>59</v>
      </c>
      <c r="B17" s="451">
        <v>0</v>
      </c>
      <c r="C17" s="52">
        <v>0</v>
      </c>
      <c r="D17" s="451">
        <v>0</v>
      </c>
      <c r="E17" s="451"/>
      <c r="F17" s="451">
        <v>0</v>
      </c>
      <c r="G17" s="451">
        <v>0</v>
      </c>
      <c r="H17" s="450">
        <f t="shared" si="0"/>
        <v>0</v>
      </c>
      <c r="I17" s="51"/>
    </row>
    <row r="18" spans="1:9" ht="15" customHeight="1">
      <c r="A18" s="408" t="s">
        <v>60</v>
      </c>
      <c r="B18" s="451">
        <v>0</v>
      </c>
      <c r="C18" s="52">
        <v>0</v>
      </c>
      <c r="D18" s="451">
        <v>0</v>
      </c>
      <c r="E18" s="451"/>
      <c r="F18" s="451">
        <v>0</v>
      </c>
      <c r="G18" s="451">
        <v>71426144876</v>
      </c>
      <c r="H18" s="450">
        <f t="shared" si="0"/>
        <v>71426144876</v>
      </c>
      <c r="I18" s="51"/>
    </row>
    <row r="19" spans="1:9" ht="15" customHeight="1">
      <c r="A19" s="408" t="s">
        <v>58</v>
      </c>
      <c r="B19" s="452">
        <v>0</v>
      </c>
      <c r="C19" s="452">
        <v>0</v>
      </c>
      <c r="D19" s="452">
        <v>0</v>
      </c>
      <c r="E19" s="452"/>
      <c r="F19" s="452">
        <f>+BG!G51</f>
        <v>69534882678</v>
      </c>
      <c r="G19" s="452">
        <v>0</v>
      </c>
      <c r="H19" s="453">
        <f t="shared" si="0"/>
        <v>69534882678</v>
      </c>
      <c r="I19" s="51"/>
    </row>
    <row r="20" spans="1:9" ht="15" customHeight="1">
      <c r="A20" s="406" t="s">
        <v>532</v>
      </c>
      <c r="B20" s="450">
        <f t="shared" ref="B20:H20" si="1">SUM(B13:B19)</f>
        <v>182000000000</v>
      </c>
      <c r="C20" s="450">
        <f t="shared" si="1"/>
        <v>0</v>
      </c>
      <c r="D20" s="450">
        <f t="shared" si="1"/>
        <v>2263242607</v>
      </c>
      <c r="E20" s="450"/>
      <c r="F20" s="450">
        <f t="shared" si="1"/>
        <v>69534882678</v>
      </c>
      <c r="G20" s="450">
        <f t="shared" si="1"/>
        <v>98494023386</v>
      </c>
      <c r="H20" s="450">
        <f t="shared" si="1"/>
        <v>352292148671</v>
      </c>
      <c r="I20" s="51"/>
    </row>
    <row r="21" spans="1:9" ht="8.25" customHeight="1">
      <c r="A21" s="407"/>
      <c r="B21" s="52"/>
      <c r="C21" s="52"/>
      <c r="D21" s="52"/>
      <c r="E21" s="52"/>
      <c r="F21" s="52"/>
      <c r="G21" s="52"/>
      <c r="H21" s="454"/>
    </row>
    <row r="22" spans="1:9" ht="15" customHeight="1">
      <c r="A22" s="407" t="s">
        <v>520</v>
      </c>
      <c r="B22" s="52">
        <v>0</v>
      </c>
      <c r="C22" s="52">
        <v>0</v>
      </c>
      <c r="D22" s="52">
        <v>0</v>
      </c>
      <c r="E22" s="52"/>
      <c r="F22" s="52">
        <v>0</v>
      </c>
      <c r="G22" s="52">
        <v>0</v>
      </c>
      <c r="H22" s="450">
        <f t="shared" ref="H22:H27" si="2">SUM(B22:G22)</f>
        <v>0</v>
      </c>
    </row>
    <row r="23" spans="1:9" ht="15" customHeight="1">
      <c r="A23" s="407" t="s">
        <v>521</v>
      </c>
      <c r="B23" s="52">
        <v>66000000000</v>
      </c>
      <c r="C23" s="52">
        <v>0</v>
      </c>
      <c r="D23" s="52">
        <v>0</v>
      </c>
      <c r="E23" s="52"/>
      <c r="F23" s="52">
        <v>-66000000000</v>
      </c>
      <c r="G23" s="52">
        <v>0</v>
      </c>
      <c r="H23" s="450">
        <f t="shared" si="2"/>
        <v>0</v>
      </c>
    </row>
    <row r="24" spans="1:9" ht="15" customHeight="1">
      <c r="A24" s="407" t="s">
        <v>626</v>
      </c>
      <c r="B24" s="52">
        <v>0</v>
      </c>
      <c r="C24" s="52">
        <v>0</v>
      </c>
      <c r="D24" s="52">
        <v>0</v>
      </c>
      <c r="E24" s="52">
        <v>58138544</v>
      </c>
      <c r="F24" s="52">
        <v>-58138544</v>
      </c>
      <c r="G24" s="52">
        <v>0</v>
      </c>
      <c r="H24" s="450">
        <f t="shared" si="2"/>
        <v>0</v>
      </c>
    </row>
    <row r="25" spans="1:9" s="50" customFormat="1" ht="15" customHeight="1">
      <c r="A25" s="408" t="s">
        <v>59</v>
      </c>
      <c r="B25" s="451">
        <v>0</v>
      </c>
      <c r="C25" s="52">
        <v>0</v>
      </c>
      <c r="D25" s="451">
        <f>+BG!F48-BG!G48</f>
        <v>3476744134</v>
      </c>
      <c r="E25" s="451"/>
      <c r="F25" s="451">
        <f>-D25</f>
        <v>-3476744134</v>
      </c>
      <c r="G25" s="451">
        <v>0</v>
      </c>
      <c r="H25" s="450">
        <f t="shared" si="2"/>
        <v>0</v>
      </c>
    </row>
    <row r="26" spans="1:9" ht="15" customHeight="1">
      <c r="A26" s="408" t="s">
        <v>60</v>
      </c>
      <c r="B26" s="451">
        <v>0</v>
      </c>
      <c r="C26" s="52">
        <v>0</v>
      </c>
      <c r="D26" s="451">
        <v>0</v>
      </c>
      <c r="E26" s="451"/>
      <c r="F26" s="451">
        <v>0</v>
      </c>
      <c r="G26" s="451">
        <v>0</v>
      </c>
      <c r="H26" s="450">
        <f t="shared" si="2"/>
        <v>0</v>
      </c>
      <c r="I26" s="50"/>
    </row>
    <row r="27" spans="1:9" s="50" customFormat="1" ht="15" customHeight="1">
      <c r="A27" s="408" t="s">
        <v>58</v>
      </c>
      <c r="B27" s="452">
        <v>0</v>
      </c>
      <c r="C27" s="452">
        <v>0</v>
      </c>
      <c r="D27" s="452">
        <v>0</v>
      </c>
      <c r="E27" s="452">
        <f>+ER!B29</f>
        <v>0</v>
      </c>
      <c r="F27" s="452">
        <f>+ER!C29</f>
        <v>82355117285.600006</v>
      </c>
      <c r="G27" s="452">
        <v>0</v>
      </c>
      <c r="H27" s="453">
        <f t="shared" si="2"/>
        <v>82355117285.600006</v>
      </c>
    </row>
    <row r="28" spans="1:9" ht="21" customHeight="1" thickBot="1">
      <c r="A28" s="406" t="s">
        <v>585</v>
      </c>
      <c r="B28" s="455">
        <f>+SUM(B20:B27)</f>
        <v>248000000000</v>
      </c>
      <c r="C28" s="455">
        <f>+SUM(C20:C27)</f>
        <v>0</v>
      </c>
      <c r="D28" s="455">
        <f>+SUM(D20:D27)</f>
        <v>5739986741</v>
      </c>
      <c r="E28" s="455">
        <f>SUM(E20:E27)</f>
        <v>58138544</v>
      </c>
      <c r="F28" s="455">
        <f>SUM(F20:F27)</f>
        <v>82355117285.600006</v>
      </c>
      <c r="G28" s="455">
        <f>+SUM(G20:G27)</f>
        <v>98494023386</v>
      </c>
      <c r="H28" s="455">
        <f>+SUM(H20:H27)</f>
        <v>434647265956.59998</v>
      </c>
    </row>
    <row r="29" spans="1:9" ht="13.5" thickTop="1">
      <c r="A29" s="14"/>
      <c r="B29" s="53"/>
      <c r="C29" s="53"/>
      <c r="D29" s="53"/>
      <c r="E29" s="53"/>
      <c r="F29" s="53"/>
      <c r="G29" s="53"/>
    </row>
    <row r="30" spans="1:9">
      <c r="A30" s="31" t="s">
        <v>586</v>
      </c>
      <c r="B30" s="54"/>
      <c r="C30" s="54"/>
      <c r="D30" s="54"/>
      <c r="E30" s="54"/>
      <c r="F30" s="54"/>
      <c r="H30" s="25"/>
    </row>
    <row r="31" spans="1:9">
      <c r="A31" s="31" t="s">
        <v>587</v>
      </c>
      <c r="B31" s="54"/>
      <c r="C31" s="54"/>
      <c r="D31" s="54"/>
      <c r="E31" s="54"/>
      <c r="F31" s="54"/>
      <c r="H31" s="25"/>
    </row>
    <row r="32" spans="1:9">
      <c r="A32" s="31" t="s">
        <v>588</v>
      </c>
    </row>
    <row r="33" spans="1:8">
      <c r="A33" s="31" t="s">
        <v>589</v>
      </c>
    </row>
    <row r="34" spans="1:8">
      <c r="A34" s="31"/>
    </row>
    <row r="35" spans="1:8">
      <c r="A35" s="31" t="s">
        <v>505</v>
      </c>
      <c r="B35" s="54"/>
      <c r="C35" s="54"/>
      <c r="D35" s="54"/>
      <c r="E35" s="54"/>
      <c r="F35" s="54"/>
    </row>
    <row r="36" spans="1:8">
      <c r="G36" s="55"/>
    </row>
    <row r="37" spans="1:8">
      <c r="B37" s="54"/>
      <c r="F37" s="440"/>
      <c r="H37" s="440"/>
    </row>
    <row r="38" spans="1:8">
      <c r="B38" s="54"/>
      <c r="F38" s="440"/>
      <c r="H38" s="440"/>
    </row>
    <row r="39" spans="1:8">
      <c r="F39" s="440"/>
      <c r="H39" s="440"/>
    </row>
    <row r="40" spans="1:8">
      <c r="F40" s="440"/>
      <c r="H40" s="440"/>
    </row>
    <row r="41" spans="1:8">
      <c r="F41" s="440"/>
      <c r="H41" s="440"/>
    </row>
  </sheetData>
  <mergeCells count="10">
    <mergeCell ref="A6:H6"/>
    <mergeCell ref="A7:G7"/>
    <mergeCell ref="A8:G8"/>
    <mergeCell ref="A10:A11"/>
    <mergeCell ref="B10:B11"/>
    <mergeCell ref="D10:D11"/>
    <mergeCell ref="G10:G11"/>
    <mergeCell ref="H10:H11"/>
    <mergeCell ref="C10:C11"/>
    <mergeCell ref="E10:F10"/>
  </mergeCells>
  <pageMargins left="0.27559055118110237" right="0.19685039370078741" top="0.74803149606299213" bottom="0.74803149606299213" header="0.31496062992125984" footer="0.31496062992125984"/>
  <pageSetup paperSize="9" scale="80" orientation="landscape" r:id="rId1"/>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C53"/>
  <sheetViews>
    <sheetView showGridLines="0" topLeftCell="A46" zoomScale="90" zoomScaleNormal="90" workbookViewId="0">
      <selection activeCell="A51" sqref="A51:C51"/>
    </sheetView>
  </sheetViews>
  <sheetFormatPr baseColWidth="10" defaultColWidth="78" defaultRowHeight="14.25"/>
  <cols>
    <col min="1" max="1" width="78" style="6" customWidth="1"/>
    <col min="2" max="2" width="21.7109375" style="56" customWidth="1"/>
    <col min="3" max="3" width="27.5703125" style="56" customWidth="1"/>
    <col min="4" max="4" width="5.42578125" style="6" customWidth="1"/>
    <col min="5" max="245" width="10.7109375" style="6" customWidth="1"/>
    <col min="246" max="16384" width="78" style="6"/>
  </cols>
  <sheetData>
    <row r="1" spans="1:3" ht="17.25" customHeight="1">
      <c r="A1" s="234"/>
      <c r="C1" s="34"/>
    </row>
    <row r="2" spans="1:3" ht="17.25" customHeight="1">
      <c r="A2" s="234"/>
      <c r="C2" s="34"/>
    </row>
    <row r="3" spans="1:3" ht="17.25" customHeight="1">
      <c r="A3" s="57"/>
      <c r="B3" s="58"/>
      <c r="C3" s="58"/>
    </row>
    <row r="4" spans="1:3" ht="17.25" customHeight="1">
      <c r="A4" s="57"/>
      <c r="B4" s="58"/>
      <c r="C4" s="58"/>
    </row>
    <row r="5" spans="1:3" ht="17.25" customHeight="1">
      <c r="A5" s="57"/>
      <c r="B5" s="58"/>
      <c r="C5" s="58"/>
    </row>
    <row r="6" spans="1:3" s="1" customFormat="1" ht="15">
      <c r="A6" s="477" t="s">
        <v>595</v>
      </c>
      <c r="B6" s="477"/>
      <c r="C6" s="477"/>
    </row>
    <row r="7" spans="1:3" s="1" customFormat="1" ht="15">
      <c r="A7" s="488"/>
      <c r="B7" s="488"/>
      <c r="C7" s="488"/>
    </row>
    <row r="8" spans="1:3" s="1" customFormat="1" ht="15">
      <c r="A8" s="488" t="s">
        <v>61</v>
      </c>
      <c r="B8" s="488"/>
      <c r="C8" s="488"/>
    </row>
    <row r="9" spans="1:3" s="1" customFormat="1" ht="12.75"/>
    <row r="10" spans="1:3" s="1" customFormat="1">
      <c r="A10" s="59"/>
      <c r="B10" s="59"/>
      <c r="C10" s="59"/>
    </row>
    <row r="11" spans="1:3" s="1" customFormat="1">
      <c r="A11" s="59"/>
      <c r="B11" s="59"/>
      <c r="C11" s="59"/>
    </row>
    <row r="12" spans="1:3" s="1" customFormat="1" ht="15">
      <c r="A12" s="244"/>
      <c r="B12" s="243">
        <f>+ER!C11</f>
        <v>2025</v>
      </c>
      <c r="C12" s="243">
        <f>+ER!D11</f>
        <v>2024</v>
      </c>
    </row>
    <row r="13" spans="1:3" s="1" customFormat="1">
      <c r="A13" s="6"/>
      <c r="B13" s="60"/>
      <c r="C13" s="60"/>
    </row>
    <row r="14" spans="1:3" s="1" customFormat="1" ht="15">
      <c r="A14" s="48" t="s">
        <v>62</v>
      </c>
      <c r="B14" s="56"/>
      <c r="C14" s="56"/>
    </row>
    <row r="15" spans="1:3" s="1" customFormat="1">
      <c r="A15" s="6" t="s">
        <v>63</v>
      </c>
      <c r="B15" s="61">
        <v>220946602849</v>
      </c>
      <c r="C15" s="61">
        <v>182063443546</v>
      </c>
    </row>
    <row r="16" spans="1:3" s="1" customFormat="1">
      <c r="A16" s="6" t="s">
        <v>64</v>
      </c>
      <c r="B16" s="63">
        <v>-379784531607</v>
      </c>
      <c r="C16" s="63">
        <v>-48352059995</v>
      </c>
    </row>
    <row r="17" spans="1:3" s="1" customFormat="1">
      <c r="A17" s="6" t="s">
        <v>65</v>
      </c>
      <c r="B17" s="63">
        <v>-6666328722</v>
      </c>
      <c r="C17" s="63">
        <v>-5936042619</v>
      </c>
    </row>
    <row r="18" spans="1:3" s="1" customFormat="1">
      <c r="A18" s="6" t="s">
        <v>67</v>
      </c>
      <c r="B18" s="63">
        <v>-5108808386</v>
      </c>
      <c r="C18" s="63">
        <v>-7643274822</v>
      </c>
    </row>
    <row r="19" spans="1:3" s="1" customFormat="1" ht="15">
      <c r="A19" s="246" t="s">
        <v>66</v>
      </c>
      <c r="B19" s="247">
        <f>SUM(B15:B18)</f>
        <v>-170613065866</v>
      </c>
      <c r="C19" s="247">
        <f>SUM(C15:C18)</f>
        <v>120132066110</v>
      </c>
    </row>
    <row r="20" spans="1:3" s="1" customFormat="1">
      <c r="A20" s="6"/>
      <c r="B20" s="62"/>
      <c r="C20" s="62"/>
    </row>
    <row r="21" spans="1:3" s="1" customFormat="1" ht="15">
      <c r="A21" s="48" t="s">
        <v>68</v>
      </c>
      <c r="B21" s="56"/>
      <c r="C21" s="56"/>
    </row>
    <row r="22" spans="1:3" s="1" customFormat="1">
      <c r="A22" s="6" t="s">
        <v>540</v>
      </c>
      <c r="B22" s="64">
        <v>0</v>
      </c>
      <c r="C22" s="64">
        <v>-40000000000</v>
      </c>
    </row>
    <row r="23" spans="1:3" s="1" customFormat="1">
      <c r="A23" s="6" t="s">
        <v>69</v>
      </c>
      <c r="B23" s="64">
        <v>-124706011935</v>
      </c>
      <c r="C23" s="64">
        <v>-23655298865</v>
      </c>
    </row>
    <row r="24" spans="1:3" s="1" customFormat="1">
      <c r="A24" s="6" t="s">
        <v>70</v>
      </c>
      <c r="B24" s="64"/>
      <c r="C24" s="64"/>
    </row>
    <row r="25" spans="1:3" s="1" customFormat="1">
      <c r="A25" s="6" t="s">
        <v>71</v>
      </c>
      <c r="B25" s="64">
        <v>0</v>
      </c>
      <c r="C25" s="64">
        <v>0</v>
      </c>
    </row>
    <row r="26" spans="1:3" s="1" customFormat="1">
      <c r="A26" s="6" t="s">
        <v>72</v>
      </c>
      <c r="B26" s="56">
        <v>0</v>
      </c>
      <c r="C26" s="56">
        <v>0</v>
      </c>
    </row>
    <row r="27" spans="1:3" s="1" customFormat="1">
      <c r="A27" s="6" t="s">
        <v>73</v>
      </c>
      <c r="B27" s="56">
        <v>0</v>
      </c>
      <c r="C27" s="56">
        <v>0</v>
      </c>
    </row>
    <row r="28" spans="1:3" s="1" customFormat="1">
      <c r="A28" s="6" t="s">
        <v>541</v>
      </c>
      <c r="B28" s="64">
        <v>0</v>
      </c>
      <c r="C28" s="64">
        <v>-179328487255</v>
      </c>
    </row>
    <row r="29" spans="1:3" s="1" customFormat="1" ht="15">
      <c r="A29" s="246" t="s">
        <v>74</v>
      </c>
      <c r="B29" s="247">
        <f>SUM(B23:B28)</f>
        <v>-124706011935</v>
      </c>
      <c r="C29" s="247">
        <f>SUM(C22:C28)</f>
        <v>-242983786120</v>
      </c>
    </row>
    <row r="30" spans="1:3" s="1" customFormat="1">
      <c r="A30" s="6"/>
      <c r="B30" s="56"/>
      <c r="C30" s="56"/>
    </row>
    <row r="31" spans="1:3" s="1" customFormat="1" ht="15">
      <c r="A31" s="48" t="s">
        <v>75</v>
      </c>
      <c r="B31" s="56"/>
      <c r="C31" s="56"/>
    </row>
    <row r="32" spans="1:3" s="1" customFormat="1">
      <c r="A32" s="6" t="s">
        <v>538</v>
      </c>
      <c r="B32" s="64">
        <v>-85328017967</v>
      </c>
      <c r="C32" s="64">
        <v>-25684338363</v>
      </c>
    </row>
    <row r="33" spans="1:3" s="1" customFormat="1">
      <c r="A33" s="6" t="s">
        <v>539</v>
      </c>
      <c r="B33" s="64">
        <v>315138960095</v>
      </c>
      <c r="C33" s="64">
        <v>52715407050</v>
      </c>
    </row>
    <row r="34" spans="1:3" s="1" customFormat="1">
      <c r="A34" s="6" t="s">
        <v>542</v>
      </c>
      <c r="B34" s="64">
        <v>25000000000</v>
      </c>
      <c r="C34" s="64">
        <v>120000000000</v>
      </c>
    </row>
    <row r="35" spans="1:3" s="1" customFormat="1">
      <c r="A35" s="6" t="s">
        <v>50</v>
      </c>
      <c r="B35" s="64">
        <v>2104452738</v>
      </c>
      <c r="C35" s="64">
        <v>0</v>
      </c>
    </row>
    <row r="36" spans="1:3" s="1" customFormat="1">
      <c r="A36" s="6" t="s">
        <v>76</v>
      </c>
      <c r="B36" s="64">
        <v>0</v>
      </c>
      <c r="C36" s="64">
        <v>317056625</v>
      </c>
    </row>
    <row r="37" spans="1:3" s="1" customFormat="1">
      <c r="A37" s="6" t="s">
        <v>77</v>
      </c>
      <c r="B37" s="64">
        <v>0</v>
      </c>
      <c r="C37" s="64">
        <v>0</v>
      </c>
    </row>
    <row r="38" spans="1:3" s="1" customFormat="1" ht="15">
      <c r="A38" s="246" t="s">
        <v>78</v>
      </c>
      <c r="B38" s="247">
        <f>SUM(B32:B37)</f>
        <v>256915394866</v>
      </c>
      <c r="C38" s="247">
        <f>SUM(C32:C37)</f>
        <v>147348125312</v>
      </c>
    </row>
    <row r="39" spans="1:3" s="1" customFormat="1" ht="15">
      <c r="A39" s="65"/>
      <c r="B39" s="66"/>
      <c r="C39" s="66"/>
    </row>
    <row r="40" spans="1:3" s="1" customFormat="1">
      <c r="A40" s="6" t="s">
        <v>79</v>
      </c>
      <c r="B40" s="64">
        <v>10850897614</v>
      </c>
      <c r="C40" s="64">
        <v>-8826006104</v>
      </c>
    </row>
    <row r="41" spans="1:3" s="1" customFormat="1" ht="15">
      <c r="A41" s="65"/>
      <c r="B41" s="66"/>
      <c r="C41" s="66"/>
    </row>
    <row r="42" spans="1:3" s="1" customFormat="1" ht="15">
      <c r="A42" s="246" t="s">
        <v>80</v>
      </c>
      <c r="B42" s="247">
        <f>+B29+B38+B40+B19</f>
        <v>-27552785321</v>
      </c>
      <c r="C42" s="247">
        <f>+C29+C38+C40+C19</f>
        <v>15670399198</v>
      </c>
    </row>
    <row r="43" spans="1:3">
      <c r="A43" s="67"/>
      <c r="B43" s="56">
        <v>0</v>
      </c>
      <c r="C43" s="56">
        <v>0</v>
      </c>
    </row>
    <row r="44" spans="1:3" s="1" customFormat="1">
      <c r="A44" s="67" t="s">
        <v>81</v>
      </c>
      <c r="B44" s="56">
        <f>+C46</f>
        <v>37519388751</v>
      </c>
      <c r="C44" s="56">
        <v>21848989553</v>
      </c>
    </row>
    <row r="45" spans="1:3" s="1" customFormat="1">
      <c r="A45" s="6"/>
      <c r="B45" s="56"/>
      <c r="C45" s="56"/>
    </row>
    <row r="46" spans="1:3" s="1" customFormat="1" ht="18.75">
      <c r="A46" s="248" t="s">
        <v>82</v>
      </c>
      <c r="B46" s="249">
        <f>+SUM(B42:B44)</f>
        <v>9966603430</v>
      </c>
      <c r="C46" s="249">
        <f>+SUM(C42:C44)</f>
        <v>37519388751</v>
      </c>
    </row>
    <row r="47" spans="1:3" s="1" customFormat="1">
      <c r="A47" s="6"/>
      <c r="B47" s="68"/>
      <c r="C47" s="69"/>
    </row>
    <row r="48" spans="1:3">
      <c r="B48" s="54"/>
      <c r="C48" s="54"/>
    </row>
    <row r="49" spans="1:3">
      <c r="A49" s="31" t="s">
        <v>505</v>
      </c>
      <c r="B49" s="54"/>
      <c r="C49" s="54"/>
    </row>
    <row r="50" spans="1:3">
      <c r="A50" s="31"/>
      <c r="B50" s="54"/>
      <c r="C50" s="54"/>
    </row>
    <row r="51" spans="1:3">
      <c r="A51" s="469"/>
      <c r="B51" s="469"/>
      <c r="C51" s="469"/>
    </row>
    <row r="52" spans="1:3">
      <c r="A52" s="489"/>
      <c r="B52" s="489"/>
      <c r="C52" s="489"/>
    </row>
    <row r="53" spans="1:3">
      <c r="A53" s="471"/>
      <c r="B53" s="471"/>
      <c r="C53" s="471"/>
    </row>
  </sheetData>
  <mergeCells count="6">
    <mergeCell ref="A53:C53"/>
    <mergeCell ref="A6:C6"/>
    <mergeCell ref="A7:C7"/>
    <mergeCell ref="A8:C8"/>
    <mergeCell ref="A51:C51"/>
    <mergeCell ref="A52:C52"/>
  </mergeCells>
  <pageMargins left="0.43" right="0.15748031496062992" top="0.74803149606299213" bottom="0.74803149606299213" header="0.31496062992125984" footer="0.31496062992125984"/>
  <pageSetup paperSize="9" scale="75" orientation="portrait" r:id="rId1"/>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J26"/>
  <sheetViews>
    <sheetView showGridLines="0" workbookViewId="0">
      <selection activeCell="A6" sqref="A6:I6"/>
    </sheetView>
  </sheetViews>
  <sheetFormatPr baseColWidth="10" defaultColWidth="11.42578125" defaultRowHeight="14.25"/>
  <cols>
    <col min="1" max="8" width="11.42578125" style="6"/>
    <col min="9" max="9" width="26.7109375" style="6" customWidth="1"/>
    <col min="10" max="16384" width="11.42578125" style="6"/>
  </cols>
  <sheetData>
    <row r="1" spans="1:10" ht="16.5" customHeight="1">
      <c r="A1" s="234"/>
      <c r="I1" s="70" t="s">
        <v>0</v>
      </c>
    </row>
    <row r="2" spans="1:10" ht="16.5" customHeight="1">
      <c r="A2" s="234"/>
      <c r="I2" s="70"/>
    </row>
    <row r="3" spans="1:10" ht="16.5" customHeight="1">
      <c r="A3" s="234"/>
      <c r="I3" s="70"/>
    </row>
    <row r="4" spans="1:10" ht="16.5" customHeight="1">
      <c r="A4" s="234"/>
      <c r="I4" s="70"/>
    </row>
    <row r="5" spans="1:10" ht="16.5" customHeight="1"/>
    <row r="6" spans="1:10" ht="15" customHeight="1">
      <c r="A6" s="499" t="s">
        <v>596</v>
      </c>
      <c r="B6" s="499"/>
      <c r="C6" s="499"/>
      <c r="D6" s="499"/>
      <c r="E6" s="499"/>
      <c r="F6" s="499"/>
      <c r="G6" s="499"/>
      <c r="H6" s="499"/>
      <c r="I6" s="499"/>
      <c r="J6" s="4"/>
    </row>
    <row r="7" spans="1:10" ht="15" customHeight="1">
      <c r="A7" s="4"/>
      <c r="B7" s="4"/>
      <c r="C7" s="4"/>
      <c r="D7" s="4"/>
      <c r="E7" s="4"/>
      <c r="F7" s="4"/>
      <c r="G7" s="4"/>
      <c r="H7" s="4"/>
      <c r="I7" s="4"/>
      <c r="J7" s="4"/>
    </row>
    <row r="8" spans="1:10" ht="15" customHeight="1">
      <c r="A8" s="250" t="s">
        <v>83</v>
      </c>
      <c r="B8" s="251"/>
      <c r="C8" s="251"/>
      <c r="D8" s="251"/>
      <c r="E8" s="251"/>
      <c r="F8" s="251"/>
      <c r="G8" s="251"/>
      <c r="H8" s="251"/>
      <c r="I8" s="252"/>
      <c r="J8" s="71"/>
    </row>
    <row r="9" spans="1:10" ht="15" customHeight="1">
      <c r="A9" s="500" t="s">
        <v>84</v>
      </c>
      <c r="B9" s="501"/>
      <c r="C9" s="501"/>
      <c r="D9" s="501"/>
      <c r="E9" s="501"/>
      <c r="F9" s="501"/>
      <c r="G9" s="501"/>
      <c r="H9" s="501"/>
      <c r="I9" s="502"/>
    </row>
    <row r="10" spans="1:10" ht="15" customHeight="1">
      <c r="A10" s="503" t="s">
        <v>85</v>
      </c>
      <c r="B10" s="504"/>
      <c r="C10" s="72"/>
      <c r="D10" s="72"/>
      <c r="E10" s="72"/>
      <c r="F10" s="72"/>
      <c r="G10" s="72"/>
      <c r="H10" s="72"/>
      <c r="I10" s="73"/>
    </row>
    <row r="11" spans="1:10" ht="103.5" customHeight="1">
      <c r="A11" s="505" t="s">
        <v>86</v>
      </c>
      <c r="B11" s="506"/>
      <c r="C11" s="506"/>
      <c r="D11" s="506"/>
      <c r="E11" s="506"/>
      <c r="F11" s="506"/>
      <c r="G11" s="506"/>
      <c r="H11" s="506"/>
      <c r="I11" s="507"/>
      <c r="J11" s="3"/>
    </row>
    <row r="12" spans="1:10" ht="11.25" customHeight="1">
      <c r="A12" s="74"/>
      <c r="B12" s="75"/>
      <c r="C12" s="75"/>
      <c r="D12" s="75"/>
      <c r="E12" s="75"/>
      <c r="F12" s="75"/>
      <c r="G12" s="75"/>
      <c r="H12" s="75"/>
      <c r="I12" s="76"/>
      <c r="J12" s="3"/>
    </row>
    <row r="13" spans="1:10" ht="60" customHeight="1">
      <c r="A13" s="508" t="s">
        <v>87</v>
      </c>
      <c r="B13" s="509"/>
      <c r="C13" s="509"/>
      <c r="D13" s="509"/>
      <c r="E13" s="509"/>
      <c r="F13" s="509"/>
      <c r="G13" s="509"/>
      <c r="H13" s="509"/>
      <c r="I13" s="510"/>
    </row>
    <row r="14" spans="1:10" ht="12.75" customHeight="1">
      <c r="A14" s="77"/>
      <c r="B14" s="78"/>
      <c r="C14" s="78"/>
      <c r="D14" s="78"/>
      <c r="E14" s="78"/>
      <c r="F14" s="78"/>
      <c r="G14" s="78"/>
      <c r="H14" s="78"/>
      <c r="I14" s="79"/>
    </row>
    <row r="15" spans="1:10" ht="54.75" customHeight="1">
      <c r="A15" s="490" t="s">
        <v>88</v>
      </c>
      <c r="B15" s="491"/>
      <c r="C15" s="491"/>
      <c r="D15" s="491"/>
      <c r="E15" s="491"/>
      <c r="F15" s="491"/>
      <c r="G15" s="491"/>
      <c r="H15" s="491"/>
      <c r="I15" s="492"/>
    </row>
    <row r="16" spans="1:10" ht="15" customHeight="1">
      <c r="A16" s="493"/>
      <c r="B16" s="494"/>
      <c r="C16" s="494"/>
      <c r="D16" s="494"/>
      <c r="E16" s="494"/>
      <c r="F16" s="494"/>
      <c r="G16" s="494"/>
      <c r="H16" s="494"/>
      <c r="I16" s="495"/>
    </row>
    <row r="17" spans="1:9" ht="51.75" customHeight="1">
      <c r="A17" s="490" t="s">
        <v>528</v>
      </c>
      <c r="B17" s="491"/>
      <c r="C17" s="491"/>
      <c r="D17" s="491"/>
      <c r="E17" s="491"/>
      <c r="F17" s="491"/>
      <c r="G17" s="491"/>
      <c r="H17" s="491"/>
      <c r="I17" s="492"/>
    </row>
    <row r="18" spans="1:9" ht="15" customHeight="1">
      <c r="A18" s="493"/>
      <c r="B18" s="494"/>
      <c r="C18" s="494"/>
      <c r="D18" s="494"/>
      <c r="E18" s="494"/>
      <c r="F18" s="494"/>
      <c r="G18" s="494"/>
      <c r="H18" s="494"/>
      <c r="I18" s="495"/>
    </row>
    <row r="19" spans="1:9" ht="51.75" customHeight="1">
      <c r="A19" s="490" t="s">
        <v>576</v>
      </c>
      <c r="B19" s="491"/>
      <c r="C19" s="491"/>
      <c r="D19" s="491"/>
      <c r="E19" s="491"/>
      <c r="F19" s="491"/>
      <c r="G19" s="491"/>
      <c r="H19" s="491"/>
      <c r="I19" s="492"/>
    </row>
    <row r="20" spans="1:9" ht="15" customHeight="1">
      <c r="A20" s="97"/>
      <c r="B20" s="98"/>
      <c r="C20" s="98"/>
      <c r="D20" s="98"/>
      <c r="E20" s="98"/>
      <c r="F20" s="98"/>
      <c r="G20" s="98"/>
      <c r="H20" s="98"/>
      <c r="I20" s="99"/>
    </row>
    <row r="21" spans="1:9" ht="39.75" customHeight="1">
      <c r="A21" s="490" t="s">
        <v>597</v>
      </c>
      <c r="B21" s="491"/>
      <c r="C21" s="491"/>
      <c r="D21" s="491"/>
      <c r="E21" s="491"/>
      <c r="F21" s="491"/>
      <c r="G21" s="491"/>
      <c r="H21" s="491"/>
      <c r="I21" s="492"/>
    </row>
    <row r="22" spans="1:9" ht="15" customHeight="1">
      <c r="A22" s="496"/>
      <c r="B22" s="497"/>
      <c r="C22" s="497"/>
      <c r="D22" s="497"/>
      <c r="E22" s="497"/>
      <c r="F22" s="497"/>
      <c r="G22" s="497"/>
      <c r="H22" s="497"/>
      <c r="I22" s="498"/>
    </row>
    <row r="24" spans="1:9">
      <c r="A24" s="469"/>
      <c r="B24" s="469"/>
      <c r="C24" s="469"/>
      <c r="D24" s="469"/>
      <c r="E24" s="469"/>
      <c r="F24" s="469"/>
      <c r="G24" s="469"/>
      <c r="H24" s="469"/>
      <c r="I24" s="469"/>
    </row>
    <row r="25" spans="1:9">
      <c r="A25" s="489"/>
      <c r="B25" s="489"/>
      <c r="C25" s="489"/>
      <c r="D25" s="489"/>
      <c r="E25" s="489"/>
      <c r="F25" s="489"/>
      <c r="G25" s="489"/>
      <c r="H25" s="489"/>
      <c r="I25" s="489"/>
    </row>
    <row r="26" spans="1:9">
      <c r="A26" s="471"/>
      <c r="B26" s="471"/>
      <c r="C26" s="471"/>
      <c r="D26" s="471"/>
      <c r="E26" s="471"/>
      <c r="F26" s="471"/>
      <c r="G26" s="471"/>
      <c r="H26" s="471"/>
      <c r="I26" s="471"/>
    </row>
  </sheetData>
  <mergeCells count="15">
    <mergeCell ref="A24:I24"/>
    <mergeCell ref="A25:I25"/>
    <mergeCell ref="A16:I16"/>
    <mergeCell ref="A17:I17"/>
    <mergeCell ref="A26:I26"/>
    <mergeCell ref="A15:I15"/>
    <mergeCell ref="A18:I18"/>
    <mergeCell ref="A21:I21"/>
    <mergeCell ref="A22:I22"/>
    <mergeCell ref="A6:I6"/>
    <mergeCell ref="A9:I9"/>
    <mergeCell ref="A10:B10"/>
    <mergeCell ref="A11:I11"/>
    <mergeCell ref="A13:I13"/>
    <mergeCell ref="A19:I19"/>
  </mergeCells>
  <hyperlinks>
    <hyperlink ref="I1" location="BG!A1" display="BG" xr:uid="{00000000-0004-0000-0600-000000000000}"/>
  </hyperlinks>
  <pageMargins left="0.70866141732283472" right="3582124.51" top="0.74803149606299213" bottom="0.74803149606299213" header="0.31496062992125984" footer="0.31496062992125984"/>
  <pageSetup paperSize="5" scale="80" orientation="portrait" r:id="rId1"/>
  <customProperties>
    <customPr name="OrphanNamesChecke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I71"/>
  <sheetViews>
    <sheetView showGridLines="0" workbookViewId="0">
      <selection activeCell="A6" sqref="A6:I6"/>
    </sheetView>
  </sheetViews>
  <sheetFormatPr baseColWidth="10" defaultColWidth="11.42578125" defaultRowHeight="12.75"/>
  <cols>
    <col min="1" max="1" width="17.28515625" style="1" customWidth="1"/>
    <col min="2" max="2" width="14.7109375" style="1" customWidth="1"/>
    <col min="3" max="3" width="13.28515625" style="1" customWidth="1"/>
    <col min="4" max="4" width="15.5703125" style="1" bestFit="1" customWidth="1"/>
    <col min="5" max="5" width="11.42578125" style="1"/>
    <col min="6" max="6" width="14.42578125" style="1" customWidth="1"/>
    <col min="7" max="7" width="13" style="1" customWidth="1"/>
    <col min="8" max="8" width="15.7109375" style="1" customWidth="1"/>
    <col min="9" max="9" width="16.28515625" style="1" customWidth="1"/>
    <col min="10" max="16384" width="11.42578125" style="1"/>
  </cols>
  <sheetData>
    <row r="1" spans="1:9" ht="16.5" customHeight="1">
      <c r="A1" s="234"/>
      <c r="I1" s="70" t="s">
        <v>0</v>
      </c>
    </row>
    <row r="2" spans="1:9" ht="16.5" customHeight="1">
      <c r="A2" s="234"/>
      <c r="I2" s="70"/>
    </row>
    <row r="3" spans="1:9" ht="16.5" customHeight="1">
      <c r="A3" s="234"/>
      <c r="I3" s="70"/>
    </row>
    <row r="4" spans="1:9" ht="16.5" customHeight="1">
      <c r="A4" s="234"/>
      <c r="I4" s="70"/>
    </row>
    <row r="5" spans="1:9" ht="16.5" customHeight="1"/>
    <row r="6" spans="1:9" ht="15" customHeight="1">
      <c r="A6" s="534" t="s">
        <v>89</v>
      </c>
      <c r="B6" s="535"/>
      <c r="C6" s="535"/>
      <c r="D6" s="535"/>
      <c r="E6" s="535"/>
      <c r="F6" s="535"/>
      <c r="G6" s="535"/>
      <c r="H6" s="535"/>
      <c r="I6" s="536"/>
    </row>
    <row r="7" spans="1:9" ht="15" customHeight="1">
      <c r="A7" s="80"/>
      <c r="I7" s="81"/>
    </row>
    <row r="8" spans="1:9" ht="15" customHeight="1">
      <c r="A8" s="503" t="s">
        <v>90</v>
      </c>
      <c r="B8" s="504"/>
      <c r="C8" s="504"/>
      <c r="D8" s="504"/>
      <c r="E8" s="504"/>
      <c r="F8" s="504"/>
      <c r="G8" s="504"/>
      <c r="H8" s="504"/>
      <c r="I8" s="537"/>
    </row>
    <row r="9" spans="1:9" s="11" customFormat="1" ht="54" customHeight="1">
      <c r="A9" s="514" t="s">
        <v>91</v>
      </c>
      <c r="B9" s="515"/>
      <c r="C9" s="515"/>
      <c r="D9" s="515"/>
      <c r="E9" s="515"/>
      <c r="F9" s="515"/>
      <c r="G9" s="515"/>
      <c r="H9" s="515"/>
      <c r="I9" s="516"/>
    </row>
    <row r="10" spans="1:9" s="11" customFormat="1" ht="54" customHeight="1">
      <c r="A10" s="530" t="s">
        <v>599</v>
      </c>
      <c r="B10" s="531"/>
      <c r="C10" s="531"/>
      <c r="D10" s="531"/>
      <c r="E10" s="531"/>
      <c r="F10" s="531"/>
      <c r="G10" s="531"/>
      <c r="H10" s="531"/>
      <c r="I10" s="532"/>
    </row>
    <row r="11" spans="1:9" s="11" customFormat="1" ht="15" customHeight="1">
      <c r="A11" s="82"/>
      <c r="B11" s="83"/>
      <c r="C11" s="83"/>
      <c r="D11" s="83"/>
      <c r="E11" s="83"/>
      <c r="F11" s="83"/>
      <c r="G11" s="83"/>
      <c r="H11" s="83"/>
      <c r="I11" s="84"/>
    </row>
    <row r="12" spans="1:9" ht="15" customHeight="1">
      <c r="A12" s="527"/>
      <c r="B12" s="528"/>
      <c r="C12" s="528"/>
      <c r="D12" s="528"/>
      <c r="E12" s="528"/>
      <c r="F12" s="528"/>
      <c r="G12" s="528"/>
      <c r="H12" s="528"/>
      <c r="I12" s="529"/>
    </row>
    <row r="13" spans="1:9" ht="15" customHeight="1">
      <c r="A13" s="511" t="s">
        <v>92</v>
      </c>
      <c r="B13" s="512"/>
      <c r="C13" s="512"/>
      <c r="D13" s="512"/>
      <c r="E13" s="512"/>
      <c r="F13" s="512"/>
      <c r="G13" s="512"/>
      <c r="H13" s="512"/>
      <c r="I13" s="513"/>
    </row>
    <row r="14" spans="1:9" ht="42.75" customHeight="1">
      <c r="A14" s="530" t="s">
        <v>93</v>
      </c>
      <c r="B14" s="531"/>
      <c r="C14" s="531"/>
      <c r="D14" s="531"/>
      <c r="E14" s="531"/>
      <c r="F14" s="531"/>
      <c r="G14" s="531"/>
      <c r="H14" s="531"/>
      <c r="I14" s="532"/>
    </row>
    <row r="15" spans="1:9" ht="15" customHeight="1">
      <c r="A15" s="527"/>
      <c r="B15" s="528"/>
      <c r="C15" s="528"/>
      <c r="D15" s="528"/>
      <c r="E15" s="528"/>
      <c r="F15" s="528"/>
      <c r="G15" s="528"/>
      <c r="H15" s="528"/>
      <c r="I15" s="529"/>
    </row>
    <row r="16" spans="1:9" ht="15" customHeight="1">
      <c r="A16" s="511" t="s">
        <v>94</v>
      </c>
      <c r="B16" s="512"/>
      <c r="C16" s="512"/>
      <c r="D16" s="512"/>
      <c r="E16" s="512"/>
      <c r="F16" s="512"/>
      <c r="G16" s="512"/>
      <c r="H16" s="512"/>
      <c r="I16" s="513"/>
    </row>
    <row r="17" spans="1:9" ht="15" customHeight="1">
      <c r="A17" s="530" t="s">
        <v>95</v>
      </c>
      <c r="B17" s="531"/>
      <c r="C17" s="531"/>
      <c r="D17" s="531"/>
      <c r="E17" s="531"/>
      <c r="F17" s="531"/>
      <c r="G17" s="531"/>
      <c r="H17" s="531"/>
      <c r="I17" s="532"/>
    </row>
    <row r="18" spans="1:9" ht="15" customHeight="1" thickBot="1">
      <c r="A18" s="85"/>
      <c r="B18"/>
      <c r="C18" s="533" t="s">
        <v>598</v>
      </c>
      <c r="D18" s="533"/>
      <c r="E18" s="533" t="s">
        <v>529</v>
      </c>
      <c r="F18" s="533"/>
      <c r="G18" s="86"/>
      <c r="H18" s="86"/>
      <c r="I18" s="87"/>
    </row>
    <row r="19" spans="1:9" ht="15" customHeight="1" thickBot="1">
      <c r="A19" s="85"/>
      <c r="B19"/>
      <c r="C19" s="398" t="s">
        <v>96</v>
      </c>
      <c r="D19" s="88" t="s">
        <v>97</v>
      </c>
      <c r="E19" s="398" t="s">
        <v>96</v>
      </c>
      <c r="F19" s="88" t="s">
        <v>97</v>
      </c>
      <c r="G19" s="86"/>
      <c r="H19" s="86"/>
      <c r="I19" s="87"/>
    </row>
    <row r="20" spans="1:9" ht="15" customHeight="1">
      <c r="A20" s="85"/>
      <c r="B20" s="89" t="s">
        <v>98</v>
      </c>
      <c r="C20" s="90">
        <v>6572.46</v>
      </c>
      <c r="D20" s="90">
        <v>6585.55</v>
      </c>
      <c r="E20" s="90">
        <v>7812.22</v>
      </c>
      <c r="F20" s="90">
        <v>7843.41</v>
      </c>
      <c r="G20" s="86"/>
      <c r="H20" s="86"/>
      <c r="I20" s="87"/>
    </row>
    <row r="21" spans="1:9" ht="15" customHeight="1">
      <c r="A21" s="85"/>
      <c r="B21" s="89"/>
      <c r="C21" s="90"/>
      <c r="D21" s="90"/>
      <c r="E21" s="90"/>
      <c r="F21" s="90"/>
      <c r="G21" s="86"/>
      <c r="H21" s="86"/>
      <c r="I21" s="87"/>
    </row>
    <row r="22" spans="1:9" ht="28.5" customHeight="1">
      <c r="A22" s="530" t="s">
        <v>99</v>
      </c>
      <c r="B22" s="531"/>
      <c r="C22" s="531"/>
      <c r="D22" s="531"/>
      <c r="E22" s="531"/>
      <c r="F22" s="531"/>
      <c r="G22" s="531"/>
      <c r="H22" s="531"/>
      <c r="I22" s="532"/>
    </row>
    <row r="23" spans="1:9" ht="15.75" customHeight="1">
      <c r="A23" s="85"/>
      <c r="B23" s="86"/>
      <c r="C23" s="86"/>
      <c r="D23" s="86"/>
      <c r="E23" s="86"/>
      <c r="F23" s="86"/>
      <c r="G23" s="86"/>
      <c r="H23" s="86"/>
      <c r="I23" s="87"/>
    </row>
    <row r="24" spans="1:9" ht="15" customHeight="1">
      <c r="A24" s="85"/>
      <c r="B24" s="86"/>
      <c r="C24" s="86"/>
      <c r="D24" s="86"/>
      <c r="E24" s="86"/>
      <c r="F24" s="86"/>
      <c r="G24" s="86"/>
      <c r="H24" s="86"/>
      <c r="I24" s="87"/>
    </row>
    <row r="25" spans="1:9" ht="15" customHeight="1">
      <c r="A25" s="511" t="s">
        <v>100</v>
      </c>
      <c r="B25" s="512"/>
      <c r="C25" s="512"/>
      <c r="D25" s="512"/>
      <c r="E25" s="512"/>
      <c r="F25" s="512"/>
      <c r="G25" s="512"/>
      <c r="H25" s="512"/>
      <c r="I25" s="513"/>
    </row>
    <row r="26" spans="1:9" ht="28.5" customHeight="1">
      <c r="A26" s="514" t="s">
        <v>101</v>
      </c>
      <c r="B26" s="515"/>
      <c r="C26" s="515"/>
      <c r="D26" s="515"/>
      <c r="E26" s="515"/>
      <c r="F26" s="515"/>
      <c r="G26" s="515"/>
      <c r="H26" s="515"/>
      <c r="I26" s="516"/>
    </row>
    <row r="27" spans="1:9" ht="15" customHeight="1">
      <c r="A27" s="85"/>
      <c r="B27" s="86"/>
      <c r="C27" s="86"/>
      <c r="D27" s="86"/>
      <c r="E27" s="86"/>
      <c r="F27" s="86"/>
      <c r="G27" s="86"/>
      <c r="H27" s="86"/>
      <c r="I27" s="87"/>
    </row>
    <row r="28" spans="1:9" ht="15" customHeight="1">
      <c r="A28" s="527"/>
      <c r="B28" s="528"/>
      <c r="C28" s="528"/>
      <c r="D28" s="528"/>
      <c r="E28" s="528"/>
      <c r="F28" s="528"/>
      <c r="G28" s="528"/>
      <c r="H28" s="528"/>
      <c r="I28" s="529"/>
    </row>
    <row r="29" spans="1:9" ht="15" customHeight="1">
      <c r="A29" s="511" t="s">
        <v>102</v>
      </c>
      <c r="B29" s="512"/>
      <c r="C29" s="512"/>
      <c r="D29" s="512"/>
      <c r="E29" s="512"/>
      <c r="F29" s="512"/>
      <c r="G29" s="512"/>
      <c r="H29" s="512"/>
      <c r="I29" s="513"/>
    </row>
    <row r="30" spans="1:9" ht="25.5" customHeight="1">
      <c r="A30" s="517" t="s">
        <v>103</v>
      </c>
      <c r="B30" s="518"/>
      <c r="C30" s="518"/>
      <c r="D30" s="518"/>
      <c r="E30" s="518"/>
      <c r="F30" s="518"/>
      <c r="G30" s="518"/>
      <c r="H30" s="518"/>
      <c r="I30" s="519"/>
    </row>
    <row r="31" spans="1:9" ht="15.75" customHeight="1">
      <c r="A31" s="91"/>
      <c r="B31" s="92"/>
      <c r="C31" s="92"/>
      <c r="D31" s="92"/>
      <c r="E31" s="92"/>
      <c r="F31" s="92"/>
      <c r="G31" s="92"/>
      <c r="H31" s="92"/>
      <c r="I31" s="93"/>
    </row>
    <row r="32" spans="1:9" ht="15" customHeight="1">
      <c r="A32" s="493"/>
      <c r="B32" s="494"/>
      <c r="C32" s="494"/>
      <c r="D32" s="494"/>
      <c r="E32" s="494"/>
      <c r="F32" s="494"/>
      <c r="G32" s="494"/>
      <c r="H32" s="494"/>
      <c r="I32" s="495"/>
    </row>
    <row r="33" spans="1:9" ht="15" customHeight="1">
      <c r="A33" s="511" t="s">
        <v>104</v>
      </c>
      <c r="B33" s="512"/>
      <c r="C33" s="512"/>
      <c r="D33" s="512"/>
      <c r="E33" s="512"/>
      <c r="F33" s="512"/>
      <c r="G33" s="512"/>
      <c r="H33" s="512"/>
      <c r="I33" s="513"/>
    </row>
    <row r="34" spans="1:9" ht="51" customHeight="1">
      <c r="A34" s="517" t="s">
        <v>543</v>
      </c>
      <c r="B34" s="518"/>
      <c r="C34" s="518"/>
      <c r="D34" s="518"/>
      <c r="E34" s="518"/>
      <c r="F34" s="518"/>
      <c r="G34" s="518"/>
      <c r="H34" s="518"/>
      <c r="I34" s="519"/>
    </row>
    <row r="35" spans="1:9" ht="15" customHeight="1">
      <c r="A35" s="80"/>
      <c r="I35" s="81"/>
    </row>
    <row r="36" spans="1:9" ht="15" customHeight="1">
      <c r="A36" s="94"/>
      <c r="B36" s="95"/>
      <c r="C36" s="95"/>
      <c r="D36" s="95"/>
      <c r="E36" s="95"/>
      <c r="F36" s="95"/>
      <c r="G36" s="95"/>
      <c r="H36" s="95"/>
      <c r="I36" s="96"/>
    </row>
    <row r="37" spans="1:9" ht="15" customHeight="1">
      <c r="A37" s="511" t="s">
        <v>105</v>
      </c>
      <c r="B37" s="512"/>
      <c r="C37" s="512"/>
      <c r="D37" s="512"/>
      <c r="E37" s="512"/>
      <c r="F37" s="512"/>
      <c r="G37" s="512"/>
      <c r="H37" s="512"/>
      <c r="I37" s="513"/>
    </row>
    <row r="38" spans="1:9" ht="84.75" customHeight="1">
      <c r="A38" s="514" t="s">
        <v>106</v>
      </c>
      <c r="B38" s="515"/>
      <c r="C38" s="515"/>
      <c r="D38" s="515"/>
      <c r="E38" s="515"/>
      <c r="F38" s="515"/>
      <c r="G38" s="515"/>
      <c r="H38" s="515"/>
      <c r="I38" s="516"/>
    </row>
    <row r="39" spans="1:9" ht="15" customHeight="1">
      <c r="A39" s="97"/>
      <c r="B39" s="98"/>
      <c r="C39" s="98"/>
      <c r="D39" s="98"/>
      <c r="E39" s="98"/>
      <c r="F39" s="98"/>
      <c r="G39" s="98"/>
      <c r="H39" s="98"/>
      <c r="I39" s="99"/>
    </row>
    <row r="40" spans="1:9" ht="15" customHeight="1">
      <c r="A40" s="527"/>
      <c r="B40" s="528"/>
      <c r="C40" s="528"/>
      <c r="D40" s="528"/>
      <c r="E40" s="528"/>
      <c r="F40" s="528"/>
      <c r="G40" s="528"/>
      <c r="H40" s="528"/>
      <c r="I40" s="529"/>
    </row>
    <row r="41" spans="1:9" ht="15" customHeight="1">
      <c r="A41" s="511" t="s">
        <v>107</v>
      </c>
      <c r="B41" s="512"/>
      <c r="C41" s="512"/>
      <c r="D41" s="512"/>
      <c r="E41" s="512"/>
      <c r="F41" s="512"/>
      <c r="G41" s="512"/>
      <c r="H41" s="512"/>
      <c r="I41" s="513"/>
    </row>
    <row r="42" spans="1:9" s="11" customFormat="1" ht="28.5" customHeight="1">
      <c r="A42" s="514" t="s">
        <v>108</v>
      </c>
      <c r="B42" s="515"/>
      <c r="C42" s="515"/>
      <c r="D42" s="515"/>
      <c r="E42" s="515"/>
      <c r="F42" s="515"/>
      <c r="G42" s="515"/>
      <c r="H42" s="515"/>
      <c r="I42" s="516"/>
    </row>
    <row r="43" spans="1:9" s="11" customFormat="1" ht="9" customHeight="1" thickBot="1">
      <c r="A43" s="85"/>
      <c r="B43" s="86"/>
      <c r="C43" s="86"/>
      <c r="D43" s="86"/>
      <c r="E43" s="86"/>
      <c r="F43" s="86"/>
      <c r="G43" s="86"/>
      <c r="H43" s="86"/>
      <c r="I43" s="87"/>
    </row>
    <row r="44" spans="1:9" s="11" customFormat="1" ht="15" customHeight="1" thickBot="1">
      <c r="A44" s="85"/>
      <c r="B44" s="523" t="s">
        <v>109</v>
      </c>
      <c r="C44" s="524"/>
      <c r="D44" s="100" t="s">
        <v>110</v>
      </c>
      <c r="E44" s="86"/>
      <c r="F44" s="86"/>
      <c r="G44" s="86"/>
      <c r="H44" s="86"/>
      <c r="I44" s="87"/>
    </row>
    <row r="45" spans="1:9" s="11" customFormat="1" ht="15.75" thickBot="1">
      <c r="A45" s="101"/>
      <c r="B45" s="525" t="s">
        <v>111</v>
      </c>
      <c r="C45" s="526"/>
      <c r="D45" s="102">
        <v>20</v>
      </c>
      <c r="E45" s="103"/>
      <c r="F45" s="103"/>
      <c r="G45" s="103"/>
      <c r="H45" s="103"/>
      <c r="I45" s="104"/>
    </row>
    <row r="46" spans="1:9" s="11" customFormat="1" ht="15.75" thickBot="1">
      <c r="A46" s="101"/>
      <c r="B46" s="525" t="s">
        <v>112</v>
      </c>
      <c r="C46" s="526"/>
      <c r="D46" s="102">
        <v>20</v>
      </c>
      <c r="E46" s="103"/>
      <c r="F46" s="103"/>
      <c r="G46" s="103"/>
      <c r="H46" s="103"/>
      <c r="I46" s="104"/>
    </row>
    <row r="47" spans="1:9" ht="15" customHeight="1">
      <c r="A47" s="97"/>
      <c r="B47" s="98"/>
      <c r="C47" s="98"/>
      <c r="D47" s="98"/>
      <c r="E47" s="98"/>
      <c r="F47" s="98"/>
      <c r="G47" s="98"/>
      <c r="H47" s="98"/>
      <c r="I47" s="99"/>
    </row>
    <row r="48" spans="1:9" ht="15" customHeight="1">
      <c r="A48" s="527"/>
      <c r="B48" s="528"/>
      <c r="C48" s="528"/>
      <c r="D48" s="528"/>
      <c r="E48" s="528"/>
      <c r="F48" s="528"/>
      <c r="G48" s="528"/>
      <c r="H48" s="528"/>
      <c r="I48" s="529"/>
    </row>
    <row r="49" spans="1:9" ht="15" customHeight="1">
      <c r="A49" s="511" t="s">
        <v>113</v>
      </c>
      <c r="B49" s="512"/>
      <c r="C49" s="512"/>
      <c r="D49" s="512"/>
      <c r="E49" s="512"/>
      <c r="F49" s="512"/>
      <c r="G49" s="512"/>
      <c r="H49" s="512"/>
      <c r="I49" s="513"/>
    </row>
    <row r="50" spans="1:9" ht="15" customHeight="1">
      <c r="A50" s="514" t="s">
        <v>114</v>
      </c>
      <c r="B50" s="515"/>
      <c r="C50" s="515"/>
      <c r="D50" s="515"/>
      <c r="E50" s="515"/>
      <c r="F50" s="515"/>
      <c r="G50" s="515"/>
      <c r="H50" s="515"/>
      <c r="I50" s="516"/>
    </row>
    <row r="51" spans="1:9" ht="15" customHeight="1">
      <c r="A51" s="94"/>
      <c r="B51" s="95"/>
      <c r="C51" s="95"/>
      <c r="D51" s="95"/>
      <c r="E51" s="95"/>
      <c r="F51" s="95"/>
      <c r="G51" s="95"/>
      <c r="H51" s="95"/>
      <c r="I51" s="96"/>
    </row>
    <row r="52" spans="1:9" ht="15" customHeight="1">
      <c r="A52" s="94"/>
      <c r="B52" s="95"/>
      <c r="C52" s="95"/>
      <c r="D52" s="95"/>
      <c r="E52" s="95"/>
      <c r="F52" s="95"/>
      <c r="G52" s="95"/>
      <c r="H52" s="95"/>
      <c r="I52" s="96"/>
    </row>
    <row r="53" spans="1:9" ht="15" customHeight="1">
      <c r="A53" s="511" t="s">
        <v>115</v>
      </c>
      <c r="B53" s="512"/>
      <c r="C53" s="95"/>
      <c r="D53" s="95"/>
      <c r="E53" s="95"/>
      <c r="F53" s="95"/>
      <c r="G53" s="95"/>
      <c r="H53" s="95"/>
      <c r="I53" s="96"/>
    </row>
    <row r="54" spans="1:9" ht="27" customHeight="1">
      <c r="A54" s="527" t="s">
        <v>116</v>
      </c>
      <c r="B54" s="528"/>
      <c r="C54" s="528"/>
      <c r="D54" s="528"/>
      <c r="E54" s="528"/>
      <c r="F54" s="528"/>
      <c r="G54" s="528"/>
      <c r="H54" s="528"/>
      <c r="I54" s="529"/>
    </row>
    <row r="55" spans="1:9" ht="15" customHeight="1">
      <c r="A55" s="80"/>
      <c r="I55" s="81"/>
    </row>
    <row r="56" spans="1:9" ht="15" customHeight="1">
      <c r="A56" s="80"/>
      <c r="I56" s="81"/>
    </row>
    <row r="57" spans="1:9" s="50" customFormat="1" ht="15" customHeight="1">
      <c r="A57" s="511" t="s">
        <v>117</v>
      </c>
      <c r="B57" s="512"/>
      <c r="C57" s="512"/>
      <c r="D57" s="512"/>
      <c r="E57" s="512"/>
      <c r="F57" s="512"/>
      <c r="G57" s="512"/>
      <c r="H57" s="512"/>
      <c r="I57" s="513"/>
    </row>
    <row r="58" spans="1:9" s="50" customFormat="1" ht="99.75" customHeight="1">
      <c r="A58" s="514" t="s">
        <v>544</v>
      </c>
      <c r="B58" s="515"/>
      <c r="C58" s="515"/>
      <c r="D58" s="515"/>
      <c r="E58" s="515"/>
      <c r="F58" s="515"/>
      <c r="G58" s="515"/>
      <c r="H58" s="515"/>
      <c r="I58" s="516"/>
    </row>
    <row r="59" spans="1:9" ht="15" customHeight="1">
      <c r="A59" s="97"/>
      <c r="B59" s="98"/>
      <c r="C59" s="98"/>
      <c r="D59" s="98"/>
      <c r="E59" s="98"/>
      <c r="F59" s="98"/>
      <c r="G59" s="98"/>
      <c r="H59" s="98"/>
      <c r="I59" s="99"/>
    </row>
    <row r="60" spans="1:9" ht="15" customHeight="1">
      <c r="A60" s="97"/>
      <c r="B60" s="98"/>
      <c r="C60" s="98"/>
      <c r="D60" s="98"/>
      <c r="E60" s="98"/>
      <c r="F60" s="98"/>
      <c r="G60" s="98"/>
      <c r="H60" s="98"/>
      <c r="I60" s="99"/>
    </row>
    <row r="61" spans="1:9" ht="15" customHeight="1">
      <c r="A61" s="511" t="s">
        <v>118</v>
      </c>
      <c r="B61" s="512"/>
      <c r="C61" s="512"/>
      <c r="D61" s="512"/>
      <c r="E61" s="512"/>
      <c r="F61" s="512"/>
      <c r="G61" s="512"/>
      <c r="H61" s="512"/>
      <c r="I61" s="513"/>
    </row>
    <row r="62" spans="1:9" ht="142.5" customHeight="1">
      <c r="A62" s="514" t="s">
        <v>619</v>
      </c>
      <c r="B62" s="515"/>
      <c r="C62" s="515"/>
      <c r="D62" s="515"/>
      <c r="E62" s="515"/>
      <c r="F62" s="515"/>
      <c r="G62" s="515"/>
      <c r="H62" s="515"/>
      <c r="I62" s="516"/>
    </row>
    <row r="63" spans="1:9" ht="15" customHeight="1">
      <c r="A63" s="85"/>
      <c r="B63" s="86"/>
      <c r="C63" s="86"/>
      <c r="D63" s="86"/>
      <c r="E63" s="86"/>
      <c r="F63" s="86"/>
      <c r="G63" s="86"/>
      <c r="H63" s="86"/>
      <c r="I63" s="87"/>
    </row>
    <row r="64" spans="1:9" ht="15" customHeight="1">
      <c r="A64" s="85"/>
      <c r="B64" s="86"/>
      <c r="C64" s="86"/>
      <c r="D64" s="86"/>
      <c r="E64" s="86"/>
      <c r="F64" s="86"/>
      <c r="G64" s="86"/>
      <c r="H64" s="86"/>
      <c r="I64" s="87"/>
    </row>
    <row r="65" spans="1:9" ht="15" customHeight="1">
      <c r="A65" s="511" t="s">
        <v>119</v>
      </c>
      <c r="B65" s="512"/>
      <c r="C65" s="512"/>
      <c r="D65" s="512"/>
      <c r="E65" s="512"/>
      <c r="F65" s="512"/>
      <c r="G65" s="512"/>
      <c r="H65" s="512"/>
      <c r="I65" s="513"/>
    </row>
    <row r="66" spans="1:9" ht="15" customHeight="1">
      <c r="A66" s="517" t="s">
        <v>120</v>
      </c>
      <c r="B66" s="518"/>
      <c r="C66" s="518"/>
      <c r="D66" s="518"/>
      <c r="E66" s="518"/>
      <c r="F66" s="518"/>
      <c r="G66" s="518"/>
      <c r="H66" s="518"/>
      <c r="I66" s="519"/>
    </row>
    <row r="67" spans="1:9" s="50" customFormat="1" ht="15" customHeight="1">
      <c r="A67" s="520"/>
      <c r="B67" s="521"/>
      <c r="C67" s="521"/>
      <c r="D67" s="521"/>
      <c r="E67" s="521"/>
      <c r="F67" s="521"/>
      <c r="G67" s="521"/>
      <c r="H67" s="521"/>
      <c r="I67" s="522"/>
    </row>
    <row r="69" spans="1:9">
      <c r="A69" s="469"/>
      <c r="B69" s="469"/>
      <c r="C69" s="469"/>
      <c r="D69" s="469"/>
      <c r="E69" s="469"/>
      <c r="F69" s="469"/>
      <c r="G69" s="469"/>
      <c r="H69" s="469"/>
      <c r="I69" s="469"/>
    </row>
    <row r="70" spans="1:9">
      <c r="A70" s="489"/>
      <c r="B70" s="489"/>
      <c r="C70" s="489"/>
      <c r="D70" s="489"/>
      <c r="E70" s="489"/>
      <c r="F70" s="489"/>
      <c r="G70" s="489"/>
      <c r="H70" s="489"/>
      <c r="I70" s="489"/>
    </row>
    <row r="71" spans="1:9">
      <c r="A71" s="471"/>
      <c r="B71" s="471"/>
      <c r="C71" s="471"/>
      <c r="D71" s="471"/>
      <c r="E71" s="471"/>
      <c r="F71" s="471"/>
      <c r="G71" s="471"/>
      <c r="H71" s="471"/>
      <c r="I71" s="471"/>
    </row>
  </sheetData>
  <mergeCells count="44">
    <mergeCell ref="A13:I13"/>
    <mergeCell ref="A6:I6"/>
    <mergeCell ref="A8:I8"/>
    <mergeCell ref="A9:I9"/>
    <mergeCell ref="A10:I10"/>
    <mergeCell ref="A12:I12"/>
    <mergeCell ref="A30:I30"/>
    <mergeCell ref="A32:I32"/>
    <mergeCell ref="A33:I33"/>
    <mergeCell ref="A34:I34"/>
    <mergeCell ref="A14:I14"/>
    <mergeCell ref="A15:I15"/>
    <mergeCell ref="A16:I16"/>
    <mergeCell ref="A17:I17"/>
    <mergeCell ref="C18:D18"/>
    <mergeCell ref="E18:F18"/>
    <mergeCell ref="A22:I22"/>
    <mergeCell ref="A25:I25"/>
    <mergeCell ref="A26:I26"/>
    <mergeCell ref="A28:I28"/>
    <mergeCell ref="A29:I29"/>
    <mergeCell ref="A37:I37"/>
    <mergeCell ref="A38:I38"/>
    <mergeCell ref="A58:I58"/>
    <mergeCell ref="A41:I41"/>
    <mergeCell ref="A42:I42"/>
    <mergeCell ref="B44:C44"/>
    <mergeCell ref="B45:C45"/>
    <mergeCell ref="B46:C46"/>
    <mergeCell ref="A50:I50"/>
    <mergeCell ref="A53:B53"/>
    <mergeCell ref="A54:I54"/>
    <mergeCell ref="A57:I57"/>
    <mergeCell ref="A48:I48"/>
    <mergeCell ref="A49:I49"/>
    <mergeCell ref="A40:I40"/>
    <mergeCell ref="A70:I70"/>
    <mergeCell ref="A71:I71"/>
    <mergeCell ref="A61:I61"/>
    <mergeCell ref="A62:I62"/>
    <mergeCell ref="A65:I65"/>
    <mergeCell ref="A66:I66"/>
    <mergeCell ref="A67:I67"/>
    <mergeCell ref="A69:I69"/>
  </mergeCells>
  <hyperlinks>
    <hyperlink ref="I1" location="BG!A1" display="BG" xr:uid="{00000000-0004-0000-0700-000000000000}"/>
  </hyperlinks>
  <printOptions horizontalCentered="1"/>
  <pageMargins left="0.31496062992125984" right="0.11811023622047245" top="0.74803149606299213" bottom="1.2" header="0.31496062992125984" footer="0.31496062992125984"/>
  <pageSetup paperSize="5" scale="75" orientation="portrait" r:id="rId1"/>
  <customProperties>
    <customPr name="OrphanNamesChecked" r:id="rId2"/>
  </customPropertie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C20"/>
  <sheetViews>
    <sheetView showGridLines="0" workbookViewId="0">
      <selection activeCell="A6" sqref="A6"/>
    </sheetView>
  </sheetViews>
  <sheetFormatPr baseColWidth="10" defaultColWidth="11.42578125" defaultRowHeight="12.75"/>
  <cols>
    <col min="1" max="1" width="45.42578125" style="1" customWidth="1"/>
    <col min="2" max="2" width="22.7109375" style="1" customWidth="1"/>
    <col min="3" max="3" width="18.7109375" style="1" customWidth="1"/>
    <col min="4" max="16384" width="11.42578125" style="1"/>
  </cols>
  <sheetData>
    <row r="1" spans="1:3" ht="16.5" customHeight="1">
      <c r="A1" s="234"/>
      <c r="C1" s="70" t="s">
        <v>0</v>
      </c>
    </row>
    <row r="2" spans="1:3" ht="16.5" customHeight="1">
      <c r="A2" s="234"/>
      <c r="C2" s="70"/>
    </row>
    <row r="3" spans="1:3" ht="16.5" customHeight="1">
      <c r="A3" s="234"/>
      <c r="C3" s="70"/>
    </row>
    <row r="4" spans="1:3" ht="16.5" customHeight="1">
      <c r="A4" s="234"/>
      <c r="C4" s="70"/>
    </row>
    <row r="5" spans="1:3" ht="16.5" customHeight="1"/>
    <row r="6" spans="1:3">
      <c r="A6" s="253" t="s">
        <v>121</v>
      </c>
      <c r="B6" s="253"/>
      <c r="C6" s="253"/>
    </row>
    <row r="7" spans="1:3">
      <c r="A7" s="105"/>
    </row>
    <row r="8" spans="1:3">
      <c r="A8" s="105"/>
    </row>
    <row r="9" spans="1:3">
      <c r="A9" s="105"/>
      <c r="B9" s="325" t="s">
        <v>122</v>
      </c>
      <c r="C9" s="325" t="s">
        <v>122</v>
      </c>
    </row>
    <row r="10" spans="1:3" ht="15">
      <c r="A10" s="106"/>
      <c r="B10" s="245">
        <v>2025</v>
      </c>
      <c r="C10" s="245">
        <v>2024</v>
      </c>
    </row>
    <row r="11" spans="1:3">
      <c r="A11" s="107"/>
      <c r="B11" s="325" t="s">
        <v>123</v>
      </c>
      <c r="C11" s="325" t="s">
        <v>123</v>
      </c>
    </row>
    <row r="12" spans="1:3">
      <c r="A12" s="108" t="s">
        <v>124</v>
      </c>
      <c r="B12" s="109">
        <v>328138707</v>
      </c>
      <c r="C12" s="109">
        <f>328138707+42235627</f>
        <v>370374334</v>
      </c>
    </row>
    <row r="13" spans="1:3">
      <c r="A13" s="110" t="s">
        <v>125</v>
      </c>
      <c r="B13" s="109">
        <v>29576280</v>
      </c>
      <c r="C13" s="109">
        <v>83002420</v>
      </c>
    </row>
    <row r="14" spans="1:3">
      <c r="A14" s="108" t="s">
        <v>126</v>
      </c>
      <c r="B14" s="109">
        <v>9608888443</v>
      </c>
      <c r="C14" s="109">
        <f>77066011997-40000000000</f>
        <v>37066011997</v>
      </c>
    </row>
    <row r="15" spans="1:3" ht="13.5" thickBot="1">
      <c r="A15" s="111" t="s">
        <v>57</v>
      </c>
      <c r="B15" s="112">
        <f>SUM($B$12:B14)</f>
        <v>9966603430</v>
      </c>
      <c r="C15" s="112">
        <f>SUM($C$12:C14)</f>
        <v>37519388751</v>
      </c>
    </row>
    <row r="16" spans="1:3" ht="13.5" thickTop="1"/>
    <row r="18" spans="1:3" ht="34.5" customHeight="1">
      <c r="A18" s="538"/>
      <c r="B18" s="538"/>
      <c r="C18" s="538"/>
    </row>
    <row r="19" spans="1:3">
      <c r="A19" s="470"/>
      <c r="B19" s="470"/>
      <c r="C19" s="470"/>
    </row>
    <row r="20" spans="1:3">
      <c r="A20" s="471"/>
      <c r="B20" s="471"/>
      <c r="C20" s="471"/>
    </row>
  </sheetData>
  <mergeCells count="3">
    <mergeCell ref="A18:C18"/>
    <mergeCell ref="A19:C19"/>
    <mergeCell ref="A20:C20"/>
  </mergeCells>
  <hyperlinks>
    <hyperlink ref="C1" location="BG!A1" display="BG" xr:uid="{00000000-0004-0000-0800-000000000000}"/>
  </hyperlinks>
  <printOptions horizontalCentered="1"/>
  <pageMargins left="0.70866141732283472" right="0.31496062992125984" top="0.74803149606299213" bottom="0.74803149606299213" header="0.31496062992125984" footer="0.31496062992125984"/>
  <pageSetup paperSize="5" orientation="portrait" r:id="rId1"/>
  <customProperties>
    <customPr name="OrphanNamesChecked" r:id="rId2"/>
  </customPropertie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C35"/>
  <sheetViews>
    <sheetView workbookViewId="0">
      <selection activeCell="A6" sqref="A6:C6"/>
    </sheetView>
  </sheetViews>
  <sheetFormatPr baseColWidth="10" defaultColWidth="10.85546875" defaultRowHeight="15"/>
  <cols>
    <col min="1" max="1" width="69.28515625" customWidth="1"/>
    <col min="2" max="2" width="14.7109375" bestFit="1" customWidth="1"/>
    <col min="3" max="3" width="15.7109375" customWidth="1"/>
  </cols>
  <sheetData>
    <row r="1" spans="1:3" ht="17.25" customHeight="1">
      <c r="A1" s="133"/>
      <c r="B1" s="133"/>
      <c r="C1" s="159" t="s">
        <v>0</v>
      </c>
    </row>
    <row r="2" spans="1:3" ht="17.25" customHeight="1">
      <c r="A2" s="133"/>
      <c r="B2" s="133"/>
      <c r="C2" s="133"/>
    </row>
    <row r="3" spans="1:3" ht="17.25" customHeight="1">
      <c r="A3" s="133"/>
      <c r="B3" s="133"/>
      <c r="C3" s="133"/>
    </row>
    <row r="4" spans="1:3" ht="17.25" customHeight="1">
      <c r="A4" s="133"/>
      <c r="B4" s="133"/>
      <c r="C4" s="133"/>
    </row>
    <row r="5" spans="1:3" ht="17.25" customHeight="1">
      <c r="A5" s="133"/>
      <c r="B5" s="133"/>
      <c r="C5" s="133"/>
    </row>
    <row r="6" spans="1:3">
      <c r="A6" s="539" t="s">
        <v>487</v>
      </c>
      <c r="B6" s="539"/>
      <c r="C6" s="539"/>
    </row>
    <row r="7" spans="1:3">
      <c r="A7" s="304"/>
      <c r="B7" s="304"/>
      <c r="C7" s="304"/>
    </row>
    <row r="8" spans="1:3">
      <c r="A8" s="305" t="s">
        <v>377</v>
      </c>
      <c r="B8" s="304"/>
      <c r="C8" s="304"/>
    </row>
    <row r="9" spans="1:3" ht="15.75">
      <c r="A9" s="305"/>
      <c r="B9" s="245">
        <v>2025</v>
      </c>
      <c r="C9" s="245">
        <v>2024</v>
      </c>
    </row>
    <row r="10" spans="1:3">
      <c r="A10" s="306" t="s">
        <v>378</v>
      </c>
      <c r="B10" s="325" t="s">
        <v>123</v>
      </c>
      <c r="C10" s="325" t="s">
        <v>123</v>
      </c>
    </row>
    <row r="11" spans="1:3">
      <c r="A11" s="133" t="s">
        <v>379</v>
      </c>
      <c r="B11" s="415">
        <v>40000000000</v>
      </c>
      <c r="C11" s="415">
        <v>40000000000</v>
      </c>
    </row>
    <row r="12" spans="1:3">
      <c r="A12" s="133" t="s">
        <v>380</v>
      </c>
      <c r="B12" s="133">
        <v>0</v>
      </c>
      <c r="C12" s="133">
        <v>0</v>
      </c>
    </row>
    <row r="13" spans="1:3">
      <c r="A13" s="133" t="s">
        <v>381</v>
      </c>
      <c r="B13" s="133">
        <v>0</v>
      </c>
      <c r="C13" s="133">
        <v>0</v>
      </c>
    </row>
    <row r="14" spans="1:3">
      <c r="A14" s="133" t="s">
        <v>382</v>
      </c>
      <c r="B14" s="415">
        <v>5000000000</v>
      </c>
      <c r="C14" s="133">
        <v>0</v>
      </c>
    </row>
    <row r="15" spans="1:3">
      <c r="A15" s="133" t="s">
        <v>383</v>
      </c>
      <c r="B15" s="133">
        <v>0</v>
      </c>
      <c r="C15" s="133">
        <v>0</v>
      </c>
    </row>
    <row r="16" spans="1:3">
      <c r="A16" s="133" t="s">
        <v>384</v>
      </c>
      <c r="B16" s="133">
        <v>0</v>
      </c>
      <c r="C16" s="133">
        <v>0</v>
      </c>
    </row>
    <row r="17" spans="1:3">
      <c r="A17" s="133" t="s">
        <v>385</v>
      </c>
      <c r="B17" s="133">
        <v>0</v>
      </c>
      <c r="C17" s="133">
        <v>0</v>
      </c>
    </row>
    <row r="18" spans="1:3">
      <c r="A18" s="133" t="s">
        <v>386</v>
      </c>
      <c r="B18" s="415">
        <v>0</v>
      </c>
      <c r="C18" s="133">
        <v>0</v>
      </c>
    </row>
    <row r="19" spans="1:3" s="133" customFormat="1">
      <c r="A19" s="133" t="s">
        <v>387</v>
      </c>
      <c r="B19" s="133">
        <v>0</v>
      </c>
      <c r="C19" s="133">
        <v>0</v>
      </c>
    </row>
    <row r="20" spans="1:3" s="133" customFormat="1" ht="15.75" thickBot="1">
      <c r="A20" s="307" t="s">
        <v>57</v>
      </c>
      <c r="B20" s="308">
        <f>SUM($B$11:B19)</f>
        <v>45000000000</v>
      </c>
      <c r="C20" s="308">
        <f>SUM($C$11:C19)</f>
        <v>40000000000</v>
      </c>
    </row>
    <row r="21" spans="1:3" s="133" customFormat="1" ht="15.75" thickTop="1"/>
    <row r="22" spans="1:3" s="133" customFormat="1"/>
    <row r="23" spans="1:3" s="133" customFormat="1" ht="42.75" customHeight="1">
      <c r="A23" s="538"/>
      <c r="B23" s="538"/>
      <c r="C23" s="538"/>
    </row>
    <row r="24" spans="1:3" s="133" customFormat="1"/>
    <row r="25" spans="1:3" s="133" customFormat="1"/>
    <row r="26" spans="1:3" s="133" customFormat="1"/>
    <row r="27" spans="1:3" s="133" customFormat="1"/>
    <row r="28" spans="1:3" s="133" customFormat="1"/>
    <row r="29" spans="1:3" s="133" customFormat="1"/>
    <row r="30" spans="1:3" s="133" customFormat="1"/>
    <row r="31" spans="1:3" s="133" customFormat="1"/>
    <row r="32" spans="1:3" s="133" customFormat="1"/>
    <row r="33" s="133" customFormat="1"/>
    <row r="34" s="133" customFormat="1"/>
    <row r="35" s="133" customFormat="1"/>
  </sheetData>
  <mergeCells count="2">
    <mergeCell ref="A6:C6"/>
    <mergeCell ref="A23:C23"/>
  </mergeCells>
  <hyperlinks>
    <hyperlink ref="C1" location="BG!A1" display="BG" xr:uid="{00000000-0004-0000-0900-000000000000}"/>
  </hyperlinks>
  <printOptions horizontalCentered="1"/>
  <pageMargins left="7.0000000000000007E-2" right="0.11" top="0.74803149606299213" bottom="0.74803149606299213" header="0.31496062992125984" footer="0.31496062992125984"/>
  <pageSetup paperSize="9" orientation="portrait" r:id="rId1"/>
  <customProperties>
    <customPr name="OrphanNamesChecke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dimension ref="A1:D44"/>
  <sheetViews>
    <sheetView showGridLines="0" workbookViewId="0">
      <selection activeCell="A6" sqref="A6"/>
    </sheetView>
  </sheetViews>
  <sheetFormatPr baseColWidth="10" defaultColWidth="11.42578125" defaultRowHeight="12.75"/>
  <cols>
    <col min="1" max="1" width="39.42578125" style="1" customWidth="1"/>
    <col min="2" max="2" width="24.28515625" style="1" customWidth="1"/>
    <col min="3" max="3" width="20.7109375" style="1" customWidth="1"/>
    <col min="4" max="4" width="15.7109375" style="1" bestFit="1" customWidth="1"/>
    <col min="5" max="16384" width="11.42578125" style="1"/>
  </cols>
  <sheetData>
    <row r="1" spans="1:4" ht="16.5" customHeight="1">
      <c r="A1" s="234"/>
      <c r="C1" s="70" t="s">
        <v>0</v>
      </c>
    </row>
    <row r="2" spans="1:4" ht="16.5" customHeight="1">
      <c r="A2" s="234"/>
      <c r="C2" s="70"/>
    </row>
    <row r="3" spans="1:4" ht="16.5" customHeight="1">
      <c r="A3" s="234"/>
      <c r="C3" s="70"/>
    </row>
    <row r="4" spans="1:4" ht="16.5" customHeight="1">
      <c r="A4" s="234"/>
      <c r="C4" s="70"/>
    </row>
    <row r="5" spans="1:4" ht="16.5" customHeight="1"/>
    <row r="6" spans="1:4">
      <c r="A6" s="253" t="s">
        <v>412</v>
      </c>
      <c r="B6" s="253"/>
      <c r="C6" s="253"/>
    </row>
    <row r="7" spans="1:4">
      <c r="A7" s="113"/>
    </row>
    <row r="8" spans="1:4">
      <c r="A8" s="105"/>
    </row>
    <row r="9" spans="1:4">
      <c r="A9" s="105"/>
    </row>
    <row r="10" spans="1:4">
      <c r="A10" s="105"/>
      <c r="B10" s="325" t="s">
        <v>122</v>
      </c>
      <c r="C10" s="325" t="s">
        <v>122</v>
      </c>
    </row>
    <row r="11" spans="1:4" ht="15">
      <c r="A11" s="106"/>
      <c r="B11" s="245">
        <v>2025</v>
      </c>
      <c r="C11" s="245">
        <v>2024</v>
      </c>
    </row>
    <row r="12" spans="1:4">
      <c r="A12" s="106"/>
      <c r="B12" s="325" t="s">
        <v>123</v>
      </c>
      <c r="C12" s="325" t="s">
        <v>123</v>
      </c>
    </row>
    <row r="13" spans="1:4">
      <c r="A13" s="108" t="s">
        <v>127</v>
      </c>
      <c r="B13" s="109">
        <v>8188489738</v>
      </c>
      <c r="C13" s="109">
        <v>4725866964</v>
      </c>
      <c r="D13" s="439"/>
    </row>
    <row r="14" spans="1:4" ht="15">
      <c r="A14" s="409" t="s">
        <v>516</v>
      </c>
      <c r="B14" s="109">
        <f>+'Nota 40'!B13</f>
        <v>310837366575</v>
      </c>
      <c r="C14" s="109">
        <f>+'Nota 40'!C13</f>
        <v>185733973182</v>
      </c>
      <c r="D14" s="439"/>
    </row>
    <row r="15" spans="1:4" ht="13.5" thickBot="1">
      <c r="A15" s="111" t="s">
        <v>57</v>
      </c>
      <c r="B15" s="112">
        <f>SUM($B$13:B14)</f>
        <v>319025856313</v>
      </c>
      <c r="C15" s="112">
        <f>SUM($C$13:C14)</f>
        <v>190459840146</v>
      </c>
      <c r="D15" s="438"/>
    </row>
    <row r="16" spans="1:4" ht="13.5" thickTop="1"/>
    <row r="19" spans="1:4" ht="18.75">
      <c r="A19" s="540" t="s">
        <v>552</v>
      </c>
      <c r="B19" s="540"/>
      <c r="C19" s="540"/>
      <c r="D19" s="540"/>
    </row>
    <row r="20" spans="1:4" ht="15">
      <c r="A20"/>
      <c r="B20"/>
      <c r="C20"/>
      <c r="D20"/>
    </row>
    <row r="21" spans="1:4" ht="15">
      <c r="A21" s="541" t="s">
        <v>627</v>
      </c>
      <c r="B21" s="541"/>
      <c r="C21" s="541"/>
      <c r="D21" s="541"/>
    </row>
    <row r="22" spans="1:4">
      <c r="A22" s="542" t="s">
        <v>553</v>
      </c>
      <c r="B22" s="542" t="s">
        <v>554</v>
      </c>
      <c r="C22" s="543" t="s">
        <v>555</v>
      </c>
      <c r="D22" s="543"/>
    </row>
    <row r="23" spans="1:4">
      <c r="A23" s="542"/>
      <c r="B23" s="542"/>
      <c r="C23" s="416" t="s">
        <v>556</v>
      </c>
      <c r="D23" s="416" t="s">
        <v>557</v>
      </c>
    </row>
    <row r="24" spans="1:4" ht="15">
      <c r="A24" s="417" t="s">
        <v>558</v>
      </c>
      <c r="B24" s="418">
        <f>+B15</f>
        <v>319025856313</v>
      </c>
      <c r="C24" s="419">
        <v>0</v>
      </c>
      <c r="D24" s="420" t="s">
        <v>150</v>
      </c>
    </row>
    <row r="25" spans="1:4" ht="15">
      <c r="A25" s="417" t="s">
        <v>559</v>
      </c>
      <c r="B25" s="421">
        <f>+SUM(B26:B28)</f>
        <v>0</v>
      </c>
      <c r="C25" s="419">
        <v>0</v>
      </c>
      <c r="D25" s="420" t="s">
        <v>150</v>
      </c>
    </row>
    <row r="26" spans="1:4" ht="15">
      <c r="A26" s="417" t="s">
        <v>560</v>
      </c>
      <c r="B26" s="421">
        <v>0</v>
      </c>
      <c r="C26" s="419">
        <v>0</v>
      </c>
      <c r="D26" s="420" t="s">
        <v>150</v>
      </c>
    </row>
    <row r="27" spans="1:4" ht="15">
      <c r="A27" s="417" t="s">
        <v>561</v>
      </c>
      <c r="B27" s="421">
        <v>0</v>
      </c>
      <c r="C27" s="419">
        <v>0</v>
      </c>
      <c r="D27" s="420" t="s">
        <v>150</v>
      </c>
    </row>
    <row r="28" spans="1:4" ht="15">
      <c r="A28" s="417" t="s">
        <v>562</v>
      </c>
      <c r="B28" s="421">
        <v>0</v>
      </c>
      <c r="C28" s="419">
        <v>0</v>
      </c>
      <c r="D28" s="420" t="s">
        <v>150</v>
      </c>
    </row>
    <row r="29" spans="1:4" ht="15">
      <c r="A29" s="417"/>
      <c r="B29" s="418">
        <f>+B24+B25</f>
        <v>319025856313</v>
      </c>
      <c r="C29" s="419"/>
      <c r="D29" s="420"/>
    </row>
    <row r="30" spans="1:4" ht="15">
      <c r="A30" s="417" t="s">
        <v>609</v>
      </c>
      <c r="B30" s="544">
        <f>+B29</f>
        <v>319025856313</v>
      </c>
      <c r="C30" s="541"/>
      <c r="D30" s="541"/>
    </row>
    <row r="31" spans="1:4" ht="15">
      <c r="A31" s="417" t="s">
        <v>610</v>
      </c>
      <c r="B31" s="545">
        <v>0</v>
      </c>
      <c r="C31" s="545"/>
      <c r="D31" s="545"/>
    </row>
    <row r="32" spans="1:4" ht="15">
      <c r="A32" s="417" t="s">
        <v>611</v>
      </c>
      <c r="B32" s="546">
        <f>+B30+B31</f>
        <v>319025856313</v>
      </c>
      <c r="C32" s="547"/>
      <c r="D32" s="547"/>
    </row>
    <row r="33" spans="1:4" ht="15">
      <c r="A33"/>
      <c r="B33"/>
      <c r="C33"/>
      <c r="D33"/>
    </row>
    <row r="34" spans="1:4" ht="15">
      <c r="A34"/>
      <c r="B34"/>
      <c r="C34"/>
      <c r="D34"/>
    </row>
    <row r="35" spans="1:4">
      <c r="A35" s="543" t="s">
        <v>563</v>
      </c>
      <c r="B35" s="543"/>
      <c r="C35" s="541"/>
      <c r="D35" s="541"/>
    </row>
    <row r="36" spans="1:4">
      <c r="A36" s="543" t="s">
        <v>564</v>
      </c>
      <c r="B36" s="543"/>
      <c r="C36" s="541"/>
      <c r="D36" s="541"/>
    </row>
    <row r="37" spans="1:4">
      <c r="A37" s="548" t="s">
        <v>560</v>
      </c>
      <c r="B37" s="548"/>
      <c r="C37" s="548" t="s">
        <v>565</v>
      </c>
      <c r="D37" s="548"/>
    </row>
    <row r="38" spans="1:4">
      <c r="A38" s="548" t="s">
        <v>561</v>
      </c>
      <c r="B38" s="548"/>
      <c r="C38" s="548" t="s">
        <v>566</v>
      </c>
      <c r="D38" s="548"/>
    </row>
    <row r="39" spans="1:4">
      <c r="A39" s="548" t="s">
        <v>562</v>
      </c>
      <c r="B39" s="548"/>
      <c r="C39" s="548" t="s">
        <v>567</v>
      </c>
      <c r="D39" s="548"/>
    </row>
    <row r="42" spans="1:4" ht="34.5" customHeight="1">
      <c r="A42" s="538"/>
      <c r="B42" s="538"/>
      <c r="C42" s="538"/>
    </row>
    <row r="43" spans="1:4">
      <c r="A43" s="469"/>
      <c r="B43" s="469"/>
      <c r="C43" s="469"/>
    </row>
    <row r="44" spans="1:4">
      <c r="A44" s="470"/>
      <c r="B44" s="470"/>
      <c r="C44" s="470"/>
    </row>
  </sheetData>
  <mergeCells count="20">
    <mergeCell ref="A37:B37"/>
    <mergeCell ref="C37:D37"/>
    <mergeCell ref="A38:B38"/>
    <mergeCell ref="C38:D38"/>
    <mergeCell ref="A43:C43"/>
    <mergeCell ref="A44:C44"/>
    <mergeCell ref="A42:C42"/>
    <mergeCell ref="A19:D19"/>
    <mergeCell ref="A21:D21"/>
    <mergeCell ref="A22:A23"/>
    <mergeCell ref="B22:B23"/>
    <mergeCell ref="C22:D22"/>
    <mergeCell ref="B30:D30"/>
    <mergeCell ref="B31:D31"/>
    <mergeCell ref="B32:D32"/>
    <mergeCell ref="A39:B39"/>
    <mergeCell ref="C39:D39"/>
    <mergeCell ref="A35:B35"/>
    <mergeCell ref="C35:D36"/>
    <mergeCell ref="A36:B36"/>
  </mergeCells>
  <hyperlinks>
    <hyperlink ref="C1" location="BG!A1" display="BG" xr:uid="{00000000-0004-0000-0A00-000000000000}"/>
    <hyperlink ref="A14" location="'Nota 40'!A1" display="Relacionadas (Ver Nota 40)" xr:uid="{00000000-0004-0000-0A00-000001000000}"/>
  </hyperlinks>
  <pageMargins left="3.937007874015748E-2" right="0.31496062992125984" top="0.74803149606299213" bottom="0.74803149606299213" header="0.31496062992125984" footer="0.31496062992125984"/>
  <pageSetup paperSize="5" orientation="portrait" r:id="rId1"/>
  <customProperties>
    <customPr name="OrphanNamesChecke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3"/>
  <dimension ref="A1:C49"/>
  <sheetViews>
    <sheetView showGridLines="0" workbookViewId="0">
      <selection activeCell="A6" sqref="A6"/>
    </sheetView>
  </sheetViews>
  <sheetFormatPr baseColWidth="10" defaultColWidth="11.42578125" defaultRowHeight="12.75"/>
  <cols>
    <col min="1" max="1" width="44.28515625" style="1" bestFit="1" customWidth="1"/>
    <col min="2" max="3" width="21.28515625" style="1" customWidth="1"/>
    <col min="4" max="16384" width="11.42578125" style="1"/>
  </cols>
  <sheetData>
    <row r="1" spans="1:3" ht="16.5" customHeight="1">
      <c r="A1" s="234"/>
      <c r="C1" s="70" t="s">
        <v>0</v>
      </c>
    </row>
    <row r="2" spans="1:3" ht="16.5" customHeight="1">
      <c r="A2" s="234"/>
      <c r="C2" s="70"/>
    </row>
    <row r="3" spans="1:3" ht="16.5" customHeight="1">
      <c r="A3" s="234"/>
      <c r="C3" s="70"/>
    </row>
    <row r="4" spans="1:3" ht="16.5" customHeight="1">
      <c r="A4" s="234"/>
      <c r="C4" s="70"/>
    </row>
    <row r="5" spans="1:3" ht="16.5" customHeight="1">
      <c r="A5" s="4"/>
    </row>
    <row r="6" spans="1:3">
      <c r="A6" s="254" t="s">
        <v>130</v>
      </c>
      <c r="B6" s="254"/>
      <c r="C6" s="254"/>
    </row>
    <row r="7" spans="1:3">
      <c r="A7" s="114"/>
      <c r="B7" s="114"/>
    </row>
    <row r="9" spans="1:3" customFormat="1" ht="15"/>
    <row r="10" spans="1:3">
      <c r="A10" s="123" t="s">
        <v>131</v>
      </c>
      <c r="B10" s="325" t="s">
        <v>600</v>
      </c>
      <c r="C10" s="325" t="s">
        <v>122</v>
      </c>
    </row>
    <row r="11" spans="1:3" ht="15">
      <c r="A11" s="117"/>
      <c r="B11" s="245">
        <v>2025</v>
      </c>
      <c r="C11" s="245">
        <v>2024</v>
      </c>
    </row>
    <row r="12" spans="1:3">
      <c r="A12" s="117"/>
      <c r="B12" s="325" t="s">
        <v>123</v>
      </c>
      <c r="C12" s="325" t="s">
        <v>123</v>
      </c>
    </row>
    <row r="13" spans="1:3">
      <c r="A13" s="110" t="s">
        <v>128</v>
      </c>
      <c r="B13" s="118">
        <v>8188834034</v>
      </c>
      <c r="C13" s="118">
        <v>10530070277</v>
      </c>
    </row>
    <row r="14" spans="1:3">
      <c r="A14" s="110" t="s">
        <v>129</v>
      </c>
      <c r="B14" s="432">
        <v>0</v>
      </c>
      <c r="C14" s="414">
        <v>0</v>
      </c>
    </row>
    <row r="15" spans="1:3">
      <c r="A15" s="110" t="s">
        <v>577</v>
      </c>
      <c r="B15" s="431">
        <v>0</v>
      </c>
      <c r="C15" s="428"/>
    </row>
    <row r="16" spans="1:3" ht="13.5" thickBot="1">
      <c r="A16" s="120" t="s">
        <v>57</v>
      </c>
      <c r="B16" s="121">
        <f>SUM(B13:B15)</f>
        <v>8188834034</v>
      </c>
      <c r="C16" s="121">
        <f>SUM(C13:C15)</f>
        <v>10530070277</v>
      </c>
    </row>
    <row r="17" spans="1:3" ht="13.5" thickTop="1"/>
    <row r="18" spans="1:3" customFormat="1" ht="15"/>
    <row r="19" spans="1:3">
      <c r="A19" s="123" t="s">
        <v>135</v>
      </c>
      <c r="B19" s="325" t="s">
        <v>600</v>
      </c>
      <c r="C19" s="325" t="s">
        <v>122</v>
      </c>
    </row>
    <row r="20" spans="1:3" ht="15">
      <c r="A20" s="117"/>
      <c r="B20" s="245">
        <f>+B11</f>
        <v>2025</v>
      </c>
      <c r="C20" s="245">
        <v>2024</v>
      </c>
    </row>
    <row r="21" spans="1:3">
      <c r="A21" s="117"/>
      <c r="B21" s="325" t="s">
        <v>123</v>
      </c>
      <c r="C21" s="325" t="s">
        <v>123</v>
      </c>
    </row>
    <row r="22" spans="1:3">
      <c r="A22" s="110" t="s">
        <v>128</v>
      </c>
      <c r="B22" s="432">
        <v>4070331493</v>
      </c>
      <c r="C22" s="414">
        <v>0</v>
      </c>
    </row>
    <row r="23" spans="1:3">
      <c r="A23" s="110" t="s">
        <v>129</v>
      </c>
      <c r="B23" s="118">
        <v>12171317319</v>
      </c>
      <c r="C23" s="118">
        <v>8326966088</v>
      </c>
    </row>
    <row r="24" spans="1:3" ht="13.5" thickBot="1">
      <c r="A24" s="120" t="s">
        <v>57</v>
      </c>
      <c r="B24" s="121">
        <f>SUM(B22:B23)</f>
        <v>16241648812</v>
      </c>
      <c r="C24" s="121">
        <f>SUM(C22:C23)</f>
        <v>8326966088</v>
      </c>
    </row>
    <row r="25" spans="1:3" ht="13.5" thickTop="1">
      <c r="B25" s="116"/>
      <c r="C25" s="116"/>
    </row>
    <row r="26" spans="1:3">
      <c r="A26" s="122"/>
      <c r="B26" s="325" t="s">
        <v>600</v>
      </c>
      <c r="C26" s="325" t="s">
        <v>122</v>
      </c>
    </row>
    <row r="27" spans="1:3" ht="15">
      <c r="A27" s="123" t="s">
        <v>131</v>
      </c>
      <c r="B27" s="245">
        <f>+B20</f>
        <v>2025</v>
      </c>
      <c r="C27" s="245">
        <v>2024</v>
      </c>
    </row>
    <row r="28" spans="1:3">
      <c r="A28" s="124"/>
      <c r="B28" s="325" t="s">
        <v>123</v>
      </c>
      <c r="C28" s="325" t="s">
        <v>123</v>
      </c>
    </row>
    <row r="29" spans="1:3">
      <c r="A29" s="110" t="s">
        <v>132</v>
      </c>
      <c r="B29" s="118">
        <v>0</v>
      </c>
      <c r="C29" s="118">
        <v>1544004000</v>
      </c>
    </row>
    <row r="30" spans="1:3">
      <c r="A30" s="110" t="s">
        <v>133</v>
      </c>
      <c r="B30" s="413">
        <v>41662560</v>
      </c>
      <c r="C30" s="413">
        <v>41662560</v>
      </c>
    </row>
    <row r="31" spans="1:3">
      <c r="A31" s="110" t="s">
        <v>134</v>
      </c>
      <c r="B31" s="125">
        <v>3629723</v>
      </c>
      <c r="C31" s="125">
        <v>1128350000</v>
      </c>
    </row>
    <row r="32" spans="1:3">
      <c r="A32" s="110" t="s">
        <v>569</v>
      </c>
      <c r="B32" s="118">
        <v>33141638</v>
      </c>
      <c r="C32" s="428"/>
    </row>
    <row r="33" spans="1:3" ht="13.5" thickBot="1">
      <c r="A33" s="120" t="s">
        <v>57</v>
      </c>
      <c r="B33" s="121">
        <f>SUM($B$29:B32)</f>
        <v>78433921</v>
      </c>
      <c r="C33" s="121">
        <f>SUM($C$29:C31)</f>
        <v>2714016560</v>
      </c>
    </row>
    <row r="34" spans="1:3" ht="13.5" thickTop="1">
      <c r="A34" s="115"/>
      <c r="B34" s="126"/>
      <c r="C34" s="126"/>
    </row>
    <row r="35" spans="1:3">
      <c r="B35" s="127"/>
      <c r="C35" s="127"/>
    </row>
    <row r="36" spans="1:3">
      <c r="A36" s="122"/>
      <c r="B36" s="325" t="s">
        <v>600</v>
      </c>
      <c r="C36" s="325" t="s">
        <v>122</v>
      </c>
    </row>
    <row r="37" spans="1:3" ht="15">
      <c r="A37" s="123" t="s">
        <v>135</v>
      </c>
      <c r="B37" s="245">
        <f>+B27</f>
        <v>2025</v>
      </c>
      <c r="C37" s="245">
        <v>2024</v>
      </c>
    </row>
    <row r="38" spans="1:3">
      <c r="A38" s="124"/>
      <c r="B38" s="325" t="s">
        <v>123</v>
      </c>
      <c r="C38" s="325" t="s">
        <v>123</v>
      </c>
    </row>
    <row r="39" spans="1:3">
      <c r="A39" s="124"/>
      <c r="B39" s="325"/>
      <c r="C39" s="325"/>
    </row>
    <row r="40" spans="1:3">
      <c r="A40" s="110" t="s">
        <v>132</v>
      </c>
      <c r="B40" s="118">
        <v>50103467195</v>
      </c>
      <c r="C40" s="118">
        <v>0</v>
      </c>
    </row>
    <row r="41" spans="1:3">
      <c r="A41" s="110" t="s">
        <v>133</v>
      </c>
      <c r="B41" s="118">
        <v>41662560</v>
      </c>
      <c r="C41" s="118">
        <v>83325118</v>
      </c>
    </row>
    <row r="42" spans="1:3" ht="15">
      <c r="A42" s="409" t="s">
        <v>612</v>
      </c>
      <c r="B42" s="125">
        <f>+'Nota 40'!B18</f>
        <v>0</v>
      </c>
      <c r="C42" s="125">
        <v>179328487255</v>
      </c>
    </row>
    <row r="43" spans="1:3" customFormat="1" ht="15.75" thickBot="1">
      <c r="A43" s="120" t="s">
        <v>57</v>
      </c>
      <c r="B43" s="128">
        <f>+SUM(B40:B42)</f>
        <v>50145129755</v>
      </c>
      <c r="C43" s="128">
        <f>+SUM(C40:C42)</f>
        <v>179411812373</v>
      </c>
    </row>
    <row r="44" spans="1:3" customFormat="1" ht="15.75" thickTop="1"/>
    <row r="45" spans="1:3">
      <c r="A45" s="115"/>
      <c r="B45" s="126"/>
      <c r="C45" s="126"/>
    </row>
    <row r="46" spans="1:3" ht="35.25" customHeight="1">
      <c r="A46" s="538"/>
      <c r="B46" s="538"/>
      <c r="C46" s="538"/>
    </row>
    <row r="47" spans="1:3" customFormat="1" ht="15">
      <c r="A47" s="469"/>
      <c r="B47" s="469"/>
      <c r="C47" s="469"/>
    </row>
    <row r="48" spans="1:3" customFormat="1" ht="15">
      <c r="A48" s="470"/>
      <c r="B48" s="470"/>
      <c r="C48" s="470"/>
    </row>
    <row r="49" spans="1:3">
      <c r="A49" s="471"/>
      <c r="B49" s="471"/>
      <c r="C49" s="471"/>
    </row>
  </sheetData>
  <mergeCells count="4">
    <mergeCell ref="A47:C47"/>
    <mergeCell ref="A48:C48"/>
    <mergeCell ref="A49:C49"/>
    <mergeCell ref="A46:C46"/>
  </mergeCells>
  <hyperlinks>
    <hyperlink ref="C1" location="BG!A1" display="BG" xr:uid="{00000000-0004-0000-0B00-000000000000}"/>
    <hyperlink ref="A42" location="'Nota 40'!A1" display="Anticipo por Construccón de Fábrica (nota 40)" xr:uid="{00000000-0004-0000-0B00-000001000000}"/>
  </hyperlinks>
  <printOptions horizontalCentered="1"/>
  <pageMargins left="0.70866141732283472" right="0.70866141732283472" top="0.74803149606299213" bottom="0.74803149606299213" header="0.31496062992125984" footer="0.31496062992125984"/>
  <pageSetup paperSize="5" orientation="portrait" r:id="rId1"/>
  <customProperties>
    <customPr name="OrphanNamesChecke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C20"/>
  <sheetViews>
    <sheetView showGridLines="0" workbookViewId="0">
      <selection activeCell="A6" sqref="A6:C6"/>
    </sheetView>
  </sheetViews>
  <sheetFormatPr baseColWidth="10" defaultColWidth="11.5703125" defaultRowHeight="15"/>
  <cols>
    <col min="1" max="1" width="50.28515625" customWidth="1"/>
    <col min="2" max="2" width="19" customWidth="1"/>
    <col min="3" max="3" width="18.28515625" customWidth="1"/>
  </cols>
  <sheetData>
    <row r="1" spans="1:3" ht="16.5" customHeight="1">
      <c r="A1" s="234"/>
      <c r="C1" s="70" t="s">
        <v>0</v>
      </c>
    </row>
    <row r="2" spans="1:3" ht="16.5" customHeight="1">
      <c r="A2" s="234"/>
      <c r="C2" s="70"/>
    </row>
    <row r="3" spans="1:3" ht="16.5" customHeight="1">
      <c r="A3" s="234"/>
      <c r="C3" s="70"/>
    </row>
    <row r="4" spans="1:3" ht="16.5" customHeight="1">
      <c r="A4" s="234"/>
      <c r="C4" s="70"/>
    </row>
    <row r="5" spans="1:3" ht="16.5" customHeight="1"/>
    <row r="6" spans="1:3">
      <c r="A6" s="535" t="s">
        <v>136</v>
      </c>
      <c r="B6" s="535"/>
      <c r="C6" s="535"/>
    </row>
    <row r="8" spans="1:3" ht="15" customHeight="1">
      <c r="B8" s="549"/>
      <c r="C8" s="549"/>
    </row>
    <row r="9" spans="1:3" ht="15" customHeight="1">
      <c r="B9" s="325" t="s">
        <v>122</v>
      </c>
      <c r="C9" s="325" t="s">
        <v>122</v>
      </c>
    </row>
    <row r="10" spans="1:3" ht="15.75">
      <c r="A10" s="117"/>
      <c r="B10" s="245">
        <v>2025</v>
      </c>
      <c r="C10" s="245">
        <v>2024</v>
      </c>
    </row>
    <row r="11" spans="1:3">
      <c r="A11" s="117"/>
      <c r="B11" s="325" t="s">
        <v>123</v>
      </c>
      <c r="C11" s="325" t="s">
        <v>123</v>
      </c>
    </row>
    <row r="12" spans="1:3">
      <c r="A12" s="129" t="s">
        <v>137</v>
      </c>
      <c r="B12" s="130">
        <v>29039159977</v>
      </c>
      <c r="C12" s="130">
        <v>28509686246</v>
      </c>
    </row>
    <row r="13" spans="1:3">
      <c r="A13" s="129" t="s">
        <v>138</v>
      </c>
      <c r="B13" s="130">
        <v>131716029</v>
      </c>
      <c r="C13" s="130">
        <v>268033399</v>
      </c>
    </row>
    <row r="14" spans="1:3">
      <c r="A14" s="129" t="s">
        <v>139</v>
      </c>
      <c r="B14" s="130">
        <v>2859445733</v>
      </c>
      <c r="C14" s="130">
        <v>6282315163</v>
      </c>
    </row>
    <row r="15" spans="1:3" ht="15.75" thickBot="1">
      <c r="A15" s="120" t="s">
        <v>140</v>
      </c>
      <c r="B15" s="131">
        <f>SUM(B12:B14)</f>
        <v>32030321739</v>
      </c>
      <c r="C15" s="132">
        <f>SUM(C12:C14)</f>
        <v>35060034808</v>
      </c>
    </row>
    <row r="16" spans="1:3" ht="15.75" thickTop="1"/>
    <row r="18" spans="1:3" ht="36.75" customHeight="1">
      <c r="A18" s="538"/>
      <c r="B18" s="538"/>
      <c r="C18" s="538"/>
    </row>
    <row r="19" spans="1:3">
      <c r="A19" s="470"/>
      <c r="B19" s="470"/>
      <c r="C19" s="470"/>
    </row>
    <row r="20" spans="1:3">
      <c r="A20" s="471"/>
      <c r="B20" s="471"/>
      <c r="C20" s="471"/>
    </row>
  </sheetData>
  <mergeCells count="5">
    <mergeCell ref="A20:C20"/>
    <mergeCell ref="A6:C6"/>
    <mergeCell ref="B8:C8"/>
    <mergeCell ref="A18:C18"/>
    <mergeCell ref="A19:C19"/>
  </mergeCells>
  <hyperlinks>
    <hyperlink ref="C1" location="BG!A1" display="BG" xr:uid="{00000000-0004-0000-0C00-000000000000}"/>
  </hyperlinks>
  <pageMargins left="0.86" right="0.70866141732283472" top="0.74803149606299213" bottom="0.74803149606299213" header="0.31496062992125984" footer="0.31496062992125984"/>
  <pageSetup paperSize="5" orientation="portrait" r:id="rId1"/>
  <customProperties>
    <customPr name="OrphanNamesChecke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workbookViewId="0">
      <selection activeCell="A6" sqref="A6:F6"/>
    </sheetView>
  </sheetViews>
  <sheetFormatPr baseColWidth="10" defaultColWidth="10.85546875" defaultRowHeight="15"/>
  <cols>
    <col min="1" max="1" width="20.42578125" style="133" customWidth="1"/>
    <col min="2" max="2" width="17.5703125" style="133" customWidth="1"/>
    <col min="3" max="3" width="23.5703125" style="133" customWidth="1"/>
    <col min="4" max="4" width="20.42578125" style="133" bestFit="1" customWidth="1"/>
    <col min="5" max="5" width="17.7109375" style="133" bestFit="1" customWidth="1"/>
    <col min="6" max="6" width="3.42578125" style="133" customWidth="1"/>
    <col min="7" max="7" width="29.28515625" style="133" bestFit="1" customWidth="1"/>
    <col min="8" max="8" width="33" style="133" bestFit="1" customWidth="1"/>
    <col min="9" max="9" width="26.5703125" style="133" bestFit="1" customWidth="1"/>
    <col min="10" max="10" width="39.28515625" style="133" bestFit="1" customWidth="1"/>
    <col min="11" max="11" width="36.7109375" style="133" customWidth="1"/>
    <col min="12" max="12" width="26.42578125" style="133" bestFit="1" customWidth="1"/>
    <col min="13" max="30" width="11.42578125" style="133"/>
  </cols>
  <sheetData>
    <row r="1" spans="1:12" ht="17.25" customHeight="1">
      <c r="B1" s="134"/>
      <c r="D1" s="134" t="s">
        <v>0</v>
      </c>
    </row>
    <row r="2" spans="1:12" ht="17.25" customHeight="1"/>
    <row r="3" spans="1:12" ht="17.25" customHeight="1"/>
    <row r="4" spans="1:12" ht="17.25" customHeight="1"/>
    <row r="5" spans="1:12" ht="17.25" customHeight="1"/>
    <row r="6" spans="1:12">
      <c r="A6" s="535" t="s">
        <v>486</v>
      </c>
      <c r="B6" s="535"/>
      <c r="C6" s="535"/>
      <c r="D6" s="535"/>
      <c r="E6" s="535"/>
      <c r="F6" s="535"/>
    </row>
    <row r="7" spans="1:12" s="137" customFormat="1">
      <c r="A7" s="345"/>
      <c r="B7" s="345"/>
      <c r="C7" s="160"/>
      <c r="D7" s="160"/>
      <c r="E7" s="160"/>
      <c r="F7" s="160"/>
    </row>
    <row r="8" spans="1:12">
      <c r="A8" s="133" t="s">
        <v>389</v>
      </c>
    </row>
    <row r="9" spans="1:12">
      <c r="A9" s="133" t="s">
        <v>390</v>
      </c>
      <c r="B9" s="264">
        <v>2025</v>
      </c>
      <c r="C9" s="328">
        <v>2024</v>
      </c>
    </row>
    <row r="10" spans="1:12">
      <c r="A10" s="133" t="s">
        <v>391</v>
      </c>
      <c r="B10" s="311">
        <f>SUM($I$15:I20)</f>
        <v>0</v>
      </c>
      <c r="C10" s="310">
        <v>0</v>
      </c>
      <c r="D10" s="311" t="s">
        <v>392</v>
      </c>
    </row>
    <row r="12" spans="1:12">
      <c r="A12" s="133" t="s">
        <v>393</v>
      </c>
      <c r="D12"/>
      <c r="E12"/>
      <c r="G12" s="133" t="s">
        <v>394</v>
      </c>
    </row>
    <row r="13" spans="1:12">
      <c r="D13" s="326">
        <v>2024</v>
      </c>
      <c r="E13" s="327"/>
    </row>
    <row r="14" spans="1:12" ht="15" customHeight="1">
      <c r="A14" s="312" t="s">
        <v>395</v>
      </c>
      <c r="B14" s="313" t="s">
        <v>396</v>
      </c>
      <c r="C14" s="312" t="s">
        <v>365</v>
      </c>
      <c r="D14" s="314" t="s">
        <v>397</v>
      </c>
      <c r="E14" s="314" t="s">
        <v>398</v>
      </c>
      <c r="G14" s="312" t="s">
        <v>365</v>
      </c>
      <c r="H14" s="312" t="s">
        <v>399</v>
      </c>
      <c r="I14" s="312" t="s">
        <v>400</v>
      </c>
      <c r="J14" s="312" t="s">
        <v>401</v>
      </c>
      <c r="K14" s="312" t="s">
        <v>402</v>
      </c>
      <c r="L14" s="312" t="s">
        <v>403</v>
      </c>
    </row>
    <row r="15" spans="1:12">
      <c r="A15" s="315"/>
      <c r="B15" s="315"/>
      <c r="C15" s="315"/>
      <c r="D15" s="315"/>
      <c r="E15" s="315"/>
      <c r="G15" s="315"/>
      <c r="H15" s="315"/>
      <c r="I15" s="315"/>
      <c r="J15" s="315"/>
      <c r="K15" s="316">
        <f t="shared" ref="K15:K20" si="0">J15*D15</f>
        <v>0</v>
      </c>
      <c r="L15" s="316">
        <f t="shared" ref="L15:L20" si="1">J15*E15</f>
        <v>0</v>
      </c>
    </row>
    <row r="16" spans="1:12">
      <c r="A16" s="162"/>
      <c r="B16" s="162"/>
      <c r="C16" s="162"/>
      <c r="D16" s="162"/>
      <c r="E16" s="162"/>
      <c r="G16" s="162"/>
      <c r="H16" s="162"/>
      <c r="I16" s="162"/>
      <c r="J16" s="315"/>
      <c r="K16" s="316">
        <f t="shared" si="0"/>
        <v>0</v>
      </c>
      <c r="L16" s="316">
        <f t="shared" si="1"/>
        <v>0</v>
      </c>
    </row>
    <row r="17" spans="1:12">
      <c r="A17" s="162"/>
      <c r="B17" s="162"/>
      <c r="C17" s="162"/>
      <c r="D17" s="162"/>
      <c r="E17" s="162"/>
      <c r="G17" s="162"/>
      <c r="H17" s="162"/>
      <c r="I17" s="162"/>
      <c r="J17" s="315"/>
      <c r="K17" s="316">
        <f t="shared" si="0"/>
        <v>0</v>
      </c>
      <c r="L17" s="316">
        <f t="shared" si="1"/>
        <v>0</v>
      </c>
    </row>
    <row r="18" spans="1:12">
      <c r="A18" s="162"/>
      <c r="B18" s="162"/>
      <c r="C18" s="162"/>
      <c r="D18" s="162"/>
      <c r="E18" s="162"/>
      <c r="G18" s="162"/>
      <c r="H18" s="162"/>
      <c r="I18" s="162"/>
      <c r="J18" s="315"/>
      <c r="K18" s="316">
        <f t="shared" si="0"/>
        <v>0</v>
      </c>
      <c r="L18" s="316">
        <f t="shared" si="1"/>
        <v>0</v>
      </c>
    </row>
    <row r="19" spans="1:12" s="133" customFormat="1">
      <c r="A19" s="162"/>
      <c r="B19" s="162"/>
      <c r="C19" s="162"/>
      <c r="D19" s="162"/>
      <c r="E19" s="162"/>
      <c r="G19" s="162"/>
      <c r="H19" s="162"/>
      <c r="I19" s="162"/>
      <c r="J19" s="315"/>
      <c r="K19" s="316">
        <f t="shared" si="0"/>
        <v>0</v>
      </c>
      <c r="L19" s="316">
        <f t="shared" si="1"/>
        <v>0</v>
      </c>
    </row>
    <row r="20" spans="1:12" s="133" customFormat="1">
      <c r="A20" s="162"/>
      <c r="B20" s="162"/>
      <c r="C20" s="162"/>
      <c r="D20" s="162"/>
      <c r="E20" s="162"/>
      <c r="G20" s="162"/>
      <c r="H20" s="162"/>
      <c r="I20" s="162"/>
      <c r="J20" s="315"/>
      <c r="K20" s="316">
        <f t="shared" si="0"/>
        <v>0</v>
      </c>
      <c r="L20" s="316">
        <f t="shared" si="1"/>
        <v>0</v>
      </c>
    </row>
    <row r="23" spans="1:12">
      <c r="A23" s="14"/>
      <c r="B23" s="14"/>
      <c r="C23" s="14"/>
      <c r="D23" s="14"/>
      <c r="E23" s="14"/>
    </row>
  </sheetData>
  <mergeCells count="1">
    <mergeCell ref="A6:F6"/>
  </mergeCells>
  <hyperlinks>
    <hyperlink ref="D1" location="BG!A1" display="BG" xr:uid="{00000000-0004-0000-0D00-000000000000}"/>
  </hyperlinks>
  <pageMargins left="0.22" right="0.01" top="0.74803149606299213" bottom="0.74803149606299213" header="0.31496062992125984" footer="0.31496062992125984"/>
  <pageSetup orientation="portrait" r:id="rId1"/>
  <customProperties>
    <customPr name="OrphanNamesChecke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L22"/>
  <sheetViews>
    <sheetView showGridLines="0" workbookViewId="0">
      <selection activeCell="A6" sqref="A6:L6"/>
    </sheetView>
  </sheetViews>
  <sheetFormatPr baseColWidth="10" defaultColWidth="10.85546875" defaultRowHeight="15"/>
  <cols>
    <col min="1" max="1" width="27" style="133" customWidth="1"/>
    <col min="2" max="2" width="16.42578125" style="133" customWidth="1"/>
    <col min="3" max="3" width="15.42578125" style="133" bestFit="1" customWidth="1"/>
    <col min="4" max="4" width="15.5703125" style="133" customWidth="1"/>
    <col min="5" max="5" width="14.42578125" style="133" bestFit="1" customWidth="1"/>
    <col min="6" max="6" width="16.28515625" style="133" bestFit="1" customWidth="1"/>
    <col min="7" max="7" width="15.7109375" style="133" customWidth="1"/>
    <col min="8" max="8" width="15" style="133" bestFit="1" customWidth="1"/>
    <col min="9" max="9" width="15.28515625" style="133" customWidth="1"/>
    <col min="10" max="11" width="15.42578125" style="133" bestFit="1" customWidth="1"/>
    <col min="12" max="12" width="11.42578125" style="133"/>
  </cols>
  <sheetData>
    <row r="1" spans="1:12" ht="16.5" customHeight="1">
      <c r="A1" s="234"/>
      <c r="L1" s="134" t="s">
        <v>0</v>
      </c>
    </row>
    <row r="2" spans="1:12" ht="16.5" customHeight="1">
      <c r="A2" s="234"/>
      <c r="L2" s="134"/>
    </row>
    <row r="3" spans="1:12" ht="16.5" customHeight="1">
      <c r="A3" s="234"/>
      <c r="L3" s="134"/>
    </row>
    <row r="4" spans="1:12" ht="16.5" customHeight="1">
      <c r="A4" s="234"/>
      <c r="L4" s="134"/>
    </row>
    <row r="5" spans="1:12" ht="16.5" customHeight="1"/>
    <row r="6" spans="1:12" ht="18" customHeight="1">
      <c r="A6" s="550" t="s">
        <v>411</v>
      </c>
      <c r="B6" s="551"/>
      <c r="C6" s="551"/>
      <c r="D6" s="551"/>
      <c r="E6" s="551"/>
      <c r="F6" s="551"/>
      <c r="G6" s="551"/>
      <c r="H6" s="551"/>
      <c r="I6" s="551"/>
      <c r="J6" s="551"/>
      <c r="K6" s="551"/>
      <c r="L6" s="551"/>
    </row>
    <row r="7" spans="1:12">
      <c r="A7" s="135"/>
      <c r="B7" s="136"/>
      <c r="C7" s="136"/>
      <c r="D7" s="136"/>
      <c r="E7" s="136"/>
      <c r="F7" s="136"/>
      <c r="G7" s="136"/>
      <c r="H7" s="136"/>
      <c r="I7" s="136"/>
      <c r="J7" s="136"/>
      <c r="K7" s="136"/>
    </row>
    <row r="8" spans="1:12" s="137" customFormat="1">
      <c r="B8" s="138"/>
      <c r="C8" s="138"/>
      <c r="D8" s="138"/>
      <c r="E8" s="138"/>
      <c r="F8" s="138"/>
      <c r="G8" s="138"/>
      <c r="H8" s="138"/>
      <c r="I8" s="138"/>
      <c r="J8" s="138"/>
      <c r="K8" s="138"/>
    </row>
    <row r="9" spans="1:12" s="139" customFormat="1" ht="55.5" customHeight="1">
      <c r="A9" s="255"/>
      <c r="B9" s="256" t="s">
        <v>141</v>
      </c>
      <c r="C9" s="256" t="s">
        <v>142</v>
      </c>
      <c r="D9" s="256" t="s">
        <v>143</v>
      </c>
      <c r="E9" s="256" t="s">
        <v>56</v>
      </c>
      <c r="F9" s="256" t="s">
        <v>144</v>
      </c>
      <c r="G9" s="256" t="s">
        <v>145</v>
      </c>
      <c r="H9" s="256" t="s">
        <v>146</v>
      </c>
      <c r="I9" s="256" t="s">
        <v>147</v>
      </c>
      <c r="J9" s="256" t="s">
        <v>601</v>
      </c>
      <c r="K9" s="256" t="s">
        <v>531</v>
      </c>
      <c r="L9" s="256" t="s">
        <v>148</v>
      </c>
    </row>
    <row r="10" spans="1:12" s="139" customFormat="1" ht="19.5" customHeight="1">
      <c r="A10" s="140"/>
      <c r="B10" s="141" t="s">
        <v>123</v>
      </c>
      <c r="C10" s="141" t="s">
        <v>123</v>
      </c>
      <c r="D10" s="141" t="s">
        <v>123</v>
      </c>
      <c r="E10" s="141" t="s">
        <v>123</v>
      </c>
      <c r="F10" s="141" t="s">
        <v>123</v>
      </c>
      <c r="G10" s="141" t="s">
        <v>123</v>
      </c>
      <c r="H10" s="141" t="s">
        <v>123</v>
      </c>
      <c r="I10" s="141" t="s">
        <v>123</v>
      </c>
      <c r="J10" s="141" t="s">
        <v>123</v>
      </c>
      <c r="K10" s="141" t="s">
        <v>123</v>
      </c>
      <c r="L10" s="142"/>
    </row>
    <row r="11" spans="1:12">
      <c r="A11" s="143" t="s">
        <v>149</v>
      </c>
      <c r="B11" s="146">
        <v>13231197543</v>
      </c>
      <c r="C11" s="144">
        <v>1121659091</v>
      </c>
      <c r="D11" s="145">
        <v>0</v>
      </c>
      <c r="E11" s="146">
        <v>0</v>
      </c>
      <c r="F11" s="147">
        <f>+B11+C11+D11+E11</f>
        <v>14352856634</v>
      </c>
      <c r="G11" s="147">
        <v>0</v>
      </c>
      <c r="H11" s="148">
        <v>0</v>
      </c>
      <c r="I11" s="146">
        <f>+G11+H11</f>
        <v>0</v>
      </c>
      <c r="J11" s="146">
        <f>+F11+I11</f>
        <v>14352856634</v>
      </c>
      <c r="K11" s="148">
        <v>13231197543</v>
      </c>
      <c r="L11" s="149" t="s">
        <v>150</v>
      </c>
    </row>
    <row r="12" spans="1:12">
      <c r="A12" s="143" t="s">
        <v>151</v>
      </c>
      <c r="B12" s="146">
        <v>274380002</v>
      </c>
      <c r="C12" s="144">
        <v>243504430</v>
      </c>
      <c r="D12" s="150">
        <v>0</v>
      </c>
      <c r="E12" s="146">
        <v>0</v>
      </c>
      <c r="F12" s="147">
        <f t="shared" ref="F12:F19" si="0">+B12+C12+D12+E12</f>
        <v>517884432</v>
      </c>
      <c r="G12" s="147">
        <v>-23623237</v>
      </c>
      <c r="H12" s="148">
        <v>-49388400</v>
      </c>
      <c r="I12" s="146">
        <f>+G12+H12</f>
        <v>-73011637</v>
      </c>
      <c r="J12" s="146">
        <f t="shared" ref="J12:J20" si="1">+F12+I12</f>
        <v>444872795</v>
      </c>
      <c r="K12" s="148">
        <v>250756765</v>
      </c>
      <c r="L12" s="151">
        <v>20</v>
      </c>
    </row>
    <row r="13" spans="1:12">
      <c r="A13" s="143" t="s">
        <v>152</v>
      </c>
      <c r="B13" s="146">
        <v>109988794</v>
      </c>
      <c r="C13" s="144">
        <v>35291817</v>
      </c>
      <c r="D13" s="145">
        <v>0</v>
      </c>
      <c r="E13" s="146">
        <v>0</v>
      </c>
      <c r="F13" s="147">
        <f t="shared" si="0"/>
        <v>145280611</v>
      </c>
      <c r="G13" s="147">
        <v>-36606502</v>
      </c>
      <c r="H13" s="148">
        <v>-19797983</v>
      </c>
      <c r="I13" s="146">
        <f t="shared" ref="I13:I20" si="2">+G13+H13</f>
        <v>-56404485</v>
      </c>
      <c r="J13" s="146">
        <f t="shared" si="1"/>
        <v>88876126</v>
      </c>
      <c r="K13" s="148">
        <v>73382292</v>
      </c>
      <c r="L13" s="151">
        <v>20</v>
      </c>
    </row>
    <row r="14" spans="1:12">
      <c r="A14" s="143" t="s">
        <v>153</v>
      </c>
      <c r="B14" s="146">
        <v>256822317</v>
      </c>
      <c r="C14" s="144">
        <v>56009131</v>
      </c>
      <c r="D14" s="145">
        <v>0</v>
      </c>
      <c r="E14" s="146">
        <v>0</v>
      </c>
      <c r="F14" s="147">
        <f t="shared" si="0"/>
        <v>312831448</v>
      </c>
      <c r="G14" s="147">
        <v>-71150216</v>
      </c>
      <c r="H14" s="148">
        <v>-46228017</v>
      </c>
      <c r="I14" s="146">
        <f t="shared" si="2"/>
        <v>-117378233</v>
      </c>
      <c r="J14" s="146">
        <f t="shared" si="1"/>
        <v>195453215</v>
      </c>
      <c r="K14" s="148">
        <v>185672101</v>
      </c>
      <c r="L14" s="151">
        <v>20</v>
      </c>
    </row>
    <row r="15" spans="1:12">
      <c r="A15" s="143" t="s">
        <v>154</v>
      </c>
      <c r="B15" s="146">
        <v>102878177205</v>
      </c>
      <c r="C15" s="144">
        <v>179328487251</v>
      </c>
      <c r="D15" s="150">
        <v>0</v>
      </c>
      <c r="E15" s="146">
        <v>0</v>
      </c>
      <c r="F15" s="147">
        <f t="shared" si="0"/>
        <v>282206664456</v>
      </c>
      <c r="G15" s="147">
        <v>-2749203028</v>
      </c>
      <c r="H15" s="148">
        <v>-2743418059</v>
      </c>
      <c r="I15" s="146">
        <f t="shared" si="2"/>
        <v>-5492621087</v>
      </c>
      <c r="J15" s="146">
        <f t="shared" si="1"/>
        <v>276714043369</v>
      </c>
      <c r="K15" s="148">
        <v>100128974177</v>
      </c>
      <c r="L15" s="152">
        <v>3.33</v>
      </c>
    </row>
    <row r="16" spans="1:12">
      <c r="A16" s="143" t="s">
        <v>155</v>
      </c>
      <c r="B16" s="146">
        <v>57129204</v>
      </c>
      <c r="C16" s="144">
        <v>9457273</v>
      </c>
      <c r="D16" s="150">
        <v>0</v>
      </c>
      <c r="E16" s="146">
        <v>0</v>
      </c>
      <c r="F16" s="147">
        <f t="shared" si="0"/>
        <v>66586477</v>
      </c>
      <c r="G16" s="147">
        <v>-51416284</v>
      </c>
      <c r="H16" s="148">
        <v>0</v>
      </c>
      <c r="I16" s="146">
        <f t="shared" si="2"/>
        <v>-51416284</v>
      </c>
      <c r="J16" s="146">
        <f t="shared" si="1"/>
        <v>15170193</v>
      </c>
      <c r="K16" s="148">
        <v>5712920</v>
      </c>
      <c r="L16" s="151">
        <v>50</v>
      </c>
    </row>
    <row r="17" spans="1:12">
      <c r="A17" s="143" t="s">
        <v>156</v>
      </c>
      <c r="B17" s="146">
        <v>19592727</v>
      </c>
      <c r="C17" s="144">
        <v>0</v>
      </c>
      <c r="D17" s="150">
        <v>0</v>
      </c>
      <c r="E17" s="146">
        <v>0</v>
      </c>
      <c r="F17" s="147">
        <f t="shared" si="0"/>
        <v>19592727</v>
      </c>
      <c r="G17" s="147">
        <v>-17633454</v>
      </c>
      <c r="H17" s="148">
        <v>0</v>
      </c>
      <c r="I17" s="146">
        <f t="shared" si="2"/>
        <v>-17633454</v>
      </c>
      <c r="J17" s="146">
        <f t="shared" si="1"/>
        <v>1959273</v>
      </c>
      <c r="K17" s="148">
        <v>1959273</v>
      </c>
      <c r="L17" s="151">
        <v>50</v>
      </c>
    </row>
    <row r="18" spans="1:12">
      <c r="A18" s="143" t="s">
        <v>157</v>
      </c>
      <c r="B18" s="146">
        <v>39210587</v>
      </c>
      <c r="C18" s="144">
        <v>0</v>
      </c>
      <c r="D18" s="150">
        <v>0</v>
      </c>
      <c r="E18" s="146">
        <v>0</v>
      </c>
      <c r="F18" s="147">
        <f t="shared" si="0"/>
        <v>39210587</v>
      </c>
      <c r="G18" s="147">
        <v>-5021636</v>
      </c>
      <c r="H18" s="148">
        <v>-3136847</v>
      </c>
      <c r="I18" s="146">
        <f t="shared" si="2"/>
        <v>-8158483</v>
      </c>
      <c r="J18" s="146">
        <f t="shared" si="1"/>
        <v>31052104</v>
      </c>
      <c r="K18" s="148">
        <v>34188951</v>
      </c>
      <c r="L18" s="151">
        <v>10</v>
      </c>
    </row>
    <row r="19" spans="1:12">
      <c r="A19" s="143" t="s">
        <v>158</v>
      </c>
      <c r="B19" s="146">
        <v>294910029270</v>
      </c>
      <c r="C19" s="144">
        <v>315351991</v>
      </c>
      <c r="D19" s="150">
        <v>0</v>
      </c>
      <c r="E19" s="146">
        <v>0</v>
      </c>
      <c r="F19" s="147">
        <f t="shared" si="0"/>
        <v>295225381261</v>
      </c>
      <c r="G19" s="147">
        <v>-20133699667</v>
      </c>
      <c r="H19" s="148">
        <v>-23592802342</v>
      </c>
      <c r="I19" s="146">
        <f>+G19+H19</f>
        <v>-43726502009</v>
      </c>
      <c r="J19" s="146">
        <f t="shared" si="1"/>
        <v>251498879252</v>
      </c>
      <c r="K19" s="148">
        <v>274776329603</v>
      </c>
      <c r="L19" s="151">
        <v>10</v>
      </c>
    </row>
    <row r="20" spans="1:12">
      <c r="A20" s="143" t="s">
        <v>583</v>
      </c>
      <c r="B20" s="146">
        <v>0</v>
      </c>
      <c r="C20" s="144">
        <v>169717241184</v>
      </c>
      <c r="D20" s="150">
        <v>0</v>
      </c>
      <c r="E20" s="146">
        <v>0</v>
      </c>
      <c r="F20" s="147">
        <f>+B20+C20+D20+E20</f>
        <v>169717241184</v>
      </c>
      <c r="G20" s="147">
        <v>0</v>
      </c>
      <c r="H20" s="148">
        <v>0</v>
      </c>
      <c r="I20" s="146">
        <f t="shared" si="2"/>
        <v>0</v>
      </c>
      <c r="J20" s="146">
        <f t="shared" si="1"/>
        <v>169717241184</v>
      </c>
      <c r="K20" s="148"/>
      <c r="L20" s="434">
        <v>3.33</v>
      </c>
    </row>
    <row r="21" spans="1:12">
      <c r="A21" s="153" t="s">
        <v>571</v>
      </c>
      <c r="B21" s="154">
        <f t="shared" ref="B21:I21" si="3">+SUM(B11:B20)</f>
        <v>411776527649</v>
      </c>
      <c r="C21" s="154">
        <f t="shared" si="3"/>
        <v>350827002168</v>
      </c>
      <c r="D21" s="154">
        <f t="shared" si="3"/>
        <v>0</v>
      </c>
      <c r="E21" s="154">
        <f t="shared" si="3"/>
        <v>0</v>
      </c>
      <c r="F21" s="154">
        <f>+SUM(F11:F20)</f>
        <v>762603529817</v>
      </c>
      <c r="G21" s="154">
        <f>+SUM(G11:G20)</f>
        <v>-23088354024</v>
      </c>
      <c r="H21" s="154">
        <f>+SUM(H11:H20)</f>
        <v>-26454771648</v>
      </c>
      <c r="I21" s="154">
        <f t="shared" si="3"/>
        <v>-49543125672</v>
      </c>
      <c r="J21" s="154">
        <f>SUM(J11:J20)</f>
        <v>713060404145</v>
      </c>
      <c r="K21" s="154">
        <v>0</v>
      </c>
    </row>
    <row r="22" spans="1:12">
      <c r="A22" s="153" t="s">
        <v>517</v>
      </c>
      <c r="B22" s="154">
        <v>308758845588</v>
      </c>
      <c r="C22" s="154">
        <v>23655298865</v>
      </c>
      <c r="D22" s="154">
        <v>0</v>
      </c>
      <c r="E22" s="154">
        <v>79362383196</v>
      </c>
      <c r="F22" s="154">
        <v>411776527649</v>
      </c>
      <c r="G22" s="154">
        <v>-4485483003</v>
      </c>
      <c r="H22" s="154">
        <v>-18602871021</v>
      </c>
      <c r="I22" s="154">
        <v>-23088354024</v>
      </c>
      <c r="J22" s="154">
        <v>0</v>
      </c>
      <c r="K22" s="154">
        <f>+SUM(K11:K20)</f>
        <v>388688173625</v>
      </c>
    </row>
  </sheetData>
  <mergeCells count="1">
    <mergeCell ref="A6:L6"/>
  </mergeCells>
  <hyperlinks>
    <hyperlink ref="L1" location="BG!A1" display="BG" xr:uid="{00000000-0004-0000-0E00-000000000000}"/>
  </hyperlinks>
  <pageMargins left="0.19685039370078741" right="0.19685039370078741" top="0.74803149606299213" bottom="0.74803149606299213" header="0.31496062992125984" footer="0.31496062992125984"/>
  <pageSetup paperSize="9" scale="73" orientation="landscape" r:id="rId1"/>
  <customProperties>
    <customPr name="OrphanNamesChecke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C27"/>
  <sheetViews>
    <sheetView showGridLines="0" workbookViewId="0">
      <selection activeCell="A6" sqref="A6"/>
    </sheetView>
  </sheetViews>
  <sheetFormatPr baseColWidth="10" defaultColWidth="10.85546875" defaultRowHeight="15"/>
  <cols>
    <col min="1" max="1" width="34.28515625" customWidth="1"/>
    <col min="2" max="3" width="22.7109375" customWidth="1"/>
  </cols>
  <sheetData>
    <row r="1" spans="1:3" ht="17.25" customHeight="1">
      <c r="C1" s="70" t="s">
        <v>0</v>
      </c>
    </row>
    <row r="2" spans="1:3" ht="17.25" customHeight="1"/>
    <row r="3" spans="1:3" ht="17.25" customHeight="1"/>
    <row r="4" spans="1:3" ht="17.25" customHeight="1"/>
    <row r="5" spans="1:3" ht="17.25" customHeight="1"/>
    <row r="6" spans="1:3">
      <c r="A6" s="254" t="s">
        <v>485</v>
      </c>
      <c r="B6" s="254"/>
      <c r="C6" s="254"/>
    </row>
    <row r="7" spans="1:3">
      <c r="B7" s="549"/>
      <c r="C7" s="549"/>
    </row>
    <row r="8" spans="1:3" ht="15.75" customHeight="1">
      <c r="A8" s="317"/>
      <c r="B8" s="245">
        <v>2025</v>
      </c>
      <c r="C8" s="245">
        <v>2024</v>
      </c>
    </row>
    <row r="9" spans="1:3" ht="15.75" customHeight="1">
      <c r="A9" s="317"/>
      <c r="B9" s="325" t="s">
        <v>123</v>
      </c>
      <c r="C9" s="325" t="s">
        <v>123</v>
      </c>
    </row>
    <row r="10" spans="1:3" ht="15" customHeight="1">
      <c r="A10" s="379" t="s">
        <v>404</v>
      </c>
      <c r="B10" s="380">
        <v>0</v>
      </c>
      <c r="C10" s="380">
        <v>0</v>
      </c>
    </row>
    <row r="11" spans="1:3" ht="15" customHeight="1">
      <c r="A11" s="381" t="s">
        <v>405</v>
      </c>
      <c r="B11" s="381">
        <v>0</v>
      </c>
      <c r="C11" s="381">
        <v>0</v>
      </c>
    </row>
    <row r="12" spans="1:3" ht="15" customHeight="1">
      <c r="A12" s="319" t="s">
        <v>57</v>
      </c>
      <c r="B12" s="378">
        <f>B11</f>
        <v>0</v>
      </c>
      <c r="C12" s="378">
        <f>C11</f>
        <v>0</v>
      </c>
    </row>
    <row r="13" spans="1:3" ht="15" customHeight="1">
      <c r="A13" s="318"/>
      <c r="B13" s="318"/>
      <c r="C13" s="318"/>
    </row>
    <row r="14" spans="1:3" ht="15" customHeight="1">
      <c r="A14" s="382" t="s">
        <v>260</v>
      </c>
      <c r="B14" s="381"/>
      <c r="C14" s="381"/>
    </row>
    <row r="15" spans="1:3" ht="15" customHeight="1">
      <c r="A15" s="381" t="s">
        <v>406</v>
      </c>
      <c r="B15" s="381">
        <v>0</v>
      </c>
      <c r="C15" s="381">
        <v>0</v>
      </c>
    </row>
    <row r="16" spans="1:3" ht="15" customHeight="1">
      <c r="A16" s="319" t="s">
        <v>57</v>
      </c>
      <c r="B16" s="378">
        <f>B15</f>
        <v>0</v>
      </c>
      <c r="C16" s="378">
        <f>C15</f>
        <v>0</v>
      </c>
    </row>
    <row r="17" spans="1:3" ht="15" customHeight="1"/>
    <row r="18" spans="1:3" ht="15" customHeight="1">
      <c r="A18" s="384" t="s">
        <v>407</v>
      </c>
      <c r="B18" s="156"/>
      <c r="C18" s="156"/>
    </row>
    <row r="19" spans="1:3" ht="15" customHeight="1">
      <c r="A19" s="385" t="s">
        <v>408</v>
      </c>
      <c r="B19" s="385">
        <v>0</v>
      </c>
      <c r="C19" s="385">
        <v>0</v>
      </c>
    </row>
    <row r="20" spans="1:3" ht="15" customHeight="1">
      <c r="A20" s="319" t="s">
        <v>57</v>
      </c>
      <c r="B20" s="383">
        <f>B19</f>
        <v>0</v>
      </c>
      <c r="C20" s="383">
        <f>C19</f>
        <v>0</v>
      </c>
    </row>
    <row r="21" spans="1:3" ht="15" customHeight="1"/>
    <row r="22" spans="1:3" ht="15" customHeight="1" thickBot="1">
      <c r="A22" s="155" t="s">
        <v>409</v>
      </c>
      <c r="B22" s="386">
        <f>B12+B16+B20</f>
        <v>0</v>
      </c>
      <c r="C22" s="386">
        <f>C12+C16+C20</f>
        <v>0</v>
      </c>
    </row>
    <row r="23" spans="1:3" ht="15" customHeight="1" thickTop="1"/>
    <row r="24" spans="1:3" ht="15" customHeight="1"/>
    <row r="25" spans="1:3">
      <c r="A25" s="469"/>
      <c r="B25" s="469"/>
      <c r="C25" s="469"/>
    </row>
    <row r="26" spans="1:3">
      <c r="A26" s="470"/>
      <c r="B26" s="470"/>
      <c r="C26" s="470"/>
    </row>
    <row r="27" spans="1:3" ht="31.5" customHeight="1">
      <c r="A27" s="538"/>
      <c r="B27" s="538"/>
      <c r="C27" s="538"/>
    </row>
  </sheetData>
  <mergeCells count="4">
    <mergeCell ref="A25:C25"/>
    <mergeCell ref="A26:C26"/>
    <mergeCell ref="A27:C27"/>
    <mergeCell ref="B7:C7"/>
  </mergeCells>
  <hyperlinks>
    <hyperlink ref="C1" location="BG!A1" display="BG" xr:uid="{00000000-0004-0000-0F00-000000000000}"/>
  </hyperlinks>
  <pageMargins left="0.87" right="0.7" top="0.75" bottom="0.75" header="0.3" footer="0.3"/>
  <pageSetup paperSize="9" orientation="portrait" r:id="rId1"/>
  <customProperties>
    <customPr name="OrphanNamesChecke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D17"/>
  <sheetViews>
    <sheetView workbookViewId="0">
      <selection activeCell="A6" sqref="A6:C6"/>
    </sheetView>
  </sheetViews>
  <sheetFormatPr baseColWidth="10" defaultColWidth="10.85546875" defaultRowHeight="15"/>
  <cols>
    <col min="1" max="1" width="29.7109375" style="133" customWidth="1"/>
    <col min="2" max="3" width="22.7109375" style="133" customWidth="1"/>
    <col min="4" max="4" width="11.42578125" style="133"/>
  </cols>
  <sheetData>
    <row r="1" spans="1:4" ht="17.25" customHeight="1">
      <c r="C1" s="159" t="s">
        <v>0</v>
      </c>
    </row>
    <row r="2" spans="1:4" ht="17.25" customHeight="1"/>
    <row r="3" spans="1:4" ht="17.25" customHeight="1"/>
    <row r="4" spans="1:4" ht="17.25" customHeight="1"/>
    <row r="5" spans="1:4" ht="17.25" customHeight="1"/>
    <row r="6" spans="1:4" s="133" customFormat="1">
      <c r="A6" s="535" t="s">
        <v>484</v>
      </c>
      <c r="B6" s="535"/>
      <c r="C6" s="535"/>
    </row>
    <row r="7" spans="1:4" s="133" customFormat="1">
      <c r="B7" s="549"/>
      <c r="C7" s="549"/>
    </row>
    <row r="8" spans="1:4" s="133" customFormat="1" ht="15.75">
      <c r="A8" s="320" t="s">
        <v>260</v>
      </c>
      <c r="B8" s="245">
        <v>2025</v>
      </c>
      <c r="C8" s="245">
        <v>2024</v>
      </c>
    </row>
    <row r="9" spans="1:4" s="133" customFormat="1">
      <c r="A9" s="320"/>
      <c r="B9" s="325" t="s">
        <v>123</v>
      </c>
      <c r="C9" s="325" t="s">
        <v>123</v>
      </c>
    </row>
    <row r="10" spans="1:4" s="133" customFormat="1">
      <c r="A10" s="373" t="s">
        <v>406</v>
      </c>
      <c r="B10" s="394">
        <v>16362901</v>
      </c>
      <c r="C10" s="394">
        <v>24544352</v>
      </c>
    </row>
    <row r="11" spans="1:4" s="133" customFormat="1">
      <c r="A11" s="374" t="s">
        <v>410</v>
      </c>
      <c r="B11" s="377">
        <v>0</v>
      </c>
      <c r="C11" s="162">
        <v>0</v>
      </c>
    </row>
    <row r="12" spans="1:4" s="133" customFormat="1">
      <c r="A12" s="376"/>
      <c r="B12" s="377">
        <v>0</v>
      </c>
      <c r="C12" s="162">
        <v>0</v>
      </c>
      <c r="D12" s="322"/>
    </row>
    <row r="13" spans="1:4" s="133" customFormat="1" ht="15.75" thickBot="1">
      <c r="A13" s="197" t="s">
        <v>409</v>
      </c>
      <c r="B13" s="393">
        <f>SUM(B10:B12)</f>
        <v>16362901</v>
      </c>
      <c r="C13" s="393">
        <f>SUM(C10:C12)</f>
        <v>24544352</v>
      </c>
    </row>
    <row r="14" spans="1:4" s="133" customFormat="1" ht="15.75" thickTop="1">
      <c r="A14" s="324"/>
    </row>
    <row r="15" spans="1:4" s="133" customFormat="1">
      <c r="A15" s="323"/>
      <c r="B15" s="441">
        <f>+B13-BG!F24</f>
        <v>0</v>
      </c>
      <c r="C15" s="441">
        <f>+C13-BG!G24</f>
        <v>0</v>
      </c>
    </row>
    <row r="16" spans="1:4" s="133" customFormat="1">
      <c r="A16" s="321"/>
    </row>
    <row r="17" spans="1:3" s="133" customFormat="1" ht="32.25" customHeight="1">
      <c r="A17" s="538"/>
      <c r="B17" s="538"/>
      <c r="C17" s="538"/>
    </row>
  </sheetData>
  <mergeCells count="3">
    <mergeCell ref="A6:C6"/>
    <mergeCell ref="B7:C7"/>
    <mergeCell ref="A17:C17"/>
  </mergeCells>
  <hyperlinks>
    <hyperlink ref="C1" location="BG!A1" display="BG" xr:uid="{00000000-0004-0000-1000-000000000000}"/>
  </hyperlinks>
  <pageMargins left="0.7" right="0.7" top="0.75" bottom="0.75" header="0.3" footer="0.3"/>
  <pageSetup paperSize="9" orientation="portrait" r:id="rId1"/>
  <customProperties>
    <customPr name="OrphanNamesChecke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L17"/>
  <sheetViews>
    <sheetView workbookViewId="0">
      <selection activeCell="A6" sqref="A6"/>
    </sheetView>
  </sheetViews>
  <sheetFormatPr baseColWidth="10" defaultColWidth="10.85546875" defaultRowHeight="15"/>
  <cols>
    <col min="1" max="1" width="24.7109375" style="133" customWidth="1"/>
    <col min="2" max="3" width="19.7109375" style="133" customWidth="1"/>
    <col min="4" max="12" width="11.42578125" style="133"/>
  </cols>
  <sheetData>
    <row r="1" spans="1:3" ht="17.25" customHeight="1">
      <c r="C1" s="159" t="s">
        <v>0</v>
      </c>
    </row>
    <row r="2" spans="1:3" ht="17.25" customHeight="1"/>
    <row r="3" spans="1:3" ht="17.25" customHeight="1"/>
    <row r="4" spans="1:3" ht="17.25" customHeight="1"/>
    <row r="5" spans="1:3" ht="17.25" customHeight="1"/>
    <row r="6" spans="1:3" s="133" customFormat="1">
      <c r="A6" s="254" t="s">
        <v>483</v>
      </c>
      <c r="B6" s="254"/>
      <c r="C6" s="254"/>
    </row>
    <row r="7" spans="1:3" s="133" customFormat="1">
      <c r="B7" s="549"/>
      <c r="C7" s="549"/>
    </row>
    <row r="8" spans="1:3" s="133" customFormat="1" ht="15.75">
      <c r="A8" s="329" t="s">
        <v>262</v>
      </c>
      <c r="B8" s="422">
        <v>2025</v>
      </c>
      <c r="C8" s="422">
        <v>2024</v>
      </c>
    </row>
    <row r="9" spans="1:3" s="133" customFormat="1">
      <c r="A9" s="329"/>
      <c r="B9" s="423" t="s">
        <v>123</v>
      </c>
      <c r="C9" s="423" t="s">
        <v>123</v>
      </c>
    </row>
    <row r="10" spans="1:3" s="133" customFormat="1">
      <c r="A10" s="373"/>
      <c r="B10" s="373"/>
      <c r="C10" s="373"/>
    </row>
    <row r="11" spans="1:3" s="133" customFormat="1">
      <c r="A11" s="374"/>
      <c r="B11" s="162"/>
      <c r="C11" s="162"/>
    </row>
    <row r="12" spans="1:3" s="133" customFormat="1">
      <c r="A12" s="376"/>
      <c r="B12" s="162"/>
      <c r="C12" s="162"/>
    </row>
    <row r="13" spans="1:3" s="133" customFormat="1" ht="15.75" thickBot="1">
      <c r="A13" s="197" t="s">
        <v>409</v>
      </c>
      <c r="B13" s="372">
        <f>SUM(B10:B12)</f>
        <v>0</v>
      </c>
      <c r="C13" s="372">
        <f>SUM(C10:C12)</f>
        <v>0</v>
      </c>
    </row>
    <row r="14" spans="1:3" s="133" customFormat="1" ht="15.75" thickTop="1">
      <c r="A14" s="324"/>
    </row>
    <row r="15" spans="1:3" s="133" customFormat="1">
      <c r="A15" s="323"/>
    </row>
    <row r="17" spans="1:3" ht="29.25" customHeight="1">
      <c r="A17" s="538"/>
      <c r="B17" s="538"/>
      <c r="C17" s="538"/>
    </row>
  </sheetData>
  <mergeCells count="2">
    <mergeCell ref="B7:C7"/>
    <mergeCell ref="A17:C17"/>
  </mergeCells>
  <hyperlinks>
    <hyperlink ref="C1" location="BG!A1" display="BG" xr:uid="{00000000-0004-0000-1100-000000000000}"/>
  </hyperlinks>
  <pageMargins left="0.7" right="0.7" top="0.75" bottom="0.75" header="0.3" footer="0.3"/>
  <pageSetup paperSize="9" orientation="portrait" r:id="rId1"/>
  <customProperties>
    <customPr name="OrphanNamesChecke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36"/>
  <sheetViews>
    <sheetView showGridLines="0" workbookViewId="0">
      <selection activeCell="A6" sqref="A6"/>
    </sheetView>
  </sheetViews>
  <sheetFormatPr baseColWidth="10" defaultColWidth="11.42578125" defaultRowHeight="15"/>
  <cols>
    <col min="1" max="1" width="44.42578125" customWidth="1"/>
    <col min="2" max="3" width="22.28515625" customWidth="1"/>
  </cols>
  <sheetData>
    <row r="1" spans="1:5" ht="16.5" customHeight="1">
      <c r="A1" s="234"/>
      <c r="C1" s="70" t="s">
        <v>0</v>
      </c>
    </row>
    <row r="2" spans="1:5" ht="16.5" customHeight="1">
      <c r="A2" s="234"/>
      <c r="C2" s="70"/>
    </row>
    <row r="3" spans="1:5" ht="16.5" customHeight="1">
      <c r="A3" s="234"/>
      <c r="C3" s="70"/>
    </row>
    <row r="4" spans="1:5" ht="16.5" customHeight="1">
      <c r="A4" s="234"/>
      <c r="C4" s="70"/>
    </row>
    <row r="5" spans="1:5" ht="16.5" customHeight="1"/>
    <row r="6" spans="1:5">
      <c r="A6" s="254" t="s">
        <v>488</v>
      </c>
      <c r="B6" s="254"/>
      <c r="C6" s="254"/>
    </row>
    <row r="7" spans="1:5">
      <c r="C7" s="114"/>
    </row>
    <row r="8" spans="1:5">
      <c r="C8" s="114"/>
    </row>
    <row r="9" spans="1:5">
      <c r="B9" s="325" t="s">
        <v>122</v>
      </c>
      <c r="C9" s="424" t="s">
        <v>122</v>
      </c>
    </row>
    <row r="10" spans="1:5" ht="15.75">
      <c r="A10" s="155"/>
      <c r="B10" s="425">
        <v>2025</v>
      </c>
      <c r="C10" s="425">
        <v>2024</v>
      </c>
    </row>
    <row r="11" spans="1:5">
      <c r="A11" s="155" t="s">
        <v>131</v>
      </c>
      <c r="B11" s="423" t="s">
        <v>123</v>
      </c>
      <c r="C11" s="423" t="s">
        <v>123</v>
      </c>
    </row>
    <row r="12" spans="1:5">
      <c r="A12" s="410" t="s">
        <v>518</v>
      </c>
      <c r="B12" s="119">
        <f>+'Nota 40'!B23</f>
        <v>68113408091</v>
      </c>
      <c r="C12" s="119">
        <f>+'Nota 40'!C23</f>
        <v>116684721446</v>
      </c>
    </row>
    <row r="13" spans="1:5">
      <c r="A13" s="156" t="s">
        <v>535</v>
      </c>
      <c r="B13" s="157">
        <v>28946489357</v>
      </c>
      <c r="C13" s="157">
        <v>14775588077</v>
      </c>
    </row>
    <row r="14" spans="1:5">
      <c r="A14" s="410" t="s">
        <v>549</v>
      </c>
      <c r="B14" s="157">
        <f>+'Nota 40'!B24</f>
        <v>29641560550</v>
      </c>
      <c r="C14" s="157">
        <f>+'Nota 40'!C24</f>
        <v>51725158997</v>
      </c>
    </row>
    <row r="15" spans="1:5">
      <c r="A15" s="156" t="s">
        <v>160</v>
      </c>
      <c r="B15" s="157">
        <v>26984897860</v>
      </c>
      <c r="C15" s="157">
        <f>16038780717+3075239949</f>
        <v>19114020666</v>
      </c>
    </row>
    <row r="16" spans="1:5">
      <c r="A16" s="371" t="s">
        <v>570</v>
      </c>
      <c r="B16" s="163">
        <v>46314852</v>
      </c>
      <c r="C16" s="162">
        <v>0</v>
      </c>
      <c r="D16" s="133"/>
      <c r="E16" s="133"/>
    </row>
    <row r="17" spans="1:3" ht="15.75" thickBot="1">
      <c r="A17" s="120" t="s">
        <v>57</v>
      </c>
      <c r="B17" s="121">
        <f>SUM(B12:B16)</f>
        <v>153732670710</v>
      </c>
      <c r="C17" s="121">
        <f>SUM(C12:C16)</f>
        <v>202299489186</v>
      </c>
    </row>
    <row r="18" spans="1:3" ht="15.75" thickTop="1">
      <c r="A18" s="115"/>
      <c r="B18" s="158"/>
      <c r="C18" s="158"/>
    </row>
    <row r="19" spans="1:3">
      <c r="A19" s="115"/>
      <c r="B19" s="158"/>
      <c r="C19" s="158"/>
    </row>
    <row r="20" spans="1:3">
      <c r="A20" s="115"/>
      <c r="B20" s="158"/>
      <c r="C20" s="158"/>
    </row>
    <row r="21" spans="1:3">
      <c r="B21" s="325" t="s">
        <v>122</v>
      </c>
      <c r="C21" s="424" t="s">
        <v>122</v>
      </c>
    </row>
    <row r="22" spans="1:3" ht="15.75">
      <c r="A22" s="155"/>
      <c r="B22" s="425">
        <v>2025</v>
      </c>
      <c r="C22" s="425">
        <v>2024</v>
      </c>
    </row>
    <row r="23" spans="1:3">
      <c r="A23" s="155" t="s">
        <v>166</v>
      </c>
      <c r="B23" s="423" t="s">
        <v>123</v>
      </c>
      <c r="C23" s="423" t="s">
        <v>123</v>
      </c>
    </row>
    <row r="24" spans="1:3">
      <c r="A24" s="156" t="s">
        <v>160</v>
      </c>
      <c r="B24" s="157">
        <v>2417029470</v>
      </c>
      <c r="C24" s="157">
        <v>0</v>
      </c>
    </row>
    <row r="25" spans="1:3">
      <c r="A25" s="410" t="s">
        <v>518</v>
      </c>
      <c r="B25" s="119">
        <f>+'Nota 40'!B29</f>
        <v>5000000000</v>
      </c>
      <c r="C25" s="119">
        <v>0</v>
      </c>
    </row>
    <row r="26" spans="1:3">
      <c r="A26" s="156" t="s">
        <v>161</v>
      </c>
      <c r="B26" s="157">
        <v>0</v>
      </c>
      <c r="C26" s="157">
        <v>0</v>
      </c>
    </row>
    <row r="27" spans="1:3" ht="15.75" thickBot="1">
      <c r="A27" s="120" t="s">
        <v>57</v>
      </c>
      <c r="B27" s="121">
        <f>SUM(B24:B26)</f>
        <v>7417029470</v>
      </c>
      <c r="C27" s="121">
        <f>SUM(C24:C26)</f>
        <v>0</v>
      </c>
    </row>
    <row r="28" spans="1:3" ht="15.75" thickTop="1">
      <c r="A28" s="115"/>
      <c r="B28" s="158"/>
      <c r="C28" s="158"/>
    </row>
    <row r="29" spans="1:3">
      <c r="A29" s="115"/>
      <c r="B29" s="158"/>
      <c r="C29" s="158"/>
    </row>
    <row r="30" spans="1:3">
      <c r="A30" s="115"/>
      <c r="B30" s="158"/>
      <c r="C30" s="158"/>
    </row>
    <row r="31" spans="1:3" ht="34.5" customHeight="1">
      <c r="A31" s="538"/>
      <c r="B31" s="538"/>
      <c r="C31" s="538"/>
    </row>
    <row r="32" spans="1:3">
      <c r="A32" s="115"/>
      <c r="B32" s="158"/>
      <c r="C32" s="158"/>
    </row>
    <row r="33" spans="1:3">
      <c r="A33" s="115"/>
      <c r="B33" s="158"/>
      <c r="C33" s="158"/>
    </row>
    <row r="34" spans="1:3">
      <c r="A34" s="469"/>
      <c r="B34" s="469"/>
      <c r="C34" s="469"/>
    </row>
    <row r="35" spans="1:3">
      <c r="A35" s="470"/>
      <c r="B35" s="470"/>
      <c r="C35" s="470"/>
    </row>
    <row r="36" spans="1:3">
      <c r="A36" s="471"/>
      <c r="B36" s="471"/>
      <c r="C36" s="471"/>
    </row>
  </sheetData>
  <mergeCells count="4">
    <mergeCell ref="A34:C34"/>
    <mergeCell ref="A35:C35"/>
    <mergeCell ref="A36:C36"/>
    <mergeCell ref="A31:C31"/>
  </mergeCells>
  <hyperlinks>
    <hyperlink ref="C1" location="BG!A1" display="BG" xr:uid="{00000000-0004-0000-1200-000000000000}"/>
    <hyperlink ref="A12" location="'Nota 40'!A1" display="Relacionadas (Ver nota 40)" xr:uid="{00000000-0004-0000-1200-000001000000}"/>
    <hyperlink ref="A14" location="'Nota 40'!A1" display="Cheques diferidos a relacionadas" xr:uid="{00000000-0004-0000-1200-000002000000}"/>
    <hyperlink ref="A25" location="'Nota 40'!A1" display="Relacionadas (Ver nota 40)" xr:uid="{19A1DCA4-FCC4-403C-8206-977ACA539050}"/>
  </hyperlinks>
  <printOptions horizontalCentered="1"/>
  <pageMargins left="0.23" right="0" top="0.74803149606299213" bottom="0.74803149606299213" header="0.33" footer="0.31496062992125984"/>
  <pageSetup paperSize="5" scale="90" fitToWidth="2" fitToHeight="2" orientation="portrait" r:id="rId1"/>
  <customProperties>
    <customPr name="OrphanNamesChecked" r:id="rId2"/>
  </customPropertie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C36"/>
  <sheetViews>
    <sheetView showGridLines="0" workbookViewId="0">
      <selection activeCell="A6" sqref="A6"/>
    </sheetView>
  </sheetViews>
  <sheetFormatPr baseColWidth="10" defaultColWidth="11.42578125" defaultRowHeight="15"/>
  <cols>
    <col min="1" max="1" width="34.7109375" customWidth="1"/>
    <col min="2" max="3" width="24.42578125" customWidth="1"/>
  </cols>
  <sheetData>
    <row r="1" spans="1:3" ht="16.5" customHeight="1">
      <c r="A1" s="234"/>
      <c r="C1" s="70" t="s">
        <v>0</v>
      </c>
    </row>
    <row r="2" spans="1:3" ht="16.5" customHeight="1">
      <c r="A2" s="234"/>
      <c r="C2" s="70"/>
    </row>
    <row r="3" spans="1:3" ht="16.5" customHeight="1">
      <c r="A3" s="234"/>
      <c r="C3" s="70"/>
    </row>
    <row r="4" spans="1:3" ht="16.5" customHeight="1">
      <c r="A4" s="234"/>
      <c r="C4" s="70"/>
    </row>
    <row r="5" spans="1:3" ht="16.5" customHeight="1"/>
    <row r="6" spans="1:3">
      <c r="A6" s="257" t="s">
        <v>489</v>
      </c>
      <c r="B6" s="258"/>
      <c r="C6" s="259"/>
    </row>
    <row r="7" spans="1:3">
      <c r="A7" s="113"/>
    </row>
    <row r="8" spans="1:3">
      <c r="A8" s="168"/>
      <c r="B8" s="325" t="s">
        <v>122</v>
      </c>
      <c r="C8" s="424" t="s">
        <v>122</v>
      </c>
    </row>
    <row r="9" spans="1:3" ht="15.75">
      <c r="A9" s="169" t="s">
        <v>131</v>
      </c>
      <c r="B9" s="425">
        <v>2025</v>
      </c>
      <c r="C9" s="425">
        <v>2024</v>
      </c>
    </row>
    <row r="10" spans="1:3">
      <c r="A10" s="170"/>
      <c r="B10" s="423" t="s">
        <v>123</v>
      </c>
      <c r="C10" s="423" t="s">
        <v>123</v>
      </c>
    </row>
    <row r="11" spans="1:3">
      <c r="A11" s="156" t="s">
        <v>163</v>
      </c>
      <c r="B11" s="119">
        <v>65723250074</v>
      </c>
      <c r="C11" s="119">
        <v>62594256191</v>
      </c>
    </row>
    <row r="12" spans="1:3">
      <c r="A12" s="156" t="s">
        <v>164</v>
      </c>
      <c r="B12" s="157">
        <v>15502268433</v>
      </c>
      <c r="C12" s="157">
        <f>6546469875</f>
        <v>6546469875</v>
      </c>
    </row>
    <row r="13" spans="1:3">
      <c r="A13" s="156" t="s">
        <v>527</v>
      </c>
      <c r="B13" s="157">
        <f>26311630250+6585550000</f>
        <v>32897180250</v>
      </c>
      <c r="C13" s="157">
        <v>7500000000</v>
      </c>
    </row>
    <row r="14" spans="1:3">
      <c r="A14" s="156" t="s">
        <v>614</v>
      </c>
      <c r="B14" s="157">
        <v>1587776105</v>
      </c>
      <c r="C14" s="130">
        <v>0</v>
      </c>
    </row>
    <row r="15" spans="1:3">
      <c r="A15" s="156" t="s">
        <v>613</v>
      </c>
      <c r="B15" s="130">
        <v>19756650000</v>
      </c>
      <c r="C15" s="130">
        <v>0</v>
      </c>
    </row>
    <row r="16" spans="1:3">
      <c r="A16" s="156" t="s">
        <v>165</v>
      </c>
      <c r="B16" s="157">
        <v>-796322637</v>
      </c>
      <c r="C16" s="157">
        <v>-840562783</v>
      </c>
    </row>
    <row r="17" spans="1:3" ht="15.75" thickBot="1">
      <c r="A17" s="120" t="s">
        <v>57</v>
      </c>
      <c r="B17" s="121">
        <f>SUM(B11:B16)</f>
        <v>134670802225</v>
      </c>
      <c r="C17" s="171">
        <f>SUM($C$11:C16)</f>
        <v>75800163283</v>
      </c>
    </row>
    <row r="18" spans="1:3" ht="15.75" thickTop="1">
      <c r="A18" s="115"/>
      <c r="B18" s="158"/>
      <c r="C18" s="158"/>
    </row>
    <row r="20" spans="1:3">
      <c r="A20" s="168"/>
      <c r="B20" s="325" t="s">
        <v>122</v>
      </c>
      <c r="C20" s="424" t="s">
        <v>122</v>
      </c>
    </row>
    <row r="21" spans="1:3" ht="15.75">
      <c r="A21" s="169" t="s">
        <v>166</v>
      </c>
      <c r="B21" s="425">
        <v>2025</v>
      </c>
      <c r="C21" s="425">
        <v>2024</v>
      </c>
    </row>
    <row r="22" spans="1:3">
      <c r="A22" s="170"/>
      <c r="B22" s="423" t="s">
        <v>123</v>
      </c>
      <c r="C22" s="423" t="s">
        <v>123</v>
      </c>
    </row>
    <row r="23" spans="1:3">
      <c r="A23" s="156" t="s">
        <v>163</v>
      </c>
      <c r="B23" s="130">
        <v>267603573885</v>
      </c>
      <c r="C23" s="130">
        <v>126875285209</v>
      </c>
    </row>
    <row r="24" spans="1:3">
      <c r="A24" s="156" t="s">
        <v>581</v>
      </c>
      <c r="B24" s="130">
        <v>6585550000</v>
      </c>
      <c r="C24" s="130">
        <v>0</v>
      </c>
    </row>
    <row r="25" spans="1:3">
      <c r="A25" s="156" t="s">
        <v>580</v>
      </c>
      <c r="B25" s="130">
        <v>10834461643</v>
      </c>
      <c r="C25" s="130">
        <v>0</v>
      </c>
    </row>
    <row r="26" spans="1:3">
      <c r="A26" s="156" t="s">
        <v>579</v>
      </c>
      <c r="B26" s="130">
        <v>15848784630</v>
      </c>
      <c r="C26" s="130">
        <v>0</v>
      </c>
    </row>
    <row r="27" spans="1:3">
      <c r="A27" s="156" t="s">
        <v>167</v>
      </c>
      <c r="B27" s="130">
        <v>-247984681</v>
      </c>
      <c r="C27" s="130">
        <v>0</v>
      </c>
    </row>
    <row r="28" spans="1:3" ht="15.75" thickBot="1">
      <c r="A28" s="120" t="s">
        <v>57</v>
      </c>
      <c r="B28" s="121">
        <f>SUM(B23:B27)</f>
        <v>300624385477</v>
      </c>
      <c r="C28" s="121">
        <f>SUM(C23:C27)</f>
        <v>126875285209</v>
      </c>
    </row>
    <row r="29" spans="1:3" ht="15.75" thickTop="1"/>
    <row r="31" spans="1:3">
      <c r="A31" s="168"/>
      <c r="B31" s="325" t="s">
        <v>122</v>
      </c>
      <c r="C31" s="424" t="s">
        <v>122</v>
      </c>
    </row>
    <row r="32" spans="1:3" ht="15.75">
      <c r="A32" s="169" t="s">
        <v>166</v>
      </c>
      <c r="B32" s="425">
        <v>2025</v>
      </c>
      <c r="C32" s="425">
        <v>2024</v>
      </c>
    </row>
    <row r="33" spans="1:3" ht="36.75" customHeight="1">
      <c r="A33" s="170"/>
      <c r="B33" s="423" t="s">
        <v>123</v>
      </c>
      <c r="C33" s="423" t="s">
        <v>123</v>
      </c>
    </row>
    <row r="34" spans="1:3">
      <c r="A34" s="156" t="s">
        <v>533</v>
      </c>
      <c r="B34" s="130">
        <v>145000000000</v>
      </c>
      <c r="C34" s="130">
        <v>120000000000</v>
      </c>
    </row>
    <row r="35" spans="1:3" ht="15.75" thickBot="1">
      <c r="A35" s="120" t="s">
        <v>57</v>
      </c>
      <c r="B35" s="121">
        <f>SUM(B34:B34)</f>
        <v>145000000000</v>
      </c>
      <c r="C35" s="121">
        <f>SUM(C34:C34)</f>
        <v>120000000000</v>
      </c>
    </row>
    <row r="36" spans="1:3" ht="15.75" thickTop="1"/>
  </sheetData>
  <hyperlinks>
    <hyperlink ref="C1" location="BG!A1" display="BG" xr:uid="{00000000-0004-0000-1300-000000000000}"/>
  </hyperlinks>
  <pageMargins left="0.23622047244094491" right="0" top="0.74803149606299213" bottom="0.74803149606299213" header="0.31496062992125984" footer="0.31496062992125984"/>
  <pageSetup paperSize="5" scale="90" fitToWidth="2" fitToHeight="2" orientation="portrait" r:id="rId1"/>
  <customProperties>
    <customPr name="OrphanNamesChecked" r:id="rId2"/>
  </customPropertie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C23"/>
  <sheetViews>
    <sheetView workbookViewId="0">
      <selection activeCell="A6" sqref="A6"/>
    </sheetView>
  </sheetViews>
  <sheetFormatPr baseColWidth="10" defaultColWidth="10.85546875" defaultRowHeight="15"/>
  <cols>
    <col min="1" max="1" width="44.7109375" style="133" customWidth="1"/>
    <col min="2" max="2" width="22.28515625" style="133" customWidth="1"/>
    <col min="3" max="3" width="20.28515625" style="133" customWidth="1"/>
  </cols>
  <sheetData>
    <row r="1" spans="1:3" ht="17.25" customHeight="1">
      <c r="C1" s="159" t="s">
        <v>0</v>
      </c>
    </row>
    <row r="2" spans="1:3" ht="17.25" customHeight="1"/>
    <row r="3" spans="1:3" ht="17.25" customHeight="1"/>
    <row r="4" spans="1:3" ht="17.25" customHeight="1"/>
    <row r="5" spans="1:3" ht="17.25" customHeight="1"/>
    <row r="6" spans="1:3">
      <c r="A6" s="254" t="s">
        <v>490</v>
      </c>
      <c r="B6" s="254"/>
      <c r="C6" s="254"/>
    </row>
    <row r="8" spans="1:3" ht="15.75">
      <c r="B8" s="422">
        <v>2025</v>
      </c>
      <c r="C8" s="422">
        <v>2024</v>
      </c>
    </row>
    <row r="9" spans="1:3">
      <c r="A9" s="329" t="s">
        <v>268</v>
      </c>
      <c r="B9" s="423" t="s">
        <v>123</v>
      </c>
      <c r="C9" s="423" t="s">
        <v>123</v>
      </c>
    </row>
    <row r="10" spans="1:3">
      <c r="A10" s="373" t="s">
        <v>264</v>
      </c>
      <c r="B10" s="162">
        <v>0</v>
      </c>
      <c r="C10" s="162">
        <v>0</v>
      </c>
    </row>
    <row r="11" spans="1:3">
      <c r="A11" s="374" t="s">
        <v>414</v>
      </c>
      <c r="B11" s="162">
        <v>0</v>
      </c>
      <c r="C11" s="162">
        <v>0</v>
      </c>
    </row>
    <row r="12" spans="1:3">
      <c r="A12" s="374" t="s">
        <v>415</v>
      </c>
      <c r="B12" s="162">
        <v>0</v>
      </c>
      <c r="C12" s="162">
        <v>0</v>
      </c>
    </row>
    <row r="13" spans="1:3">
      <c r="A13" s="374" t="s">
        <v>416</v>
      </c>
      <c r="B13" s="162">
        <v>0</v>
      </c>
      <c r="C13" s="162">
        <v>0</v>
      </c>
    </row>
    <row r="14" spans="1:3">
      <c r="A14" s="374" t="s">
        <v>417</v>
      </c>
      <c r="B14" s="162">
        <v>0</v>
      </c>
      <c r="C14" s="162">
        <v>0</v>
      </c>
    </row>
    <row r="15" spans="1:3">
      <c r="A15" s="375" t="s">
        <v>418</v>
      </c>
      <c r="B15" s="162">
        <v>0</v>
      </c>
      <c r="C15" s="162">
        <v>0</v>
      </c>
    </row>
    <row r="16" spans="1:3" ht="15.75" thickBot="1">
      <c r="A16" s="197" t="s">
        <v>409</v>
      </c>
      <c r="B16" s="372">
        <f>SUM($B$10:B15)</f>
        <v>0</v>
      </c>
      <c r="C16" s="372">
        <f>SUM($C$10:C15)</f>
        <v>0</v>
      </c>
    </row>
    <row r="17" spans="1:3" ht="15.75" thickTop="1">
      <c r="A17" s="324"/>
    </row>
    <row r="18" spans="1:3">
      <c r="A18" s="323"/>
    </row>
    <row r="19" spans="1:3">
      <c r="A19" s="324"/>
    </row>
    <row r="23" spans="1:3" ht="36.75" customHeight="1">
      <c r="A23" s="538"/>
      <c r="B23" s="538"/>
      <c r="C23" s="538"/>
    </row>
  </sheetData>
  <mergeCells count="1">
    <mergeCell ref="A23:C23"/>
  </mergeCells>
  <hyperlinks>
    <hyperlink ref="C1" location="BG!A1" display="BG" xr:uid="{00000000-0004-0000-1400-000000000000}"/>
  </hyperlinks>
  <pageMargins left="0.7" right="0.7" top="0.75" bottom="0.75" header="0.3" footer="0.3"/>
  <pageSetup paperSize="9" orientation="portrait" r:id="rId1"/>
  <customProperties>
    <customPr name="OrphanNamesChecke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C18"/>
  <sheetViews>
    <sheetView workbookViewId="0">
      <selection activeCell="A6" sqref="A6"/>
    </sheetView>
  </sheetViews>
  <sheetFormatPr baseColWidth="10" defaultColWidth="10.85546875" defaultRowHeight="15"/>
  <cols>
    <col min="1" max="1" width="48.42578125" style="133" customWidth="1"/>
    <col min="2" max="3" width="22.7109375" style="133" customWidth="1"/>
  </cols>
  <sheetData>
    <row r="1" spans="1:3" ht="17.25" customHeight="1">
      <c r="C1" s="159" t="s">
        <v>0</v>
      </c>
    </row>
    <row r="2" spans="1:3" ht="17.25" customHeight="1"/>
    <row r="3" spans="1:3" ht="17.25" customHeight="1"/>
    <row r="4" spans="1:3" ht="17.25" customHeight="1"/>
    <row r="5" spans="1:3" ht="17.25" customHeight="1"/>
    <row r="6" spans="1:3">
      <c r="A6" s="254" t="s">
        <v>491</v>
      </c>
      <c r="B6" s="254"/>
      <c r="C6" s="254"/>
    </row>
    <row r="9" spans="1:3" ht="15.75">
      <c r="B9" s="422">
        <v>2025</v>
      </c>
      <c r="C9" s="422">
        <v>2024</v>
      </c>
    </row>
    <row r="10" spans="1:3">
      <c r="A10" s="329" t="s">
        <v>270</v>
      </c>
      <c r="B10" s="423" t="s">
        <v>123</v>
      </c>
      <c r="C10" s="423" t="s">
        <v>123</v>
      </c>
    </row>
    <row r="11" spans="1:3">
      <c r="A11" s="162" t="s">
        <v>419</v>
      </c>
      <c r="B11" s="430">
        <v>0</v>
      </c>
      <c r="C11" s="163">
        <v>0</v>
      </c>
    </row>
    <row r="12" spans="1:3">
      <c r="A12" s="162" t="s">
        <v>420</v>
      </c>
      <c r="B12" s="394">
        <v>247951835</v>
      </c>
      <c r="C12" s="394">
        <v>111109817</v>
      </c>
    </row>
    <row r="13" spans="1:3">
      <c r="A13" s="162" t="s">
        <v>421</v>
      </c>
      <c r="B13" s="163">
        <v>0</v>
      </c>
      <c r="C13" s="163">
        <v>0</v>
      </c>
    </row>
    <row r="14" spans="1:3">
      <c r="A14" s="162" t="s">
        <v>422</v>
      </c>
      <c r="B14" s="163">
        <v>0</v>
      </c>
      <c r="C14" s="163">
        <v>0</v>
      </c>
    </row>
    <row r="15" spans="1:3" ht="15.75" thickBot="1">
      <c r="A15" s="133" t="s">
        <v>57</v>
      </c>
      <c r="B15" s="165">
        <f>SUM($B$11:B14)</f>
        <v>247951835</v>
      </c>
      <c r="C15" s="165">
        <f>SUM($C$11:C14)</f>
        <v>111109817</v>
      </c>
    </row>
    <row r="16" spans="1:3" ht="15.75" thickTop="1"/>
    <row r="18" spans="1:3" ht="32.25" customHeight="1">
      <c r="A18" s="538"/>
      <c r="B18" s="538"/>
      <c r="C18" s="538"/>
    </row>
  </sheetData>
  <mergeCells count="1">
    <mergeCell ref="A18:C18"/>
  </mergeCells>
  <hyperlinks>
    <hyperlink ref="C1" location="BG!A1" display="BG" xr:uid="{00000000-0004-0000-1500-000000000000}"/>
  </hyperlinks>
  <pageMargins left="0.49" right="0.2" top="0.75" bottom="0.75" header="0.3" footer="0.3"/>
  <pageSetup paperSize="9" orientation="portrait" r:id="rId1"/>
  <customProperties>
    <customPr name="OrphanNamesChecke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C19"/>
  <sheetViews>
    <sheetView showGridLines="0" workbookViewId="0">
      <selection activeCell="A6" sqref="A6"/>
    </sheetView>
  </sheetViews>
  <sheetFormatPr baseColWidth="10" defaultColWidth="11.5703125" defaultRowHeight="15"/>
  <cols>
    <col min="1" max="1" width="35.7109375" style="133" customWidth="1"/>
    <col min="2" max="3" width="22.7109375" style="133" customWidth="1"/>
  </cols>
  <sheetData>
    <row r="1" spans="1:3" ht="16.5" customHeight="1">
      <c r="A1" s="234"/>
      <c r="C1" s="159" t="s">
        <v>0</v>
      </c>
    </row>
    <row r="2" spans="1:3" ht="16.5" customHeight="1">
      <c r="A2" s="234"/>
      <c r="C2" s="159"/>
    </row>
    <row r="3" spans="1:3" ht="16.5" customHeight="1">
      <c r="A3" s="234"/>
      <c r="C3" s="159"/>
    </row>
    <row r="4" spans="1:3" ht="16.5" customHeight="1">
      <c r="A4" s="234"/>
      <c r="C4" s="159"/>
    </row>
    <row r="5" spans="1:3" ht="16.5" customHeight="1"/>
    <row r="6" spans="1:3">
      <c r="A6" s="254" t="s">
        <v>423</v>
      </c>
      <c r="B6" s="254"/>
      <c r="C6" s="254"/>
    </row>
    <row r="7" spans="1:3" s="137" customFormat="1">
      <c r="A7" s="160"/>
      <c r="B7" s="160"/>
      <c r="C7" s="160"/>
    </row>
    <row r="8" spans="1:3">
      <c r="B8" s="325" t="s">
        <v>122</v>
      </c>
      <c r="C8" s="424" t="s">
        <v>122</v>
      </c>
    </row>
    <row r="9" spans="1:3" ht="15.75">
      <c r="A9" s="161"/>
      <c r="B9" s="425">
        <v>2025</v>
      </c>
      <c r="C9" s="425">
        <v>2024</v>
      </c>
    </row>
    <row r="10" spans="1:3">
      <c r="A10" s="161"/>
      <c r="B10" s="423" t="s">
        <v>123</v>
      </c>
      <c r="C10" s="423" t="s">
        <v>123</v>
      </c>
    </row>
    <row r="11" spans="1:3">
      <c r="A11" s="162" t="s">
        <v>162</v>
      </c>
      <c r="B11" s="163">
        <v>5170005137</v>
      </c>
      <c r="C11" s="163">
        <v>4412870437</v>
      </c>
    </row>
    <row r="12" spans="1:3">
      <c r="A12" s="162" t="s">
        <v>621</v>
      </c>
      <c r="B12" s="437">
        <v>409941115</v>
      </c>
      <c r="C12" s="437"/>
    </row>
    <row r="13" spans="1:3">
      <c r="A13" s="162" t="s">
        <v>622</v>
      </c>
      <c r="B13" s="437">
        <v>889762747</v>
      </c>
      <c r="C13" s="437"/>
    </row>
    <row r="14" spans="1:3" ht="15.75" thickBot="1">
      <c r="A14" s="164" t="s">
        <v>57</v>
      </c>
      <c r="B14" s="165">
        <f>+SUM(B11:B13)</f>
        <v>6469708999</v>
      </c>
      <c r="C14" s="165">
        <f>+SUM(C11:C13)</f>
        <v>4412870437</v>
      </c>
    </row>
    <row r="15" spans="1:3" ht="15.75" thickTop="1"/>
    <row r="17" spans="1:3" ht="51.75" customHeight="1">
      <c r="A17" s="538"/>
      <c r="B17" s="538"/>
      <c r="C17" s="538"/>
    </row>
    <row r="18" spans="1:3">
      <c r="A18" s="470"/>
      <c r="B18" s="470"/>
      <c r="C18" s="470"/>
    </row>
    <row r="19" spans="1:3">
      <c r="A19" s="471"/>
      <c r="B19" s="471"/>
      <c r="C19" s="471"/>
    </row>
  </sheetData>
  <mergeCells count="3">
    <mergeCell ref="A17:C17"/>
    <mergeCell ref="A18:C18"/>
    <mergeCell ref="A19:C19"/>
  </mergeCells>
  <hyperlinks>
    <hyperlink ref="C1" location="BG!A1" display="BG" xr:uid="{00000000-0004-0000-1600-000000000000}"/>
  </hyperlinks>
  <pageMargins left="0.22" right="0.21" top="0.75" bottom="0.75" header="0.3" footer="0.3"/>
  <pageSetup orientation="portrait" r:id="rId1"/>
  <customProperties>
    <customPr name="OrphanNamesChecke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L22"/>
  <sheetViews>
    <sheetView showGridLines="0" workbookViewId="0">
      <selection activeCell="A6" sqref="A6:C6"/>
    </sheetView>
  </sheetViews>
  <sheetFormatPr baseColWidth="10" defaultColWidth="10.85546875" defaultRowHeight="15"/>
  <cols>
    <col min="1" max="1" width="30.42578125" style="133" bestFit="1" customWidth="1"/>
    <col min="2" max="3" width="22.7109375" style="133" customWidth="1"/>
    <col min="4" max="12" width="11.42578125" style="133"/>
  </cols>
  <sheetData>
    <row r="1" spans="1:3" ht="17.25" customHeight="1">
      <c r="C1" s="159" t="s">
        <v>0</v>
      </c>
    </row>
    <row r="2" spans="1:3" ht="17.25" customHeight="1"/>
    <row r="3" spans="1:3" ht="17.25" customHeight="1"/>
    <row r="4" spans="1:3" ht="17.25" customHeight="1"/>
    <row r="5" spans="1:3" ht="17.25" customHeight="1"/>
    <row r="6" spans="1:3">
      <c r="A6" s="535" t="s">
        <v>492</v>
      </c>
      <c r="B6" s="535"/>
      <c r="C6" s="535"/>
    </row>
    <row r="8" spans="1:3">
      <c r="B8" s="549"/>
      <c r="C8" s="549"/>
    </row>
    <row r="9" spans="1:3" ht="15.75">
      <c r="A9" s="552" t="s">
        <v>274</v>
      </c>
      <c r="B9" s="422">
        <v>2025</v>
      </c>
      <c r="C9" s="245">
        <v>2024</v>
      </c>
    </row>
    <row r="10" spans="1:3">
      <c r="A10" s="552"/>
      <c r="B10" s="423" t="s">
        <v>123</v>
      </c>
      <c r="C10" s="325" t="s">
        <v>123</v>
      </c>
    </row>
    <row r="11" spans="1:3">
      <c r="A11" s="371" t="s">
        <v>424</v>
      </c>
      <c r="B11" s="162">
        <v>0</v>
      </c>
      <c r="C11" s="162">
        <v>0</v>
      </c>
    </row>
    <row r="12" spans="1:3">
      <c r="A12" s="371" t="s">
        <v>425</v>
      </c>
      <c r="B12" s="162">
        <v>0</v>
      </c>
      <c r="C12" s="162">
        <v>0</v>
      </c>
    </row>
    <row r="13" spans="1:3">
      <c r="A13" s="371" t="s">
        <v>426</v>
      </c>
      <c r="B13" s="162">
        <v>0</v>
      </c>
      <c r="C13" s="162">
        <v>0</v>
      </c>
    </row>
    <row r="14" spans="1:3">
      <c r="A14" s="371" t="s">
        <v>584</v>
      </c>
      <c r="B14" s="163">
        <v>0</v>
      </c>
      <c r="C14" s="162">
        <v>0</v>
      </c>
    </row>
    <row r="15" spans="1:3">
      <c r="A15" s="371" t="s">
        <v>570</v>
      </c>
      <c r="B15" s="163">
        <v>0</v>
      </c>
      <c r="C15" s="162">
        <v>0</v>
      </c>
    </row>
    <row r="16" spans="1:3">
      <c r="A16" s="162" t="s">
        <v>427</v>
      </c>
      <c r="B16" s="162">
        <v>0</v>
      </c>
      <c r="C16" s="162">
        <v>0</v>
      </c>
    </row>
    <row r="17" spans="1:3" ht="15.75" thickBot="1">
      <c r="A17" s="133" t="s">
        <v>57</v>
      </c>
      <c r="B17" s="393">
        <f>SUM($B$11:B16)</f>
        <v>0</v>
      </c>
      <c r="C17" s="372">
        <f>SUM($C$11:C16)</f>
        <v>0</v>
      </c>
    </row>
    <row r="18" spans="1:3" ht="15.75" thickTop="1"/>
    <row r="20" spans="1:3">
      <c r="A20" s="469"/>
      <c r="B20" s="469"/>
      <c r="C20" s="469"/>
    </row>
    <row r="21" spans="1:3" ht="36.75" customHeight="1">
      <c r="A21" s="538"/>
      <c r="B21" s="538"/>
      <c r="C21" s="538"/>
    </row>
    <row r="22" spans="1:3">
      <c r="A22" s="471"/>
      <c r="B22" s="471"/>
      <c r="C22" s="471"/>
    </row>
  </sheetData>
  <mergeCells count="6">
    <mergeCell ref="A22:C22"/>
    <mergeCell ref="A6:C6"/>
    <mergeCell ref="B8:C8"/>
    <mergeCell ref="A9:A10"/>
    <mergeCell ref="A20:C20"/>
    <mergeCell ref="A21:C21"/>
  </mergeCells>
  <hyperlinks>
    <hyperlink ref="C1" location="BG!A1" display="BG" xr:uid="{00000000-0004-0000-1700-000000000000}"/>
  </hyperlinks>
  <pageMargins left="0.7" right="0.7" top="0.75" bottom="0.75" header="0.3" footer="0.3"/>
  <pageSetup paperSize="4632" orientation="portrait" r:id="rId1"/>
  <customProperties>
    <customPr name="OrphanNamesChecke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C36"/>
  <sheetViews>
    <sheetView showGridLines="0" workbookViewId="0">
      <selection activeCell="A6" sqref="A6"/>
    </sheetView>
  </sheetViews>
  <sheetFormatPr baseColWidth="10" defaultColWidth="10.85546875" defaultRowHeight="15"/>
  <cols>
    <col min="1" max="1" width="51.28515625" customWidth="1"/>
    <col min="2" max="3" width="18.28515625" customWidth="1"/>
  </cols>
  <sheetData>
    <row r="1" spans="1:3" ht="17.25" customHeight="1">
      <c r="C1" s="70" t="s">
        <v>0</v>
      </c>
    </row>
    <row r="2" spans="1:3" ht="17.25" customHeight="1">
      <c r="C2" s="309"/>
    </row>
    <row r="3" spans="1:3" ht="17.25" customHeight="1">
      <c r="C3" s="309"/>
    </row>
    <row r="4" spans="1:3" ht="17.25" customHeight="1">
      <c r="C4" s="309"/>
    </row>
    <row r="5" spans="1:3" ht="17.25" customHeight="1"/>
    <row r="6" spans="1:3">
      <c r="A6" s="254" t="s">
        <v>493</v>
      </c>
      <c r="B6" s="254"/>
      <c r="C6" s="254"/>
    </row>
    <row r="7" spans="1:3">
      <c r="A7" s="553"/>
      <c r="B7" s="553"/>
    </row>
    <row r="8" spans="1:3" ht="15.75">
      <c r="A8" s="116"/>
      <c r="B8" s="422">
        <v>2025</v>
      </c>
      <c r="C8" s="422">
        <v>2024</v>
      </c>
    </row>
    <row r="9" spans="1:3">
      <c r="A9" s="366" t="s">
        <v>413</v>
      </c>
      <c r="B9" s="423" t="s">
        <v>123</v>
      </c>
      <c r="C9" s="423" t="s">
        <v>123</v>
      </c>
    </row>
    <row r="10" spans="1:3">
      <c r="A10" s="110" t="s">
        <v>428</v>
      </c>
      <c r="B10" s="368">
        <v>0</v>
      </c>
      <c r="C10" s="110">
        <v>0</v>
      </c>
    </row>
    <row r="11" spans="1:3">
      <c r="A11" s="166" t="s">
        <v>429</v>
      </c>
      <c r="B11" s="130">
        <v>0</v>
      </c>
      <c r="C11" s="368">
        <v>0</v>
      </c>
    </row>
    <row r="12" spans="1:3">
      <c r="A12" s="166" t="s">
        <v>430</v>
      </c>
      <c r="B12" s="130">
        <v>0</v>
      </c>
      <c r="C12" s="368">
        <v>0</v>
      </c>
    </row>
    <row r="13" spans="1:3">
      <c r="A13" s="166" t="s">
        <v>435</v>
      </c>
      <c r="B13" s="130">
        <v>0</v>
      </c>
      <c r="C13" s="368">
        <v>0</v>
      </c>
    </row>
    <row r="14" spans="1:3">
      <c r="A14" s="110" t="s">
        <v>618</v>
      </c>
      <c r="B14" s="130">
        <v>0</v>
      </c>
      <c r="C14" s="368">
        <v>0</v>
      </c>
    </row>
    <row r="15" spans="1:3">
      <c r="A15" s="110" t="s">
        <v>431</v>
      </c>
      <c r="B15" s="130">
        <v>0</v>
      </c>
      <c r="C15" s="368">
        <v>0</v>
      </c>
    </row>
    <row r="16" spans="1:3">
      <c r="A16" s="110" t="s">
        <v>432</v>
      </c>
      <c r="B16" s="130">
        <v>0</v>
      </c>
      <c r="C16" s="368">
        <v>0</v>
      </c>
    </row>
    <row r="17" spans="1:3">
      <c r="A17" s="110" t="s">
        <v>433</v>
      </c>
      <c r="B17" s="130">
        <v>0</v>
      </c>
      <c r="C17" s="368"/>
    </row>
    <row r="18" spans="1:3" s="137" customFormat="1" ht="15.75" thickBot="1">
      <c r="A18" s="167" t="s">
        <v>140</v>
      </c>
      <c r="B18" s="367">
        <f>+SUM(B10:B17)</f>
        <v>0</v>
      </c>
      <c r="C18" s="367">
        <f>SUM(C11:C17)</f>
        <v>0</v>
      </c>
    </row>
    <row r="19" spans="1:3" s="137" customFormat="1" ht="15.75" thickTop="1">
      <c r="A19" s="167"/>
      <c r="B19" s="330"/>
      <c r="C19" s="331"/>
    </row>
    <row r="20" spans="1:3" ht="15.75">
      <c r="B20" s="422">
        <v>2025</v>
      </c>
      <c r="C20" s="422">
        <v>2024</v>
      </c>
    </row>
    <row r="21" spans="1:3">
      <c r="A21" s="366" t="s">
        <v>434</v>
      </c>
      <c r="B21" s="423" t="s">
        <v>123</v>
      </c>
      <c r="C21" s="423" t="s">
        <v>123</v>
      </c>
    </row>
    <row r="22" spans="1:3">
      <c r="A22" s="110" t="s">
        <v>428</v>
      </c>
      <c r="B22" s="110"/>
      <c r="C22" s="110">
        <v>0</v>
      </c>
    </row>
    <row r="23" spans="1:3">
      <c r="A23" s="166" t="s">
        <v>429</v>
      </c>
      <c r="B23" s="130"/>
      <c r="C23" s="368">
        <v>0</v>
      </c>
    </row>
    <row r="24" spans="1:3">
      <c r="A24" s="166" t="s">
        <v>430</v>
      </c>
      <c r="B24" s="130"/>
      <c r="C24" s="368">
        <v>0</v>
      </c>
    </row>
    <row r="25" spans="1:3">
      <c r="A25" s="166" t="s">
        <v>435</v>
      </c>
      <c r="B25" s="130"/>
      <c r="C25" s="368">
        <v>0</v>
      </c>
    </row>
    <row r="26" spans="1:3">
      <c r="A26" s="110" t="s">
        <v>618</v>
      </c>
      <c r="B26" s="130">
        <v>0</v>
      </c>
      <c r="C26" s="368">
        <v>0</v>
      </c>
    </row>
    <row r="27" spans="1:3">
      <c r="A27" s="110" t="s">
        <v>431</v>
      </c>
      <c r="B27" s="130"/>
      <c r="C27" s="368">
        <v>0</v>
      </c>
    </row>
    <row r="28" spans="1:3">
      <c r="A28" s="110" t="s">
        <v>433</v>
      </c>
      <c r="B28" s="130">
        <v>0</v>
      </c>
      <c r="C28" s="368"/>
    </row>
    <row r="29" spans="1:3">
      <c r="A29" s="370" t="s">
        <v>418</v>
      </c>
      <c r="B29" s="156"/>
      <c r="C29" s="368">
        <v>0</v>
      </c>
    </row>
    <row r="30" spans="1:3" ht="15.75" thickBot="1">
      <c r="A30" s="167" t="s">
        <v>140</v>
      </c>
      <c r="B30" s="367">
        <f>SUM(B23:B29)</f>
        <v>0</v>
      </c>
      <c r="C30" s="369">
        <f>SUM(C23:C29)</f>
        <v>0</v>
      </c>
    </row>
    <row r="31" spans="1:3" ht="15.75" thickTop="1"/>
    <row r="34" spans="1:3" ht="30.75" customHeight="1">
      <c r="A34" s="538"/>
      <c r="B34" s="538"/>
      <c r="C34" s="538"/>
    </row>
    <row r="35" spans="1:3">
      <c r="A35" s="470"/>
      <c r="B35" s="470"/>
      <c r="C35" s="470"/>
    </row>
    <row r="36" spans="1:3">
      <c r="A36" s="471"/>
      <c r="B36" s="471"/>
      <c r="C36" s="471"/>
    </row>
  </sheetData>
  <mergeCells count="4">
    <mergeCell ref="A7:B7"/>
    <mergeCell ref="A34:C34"/>
    <mergeCell ref="A35:C35"/>
    <mergeCell ref="A36:C36"/>
  </mergeCells>
  <hyperlinks>
    <hyperlink ref="C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orientation="portrait" r:id="rId1"/>
  <customProperties>
    <customPr name="OrphanNamesChecke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E40"/>
  <sheetViews>
    <sheetView showGridLines="0" workbookViewId="0">
      <selection activeCell="A6" sqref="A6:E6"/>
    </sheetView>
  </sheetViews>
  <sheetFormatPr baseColWidth="10" defaultColWidth="11.5703125" defaultRowHeight="15"/>
  <cols>
    <col min="1" max="1" width="43.5703125" customWidth="1"/>
    <col min="2" max="2" width="20" bestFit="1" customWidth="1"/>
    <col min="3" max="3" width="17.28515625" customWidth="1"/>
    <col min="4" max="4" width="15.7109375" customWidth="1"/>
    <col min="5" max="5" width="24.28515625" customWidth="1"/>
  </cols>
  <sheetData>
    <row r="1" spans="1:5" ht="16.5" customHeight="1">
      <c r="A1" s="234"/>
      <c r="E1" s="70" t="s">
        <v>0</v>
      </c>
    </row>
    <row r="2" spans="1:5" ht="16.5" customHeight="1">
      <c r="A2" s="234"/>
      <c r="E2" s="70"/>
    </row>
    <row r="3" spans="1:5" ht="16.5" customHeight="1">
      <c r="A3" s="234"/>
      <c r="E3" s="70"/>
    </row>
    <row r="4" spans="1:5" ht="16.5" customHeight="1">
      <c r="A4" s="234"/>
      <c r="E4" s="70"/>
    </row>
    <row r="5" spans="1:5" ht="16.5" customHeight="1"/>
    <row r="6" spans="1:5">
      <c r="A6" s="535" t="s">
        <v>436</v>
      </c>
      <c r="B6" s="535"/>
      <c r="C6" s="535"/>
      <c r="D6" s="535"/>
      <c r="E6" s="535"/>
    </row>
    <row r="8" spans="1:5">
      <c r="A8" s="155" t="s">
        <v>168</v>
      </c>
    </row>
    <row r="9" spans="1:5" ht="46.5" customHeight="1">
      <c r="A9" s="554" t="s">
        <v>603</v>
      </c>
      <c r="B9" s="554"/>
      <c r="C9" s="554"/>
      <c r="D9" s="554"/>
      <c r="E9" s="554"/>
    </row>
    <row r="10" spans="1:5" ht="15" customHeight="1">
      <c r="A10" s="173"/>
      <c r="B10" s="173"/>
      <c r="C10" s="173"/>
      <c r="D10" s="173"/>
      <c r="E10" s="173"/>
    </row>
    <row r="11" spans="1:5" ht="15" customHeight="1">
      <c r="A11" s="554" t="s">
        <v>530</v>
      </c>
      <c r="B11" s="554"/>
      <c r="C11" s="554"/>
      <c r="D11" s="173"/>
      <c r="E11" s="173"/>
    </row>
    <row r="12" spans="1:5" ht="15" customHeight="1">
      <c r="A12" s="174"/>
      <c r="B12" s="174"/>
      <c r="C12" s="174"/>
      <c r="D12" s="173"/>
      <c r="E12" s="173"/>
    </row>
    <row r="13" spans="1:5" ht="15" customHeight="1">
      <c r="A13" s="555" t="s">
        <v>10</v>
      </c>
      <c r="B13" s="555" t="s">
        <v>169</v>
      </c>
      <c r="C13" s="556" t="s">
        <v>170</v>
      </c>
      <c r="D13" s="556" t="s">
        <v>171</v>
      </c>
      <c r="E13" s="555" t="s">
        <v>582</v>
      </c>
    </row>
    <row r="14" spans="1:5">
      <c r="A14" s="555"/>
      <c r="B14" s="555"/>
      <c r="C14" s="556"/>
      <c r="D14" s="556"/>
      <c r="E14" s="555"/>
    </row>
    <row r="15" spans="1:5">
      <c r="A15" s="555"/>
      <c r="B15" s="555"/>
      <c r="C15" s="556"/>
      <c r="D15" s="556"/>
      <c r="E15" s="555"/>
    </row>
    <row r="16" spans="1:5">
      <c r="A16" s="555"/>
      <c r="B16" s="555"/>
      <c r="C16" s="405" t="s">
        <v>172</v>
      </c>
      <c r="D16" s="405" t="s">
        <v>123</v>
      </c>
      <c r="E16" s="405" t="s">
        <v>123</v>
      </c>
    </row>
    <row r="17" spans="1:5">
      <c r="A17" s="175" t="s">
        <v>11</v>
      </c>
      <c r="B17" s="176">
        <v>249</v>
      </c>
      <c r="C17" s="177">
        <v>6.7999999999999996E-3</v>
      </c>
      <c r="D17" s="178">
        <v>5000000</v>
      </c>
      <c r="E17" s="178">
        <f>+B17*D17</f>
        <v>1245000000</v>
      </c>
    </row>
    <row r="18" spans="1:5">
      <c r="A18" s="175" t="s">
        <v>8</v>
      </c>
      <c r="B18" s="176">
        <v>14</v>
      </c>
      <c r="C18" s="177">
        <v>4.0000000000000002E-4</v>
      </c>
      <c r="D18" s="178">
        <v>5000000</v>
      </c>
      <c r="E18" s="178">
        <f>+B18*D18</f>
        <v>70000000</v>
      </c>
    </row>
    <row r="19" spans="1:5">
      <c r="A19" s="175" t="s">
        <v>12</v>
      </c>
      <c r="B19" s="179">
        <v>36137</v>
      </c>
      <c r="C19" s="177">
        <v>0.99280000000000002</v>
      </c>
      <c r="D19" s="178">
        <v>5000000</v>
      </c>
      <c r="E19" s="178">
        <f>+B19*D19</f>
        <v>180685000000</v>
      </c>
    </row>
    <row r="20" spans="1:5" ht="15.75" thickBot="1">
      <c r="A20" s="180" t="s">
        <v>57</v>
      </c>
      <c r="B20" s="181">
        <f>SUM(B17:B19)</f>
        <v>36400</v>
      </c>
      <c r="C20" s="182">
        <f>SUM(C17:C19)</f>
        <v>1</v>
      </c>
      <c r="E20" s="183">
        <f>SUM(E17:E19)</f>
        <v>182000000000</v>
      </c>
    </row>
    <row r="21" spans="1:5" ht="15.75" thickTop="1">
      <c r="B21" s="184"/>
      <c r="C21" s="184"/>
      <c r="D21" s="184"/>
      <c r="E21" s="184"/>
    </row>
    <row r="22" spans="1:5">
      <c r="A22" s="185" t="s">
        <v>602</v>
      </c>
      <c r="B22" s="184"/>
      <c r="C22" s="184"/>
      <c r="D22" s="184"/>
      <c r="E22" s="184"/>
    </row>
    <row r="23" spans="1:5">
      <c r="A23" s="185"/>
      <c r="B23" s="184"/>
      <c r="C23" s="184"/>
      <c r="D23" s="184"/>
      <c r="E23" s="184"/>
    </row>
    <row r="24" spans="1:5" ht="15" customHeight="1">
      <c r="A24" s="555" t="s">
        <v>10</v>
      </c>
      <c r="B24" s="555" t="s">
        <v>169</v>
      </c>
      <c r="C24" s="556" t="s">
        <v>170</v>
      </c>
      <c r="D24" s="556" t="s">
        <v>171</v>
      </c>
      <c r="E24" s="555" t="s">
        <v>615</v>
      </c>
    </row>
    <row r="25" spans="1:5">
      <c r="A25" s="555"/>
      <c r="B25" s="555"/>
      <c r="C25" s="556"/>
      <c r="D25" s="556"/>
      <c r="E25" s="555"/>
    </row>
    <row r="26" spans="1:5">
      <c r="A26" s="555"/>
      <c r="B26" s="555"/>
      <c r="C26" s="556"/>
      <c r="D26" s="556"/>
      <c r="E26" s="555"/>
    </row>
    <row r="27" spans="1:5">
      <c r="A27" s="555"/>
      <c r="B27" s="555"/>
      <c r="C27" s="405" t="s">
        <v>172</v>
      </c>
      <c r="D27" s="405" t="s">
        <v>123</v>
      </c>
      <c r="E27" s="405" t="s">
        <v>123</v>
      </c>
    </row>
    <row r="28" spans="1:5">
      <c r="A28" s="175" t="s">
        <v>11</v>
      </c>
      <c r="B28" s="176">
        <v>339</v>
      </c>
      <c r="C28" s="177">
        <v>6.7999999999999996E-3</v>
      </c>
      <c r="D28" s="178">
        <v>5000000</v>
      </c>
      <c r="E28" s="178">
        <f>+B28*D28</f>
        <v>1695000000</v>
      </c>
    </row>
    <row r="29" spans="1:5">
      <c r="A29" s="175" t="s">
        <v>8</v>
      </c>
      <c r="B29" s="176">
        <v>19</v>
      </c>
      <c r="C29" s="177">
        <v>4.0000000000000002E-4</v>
      </c>
      <c r="D29" s="178">
        <v>5000000</v>
      </c>
      <c r="E29" s="178">
        <f>+B29*D29</f>
        <v>95000000</v>
      </c>
    </row>
    <row r="30" spans="1:5">
      <c r="A30" s="175" t="s">
        <v>12</v>
      </c>
      <c r="B30" s="179">
        <v>49242</v>
      </c>
      <c r="C30" s="177">
        <v>0.99280000000000002</v>
      </c>
      <c r="D30" s="178">
        <v>5000000</v>
      </c>
      <c r="E30" s="178">
        <f>+B30*D30</f>
        <v>246210000000</v>
      </c>
    </row>
    <row r="31" spans="1:5" ht="15.75" thickBot="1">
      <c r="A31" s="180" t="s">
        <v>57</v>
      </c>
      <c r="B31" s="181">
        <f>SUM(B28:B30)</f>
        <v>49600</v>
      </c>
      <c r="C31" s="182">
        <f>SUM(C28:C30)</f>
        <v>1</v>
      </c>
      <c r="E31" s="183">
        <f>SUM(E28:E30)</f>
        <v>248000000000</v>
      </c>
    </row>
    <row r="32" spans="1:5" ht="15.75" thickTop="1">
      <c r="B32" s="184"/>
      <c r="C32" s="184"/>
      <c r="D32" s="184"/>
      <c r="E32" s="184"/>
    </row>
    <row r="34" spans="1:5">
      <c r="A34" s="186" t="s">
        <v>173</v>
      </c>
    </row>
    <row r="35" spans="1:5" ht="49.5" customHeight="1">
      <c r="A35" s="557" t="s">
        <v>174</v>
      </c>
      <c r="B35" s="557"/>
      <c r="C35" s="557"/>
      <c r="D35" s="557"/>
      <c r="E35" s="557"/>
    </row>
    <row r="37" spans="1:5">
      <c r="A37" s="155" t="s">
        <v>175</v>
      </c>
    </row>
    <row r="38" spans="1:5" ht="33" customHeight="1">
      <c r="A38" s="554" t="s">
        <v>176</v>
      </c>
      <c r="B38" s="554"/>
      <c r="C38" s="554"/>
      <c r="D38" s="554"/>
      <c r="E38" s="554"/>
    </row>
    <row r="39" spans="1:5" ht="33.75" customHeight="1">
      <c r="A39" s="554" t="s">
        <v>177</v>
      </c>
      <c r="B39" s="554"/>
      <c r="C39" s="554"/>
      <c r="D39" s="554"/>
      <c r="E39" s="554"/>
    </row>
    <row r="40" spans="1:5" ht="58.5" customHeight="1">
      <c r="A40" s="554" t="s">
        <v>178</v>
      </c>
      <c r="B40" s="554"/>
      <c r="C40" s="554"/>
      <c r="D40" s="554"/>
      <c r="E40" s="554"/>
    </row>
  </sheetData>
  <mergeCells count="17">
    <mergeCell ref="A24:A27"/>
    <mergeCell ref="C13:C15"/>
    <mergeCell ref="A39:E39"/>
    <mergeCell ref="A40:E40"/>
    <mergeCell ref="A38:E38"/>
    <mergeCell ref="B24:B27"/>
    <mergeCell ref="C24:C26"/>
    <mergeCell ref="D24:D26"/>
    <mergeCell ref="A35:E35"/>
    <mergeCell ref="E24:E26"/>
    <mergeCell ref="A6:E6"/>
    <mergeCell ref="A9:E9"/>
    <mergeCell ref="A11:C11"/>
    <mergeCell ref="A13:A16"/>
    <mergeCell ref="B13:B16"/>
    <mergeCell ref="E13:E15"/>
    <mergeCell ref="D13:D15"/>
  </mergeCells>
  <hyperlinks>
    <hyperlink ref="E1" location="BG!A1" display="BG" xr:uid="{00000000-0004-0000-1900-000000000000}"/>
  </hyperlinks>
  <pageMargins left="0.70866141732283472" right="0.70866141732283472" top="0.74803149606299213" bottom="0.74803149606299213" header="0.31496062992125984" footer="0.31496062992125984"/>
  <pageSetup paperSize="9" orientation="landscape" r:id="rId1"/>
  <customProperties>
    <customPr name="OrphanNamesChecke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E34"/>
  <sheetViews>
    <sheetView workbookViewId="0">
      <selection activeCell="A6" sqref="A6:E6"/>
    </sheetView>
  </sheetViews>
  <sheetFormatPr baseColWidth="10" defaultColWidth="10.85546875" defaultRowHeight="15"/>
  <cols>
    <col min="1" max="1" width="24.7109375" style="133" customWidth="1"/>
    <col min="2" max="2" width="18.5703125" style="133" customWidth="1"/>
    <col min="3" max="3" width="16.7109375" style="133" customWidth="1"/>
    <col min="4" max="5" width="11.42578125" style="133"/>
  </cols>
  <sheetData>
    <row r="1" spans="1:5" ht="17.25" customHeight="1">
      <c r="E1" s="159" t="s">
        <v>0</v>
      </c>
    </row>
    <row r="2" spans="1:5" ht="17.25" customHeight="1"/>
    <row r="3" spans="1:5" ht="17.25" customHeight="1"/>
    <row r="4" spans="1:5" ht="17.25" customHeight="1"/>
    <row r="5" spans="1:5" ht="17.25" customHeight="1"/>
    <row r="6" spans="1:5">
      <c r="A6" s="535" t="s">
        <v>494</v>
      </c>
      <c r="B6" s="535"/>
      <c r="C6" s="535"/>
      <c r="D6" s="535"/>
      <c r="E6" s="535"/>
    </row>
    <row r="8" spans="1:5">
      <c r="B8" s="426">
        <v>2025</v>
      </c>
      <c r="C8" s="426">
        <v>2024</v>
      </c>
    </row>
    <row r="9" spans="1:5">
      <c r="B9" s="427" t="s">
        <v>159</v>
      </c>
      <c r="C9" s="427" t="s">
        <v>159</v>
      </c>
    </row>
    <row r="10" spans="1:5">
      <c r="A10" s="332" t="s">
        <v>437</v>
      </c>
      <c r="B10" s="202">
        <v>98494023386</v>
      </c>
      <c r="C10" s="202">
        <v>98494023386</v>
      </c>
    </row>
    <row r="11" spans="1:5">
      <c r="A11" s="197"/>
    </row>
    <row r="12" spans="1:5">
      <c r="A12" s="197"/>
    </row>
    <row r="13" spans="1:5">
      <c r="A13" s="197"/>
    </row>
    <row r="14" spans="1:5">
      <c r="A14" s="332" t="s">
        <v>438</v>
      </c>
      <c r="B14" s="18">
        <v>5739986741</v>
      </c>
      <c r="C14" s="18">
        <v>2263242607</v>
      </c>
    </row>
    <row r="15" spans="1:5">
      <c r="A15" s="197"/>
    </row>
    <row r="16" spans="1:5">
      <c r="A16" s="197"/>
    </row>
    <row r="17" spans="1:3">
      <c r="A17" s="197"/>
    </row>
    <row r="18" spans="1:3">
      <c r="A18" s="332" t="s">
        <v>439</v>
      </c>
      <c r="B18" s="333">
        <v>0</v>
      </c>
      <c r="C18" s="333">
        <v>0</v>
      </c>
    </row>
    <row r="19" spans="1:3">
      <c r="A19" s="197"/>
    </row>
    <row r="20" spans="1:3">
      <c r="A20" s="197"/>
    </row>
    <row r="21" spans="1:3">
      <c r="A21" s="197"/>
    </row>
    <row r="22" spans="1:3">
      <c r="A22" s="332" t="s">
        <v>440</v>
      </c>
      <c r="B22" s="334">
        <f>+SUM($B$23:B28)</f>
        <v>0</v>
      </c>
      <c r="C22" s="334">
        <f>+SUM($C$23:C28)</f>
        <v>0</v>
      </c>
    </row>
    <row r="23" spans="1:3">
      <c r="A23" s="133" t="s">
        <v>441</v>
      </c>
    </row>
    <row r="24" spans="1:3">
      <c r="A24" s="133" t="s">
        <v>442</v>
      </c>
    </row>
    <row r="34" spans="1:5" ht="30.75" customHeight="1">
      <c r="A34" s="538"/>
      <c r="B34" s="538"/>
      <c r="C34" s="538"/>
      <c r="D34" s="538"/>
      <c r="E34" s="538"/>
    </row>
  </sheetData>
  <mergeCells count="2">
    <mergeCell ref="A6:E6"/>
    <mergeCell ref="A34:E34"/>
  </mergeCells>
  <hyperlinks>
    <hyperlink ref="E1" location="BG!A1" display="BG" xr:uid="{00000000-0004-0000-1A00-000000000000}"/>
  </hyperlinks>
  <pageMargins left="0.7" right="0.7" top="0.75" bottom="0.75" header="0.3" footer="0.3"/>
  <pageSetup paperSize="9" orientation="portrait" r:id="rId1"/>
  <customProperties>
    <customPr name="OrphanNamesChecked" r:id="rId2"/>
  </customProperties>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D15"/>
  <sheetViews>
    <sheetView workbookViewId="0">
      <selection activeCell="A6" sqref="A6"/>
    </sheetView>
  </sheetViews>
  <sheetFormatPr baseColWidth="10" defaultColWidth="10.85546875" defaultRowHeight="15"/>
  <cols>
    <col min="1" max="1" width="37.28515625" style="137" customWidth="1"/>
    <col min="2" max="3" width="19" style="137" customWidth="1"/>
    <col min="4" max="4" width="11.42578125" style="137"/>
  </cols>
  <sheetData>
    <row r="1" spans="1:4" ht="17.25" customHeight="1">
      <c r="C1" s="336" t="s">
        <v>0</v>
      </c>
    </row>
    <row r="2" spans="1:4" ht="17.25" customHeight="1"/>
    <row r="3" spans="1:4" ht="17.25" customHeight="1"/>
    <row r="4" spans="1:4" ht="17.25" customHeight="1"/>
    <row r="5" spans="1:4" ht="17.25" customHeight="1"/>
    <row r="6" spans="1:4" s="137" customFormat="1">
      <c r="A6" s="254" t="s">
        <v>495</v>
      </c>
      <c r="B6" s="254"/>
      <c r="C6" s="254"/>
      <c r="D6" s="172"/>
    </row>
    <row r="8" spans="1:4" s="137" customFormat="1">
      <c r="B8" s="549"/>
      <c r="C8" s="549"/>
    </row>
    <row r="9" spans="1:4" s="137" customFormat="1">
      <c r="B9" s="426">
        <v>2025</v>
      </c>
      <c r="C9" s="426">
        <v>2024</v>
      </c>
    </row>
    <row r="10" spans="1:4" s="137" customFormat="1">
      <c r="B10" s="427" t="s">
        <v>159</v>
      </c>
      <c r="C10" s="427" t="s">
        <v>159</v>
      </c>
    </row>
    <row r="11" spans="1:4">
      <c r="A11" s="362" t="s">
        <v>285</v>
      </c>
      <c r="B11" s="362">
        <v>0</v>
      </c>
      <c r="C11" s="362">
        <v>0</v>
      </c>
    </row>
    <row r="15" spans="1:4" ht="35.25" customHeight="1">
      <c r="A15" s="538"/>
      <c r="B15" s="538"/>
      <c r="C15" s="538"/>
    </row>
  </sheetData>
  <mergeCells count="2">
    <mergeCell ref="B8:C8"/>
    <mergeCell ref="A15:C15"/>
  </mergeCells>
  <hyperlinks>
    <hyperlink ref="C1" location="BG!A1" display="BG" xr:uid="{00000000-0004-0000-1B00-000000000000}"/>
  </hyperlinks>
  <pageMargins left="0.7" right="0.7" top="0.75" bottom="0.75" header="0.3" footer="0.3"/>
  <pageSetup paperSize="4632" orientation="portrait" r:id="rId1"/>
  <customProperties>
    <customPr name="OrphanNamesChecked" r:id="rId2"/>
  </customProperties>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4"/>
  <sheetViews>
    <sheetView workbookViewId="0">
      <selection activeCell="A6" sqref="A6"/>
    </sheetView>
  </sheetViews>
  <sheetFormatPr baseColWidth="10" defaultColWidth="10.85546875" defaultRowHeight="15"/>
  <cols>
    <col min="1" max="1" width="40.7109375" style="137" customWidth="1"/>
    <col min="2" max="3" width="19" style="137" customWidth="1"/>
    <col min="4" max="32" width="11.42578125" style="137"/>
  </cols>
  <sheetData>
    <row r="1" spans="1:3" s="137" customFormat="1" ht="17.25" customHeight="1">
      <c r="C1" s="336" t="s">
        <v>0</v>
      </c>
    </row>
    <row r="2" spans="1:3" s="137" customFormat="1" ht="17.25" customHeight="1">
      <c r="C2" s="335"/>
    </row>
    <row r="3" spans="1:3" s="137" customFormat="1" ht="17.25" customHeight="1">
      <c r="C3" s="335"/>
    </row>
    <row r="4" spans="1:3" ht="17.25" customHeight="1"/>
    <row r="5" spans="1:3" ht="17.25" customHeight="1"/>
    <row r="6" spans="1:3" s="137" customFormat="1">
      <c r="A6" s="254" t="s">
        <v>496</v>
      </c>
      <c r="B6" s="254"/>
      <c r="C6" s="254"/>
    </row>
    <row r="8" spans="1:3" s="137" customFormat="1">
      <c r="B8" s="549"/>
      <c r="C8" s="549"/>
    </row>
    <row r="9" spans="1:3" s="137" customFormat="1">
      <c r="A9" s="187"/>
      <c r="B9" s="426">
        <v>2025</v>
      </c>
      <c r="C9" s="426">
        <v>2024</v>
      </c>
    </row>
    <row r="10" spans="1:3" s="137" customFormat="1">
      <c r="A10" s="187"/>
      <c r="B10" s="427" t="s">
        <v>159</v>
      </c>
      <c r="C10" s="427" t="s">
        <v>159</v>
      </c>
    </row>
    <row r="11" spans="1:3" s="137" customFormat="1">
      <c r="A11" s="362" t="s">
        <v>443</v>
      </c>
      <c r="B11" s="363">
        <v>58138544</v>
      </c>
      <c r="C11" s="443">
        <v>0</v>
      </c>
    </row>
    <row r="12" spans="1:3" s="137" customFormat="1">
      <c r="A12" s="362" t="s">
        <v>444</v>
      </c>
      <c r="B12" s="363">
        <v>82355117286</v>
      </c>
      <c r="C12" s="363">
        <v>69534882678</v>
      </c>
    </row>
    <row r="13" spans="1:3" s="137" customFormat="1" ht="15.75" thickBot="1">
      <c r="A13" s="137" t="s">
        <v>445</v>
      </c>
      <c r="B13" s="365">
        <f>SUM($B$11:B12)</f>
        <v>82413255830</v>
      </c>
      <c r="C13" s="365">
        <f>SUM($C$11:C12)</f>
        <v>69534882678</v>
      </c>
    </row>
    <row r="14" spans="1:3" ht="15.75" thickTop="1"/>
  </sheetData>
  <mergeCells count="1">
    <mergeCell ref="B8:C8"/>
  </mergeCells>
  <hyperlinks>
    <hyperlink ref="C1" location="BG!A1" display="BG" xr:uid="{00000000-0004-0000-1C00-000000000000}"/>
  </hyperlinks>
  <pageMargins left="0.7" right="0.7" top="0.75" bottom="0.75" header="0.3" footer="0.3"/>
  <pageSetup paperSize="9" orientation="portrait" r:id="rId1"/>
  <customProperties>
    <customPr name="OrphanNamesChecked" r:id="rId2"/>
  </customProperties>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C17"/>
  <sheetViews>
    <sheetView workbookViewId="0">
      <selection activeCell="A6" sqref="A6"/>
    </sheetView>
  </sheetViews>
  <sheetFormatPr baseColWidth="10" defaultColWidth="10.85546875" defaultRowHeight="15"/>
  <cols>
    <col min="1" max="1" width="40.7109375" style="137" customWidth="1"/>
    <col min="2" max="3" width="19" style="137" customWidth="1"/>
  </cols>
  <sheetData>
    <row r="1" spans="1:3" s="133" customFormat="1" ht="17.25" customHeight="1">
      <c r="A1" s="137"/>
      <c r="B1" s="137"/>
      <c r="C1" s="336" t="s">
        <v>0</v>
      </c>
    </row>
    <row r="2" spans="1:3" s="133" customFormat="1" ht="17.25" customHeight="1">
      <c r="A2" s="137"/>
      <c r="B2" s="137"/>
      <c r="C2" s="335"/>
    </row>
    <row r="3" spans="1:3" s="133" customFormat="1" ht="17.25" customHeight="1">
      <c r="A3" s="137"/>
      <c r="B3" s="137"/>
      <c r="C3" s="335"/>
    </row>
    <row r="4" spans="1:3" ht="17.25" customHeight="1"/>
    <row r="5" spans="1:3" ht="17.25" customHeight="1"/>
    <row r="6" spans="1:3" s="133" customFormat="1">
      <c r="A6" s="254" t="s">
        <v>497</v>
      </c>
      <c r="B6" s="254"/>
      <c r="C6" s="254"/>
    </row>
    <row r="8" spans="1:3" s="133" customFormat="1">
      <c r="A8" s="137"/>
      <c r="B8" s="549"/>
      <c r="C8" s="549"/>
    </row>
    <row r="9" spans="1:3" s="133" customFormat="1">
      <c r="A9" s="187"/>
      <c r="B9" s="264">
        <v>2025</v>
      </c>
      <c r="C9" s="264">
        <v>2024</v>
      </c>
    </row>
    <row r="10" spans="1:3" s="133" customFormat="1">
      <c r="A10" s="187"/>
      <c r="B10" s="264" t="s">
        <v>159</v>
      </c>
      <c r="C10" s="264" t="s">
        <v>159</v>
      </c>
    </row>
    <row r="11" spans="1:3" s="133" customFormat="1">
      <c r="A11" s="362" t="s">
        <v>446</v>
      </c>
      <c r="B11" s="362">
        <v>0</v>
      </c>
      <c r="C11" s="362">
        <v>0</v>
      </c>
    </row>
    <row r="17" spans="1:3">
      <c r="A17" s="471"/>
      <c r="B17" s="471"/>
      <c r="C17" s="471"/>
    </row>
  </sheetData>
  <mergeCells count="2">
    <mergeCell ref="B8:C8"/>
    <mergeCell ref="A17:C17"/>
  </mergeCells>
  <hyperlinks>
    <hyperlink ref="C1" location="BG!A1" display="BG" xr:uid="{00000000-0004-0000-1D00-000000000000}"/>
  </hyperlinks>
  <pageMargins left="0.7" right="0.7" top="0.75" bottom="0.75" header="0.3" footer="0.3"/>
  <pageSetup paperSize="9" orientation="portrait" r:id="rId1"/>
  <customProperties>
    <customPr name="OrphanNamesChecked" r:id="rId2"/>
  </customPropertie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19"/>
  <dimension ref="A1:C522"/>
  <sheetViews>
    <sheetView showGridLines="0" workbookViewId="0">
      <selection activeCell="A6" sqref="A6"/>
    </sheetView>
  </sheetViews>
  <sheetFormatPr baseColWidth="10" defaultColWidth="11.5703125" defaultRowHeight="15"/>
  <cols>
    <col min="1" max="1" width="40.7109375" bestFit="1" customWidth="1"/>
    <col min="2" max="3" width="24" customWidth="1"/>
  </cols>
  <sheetData>
    <row r="1" spans="1:3" ht="16.5" customHeight="1">
      <c r="A1" s="234"/>
      <c r="C1" s="159" t="s">
        <v>6</v>
      </c>
    </row>
    <row r="2" spans="1:3" ht="16.5" customHeight="1">
      <c r="A2" s="234"/>
      <c r="C2" s="159"/>
    </row>
    <row r="3" spans="1:3" ht="16.5" customHeight="1">
      <c r="A3" s="234"/>
      <c r="C3" s="159"/>
    </row>
    <row r="4" spans="1:3" ht="16.5" customHeight="1">
      <c r="A4" s="234"/>
      <c r="C4" s="159"/>
    </row>
    <row r="5" spans="1:3" ht="16.5" customHeight="1"/>
    <row r="6" spans="1:3" ht="15" customHeight="1">
      <c r="A6" s="254" t="s">
        <v>498</v>
      </c>
      <c r="B6" s="260"/>
      <c r="C6" s="260"/>
    </row>
    <row r="7" spans="1:3" ht="15" customHeight="1"/>
    <row r="8" spans="1:3" ht="15" customHeight="1">
      <c r="B8" s="325" t="s">
        <v>122</v>
      </c>
      <c r="C8" s="424" t="s">
        <v>122</v>
      </c>
    </row>
    <row r="9" spans="1:3" ht="15" customHeight="1">
      <c r="A9" s="473"/>
      <c r="B9" s="425">
        <v>2025</v>
      </c>
      <c r="C9" s="425">
        <v>2024</v>
      </c>
    </row>
    <row r="10" spans="1:3" ht="15" customHeight="1">
      <c r="A10" s="473"/>
      <c r="B10" s="423" t="s">
        <v>123</v>
      </c>
      <c r="C10" s="423" t="s">
        <v>123</v>
      </c>
    </row>
    <row r="11" spans="1:3" ht="15" customHeight="1">
      <c r="A11" s="175" t="s">
        <v>179</v>
      </c>
      <c r="B11" s="178">
        <v>23231254919</v>
      </c>
      <c r="C11" s="178">
        <v>11242008906</v>
      </c>
    </row>
    <row r="12" spans="1:3" ht="15" customHeight="1">
      <c r="A12" s="175" t="s">
        <v>180</v>
      </c>
      <c r="B12" s="178">
        <v>13435754800</v>
      </c>
      <c r="C12" s="178">
        <v>12438425987</v>
      </c>
    </row>
    <row r="13" spans="1:3" ht="15" customHeight="1">
      <c r="A13" s="175" t="s">
        <v>181</v>
      </c>
      <c r="B13" s="178">
        <v>312845609297</v>
      </c>
      <c r="C13" s="178">
        <v>277033536820</v>
      </c>
    </row>
    <row r="14" spans="1:3" ht="15" customHeight="1" thickBot="1">
      <c r="A14" s="180" t="s">
        <v>57</v>
      </c>
      <c r="B14" s="183">
        <f>SUM(B11:B13)</f>
        <v>349512619016</v>
      </c>
      <c r="C14" s="183">
        <f>SUM(C11:C13)</f>
        <v>300713971713</v>
      </c>
    </row>
    <row r="15" spans="1:3" ht="15" customHeight="1" thickTop="1"/>
    <row r="16" spans="1:3" ht="15" customHeight="1"/>
    <row r="17" spans="1:3" ht="15" customHeight="1"/>
    <row r="18" spans="1:3" ht="15" customHeight="1">
      <c r="A18" s="471"/>
      <c r="B18" s="471"/>
      <c r="C18" s="471"/>
    </row>
    <row r="19" spans="1:3" ht="15" customHeight="1">
      <c r="A19" s="470"/>
      <c r="B19" s="470"/>
      <c r="C19" s="470"/>
    </row>
    <row r="20" spans="1:3" ht="15" customHeight="1">
      <c r="A20" s="471"/>
      <c r="B20" s="471"/>
      <c r="C20" s="471"/>
    </row>
    <row r="21" spans="1:3" ht="15" customHeight="1"/>
    <row r="22" spans="1:3" ht="15" customHeight="1"/>
    <row r="23" spans="1:3" ht="15" customHeight="1"/>
    <row r="24" spans="1:3" ht="15" customHeight="1"/>
    <row r="25" spans="1:3" ht="15" customHeight="1"/>
    <row r="26" spans="1:3" ht="15" customHeight="1"/>
    <row r="27" spans="1:3" ht="15" customHeight="1"/>
    <row r="28" spans="1:3" ht="15" customHeight="1"/>
    <row r="29" spans="1:3" ht="15" customHeight="1"/>
    <row r="30" spans="1:3" ht="15" customHeight="1"/>
    <row r="31" spans="1:3" ht="15" customHeight="1"/>
    <row r="32" spans="1:3"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sheetData>
  <mergeCells count="4">
    <mergeCell ref="A9:A10"/>
    <mergeCell ref="A18:C18"/>
    <mergeCell ref="A19:C19"/>
    <mergeCell ref="A20:C20"/>
  </mergeCells>
  <hyperlinks>
    <hyperlink ref="C1" location="ER!A1" display="ER" xr:uid="{00000000-0004-0000-1E00-000000000000}"/>
  </hyperlinks>
  <printOptions horizontalCentered="1"/>
  <pageMargins left="0.43307086614173229" right="0.19685039370078741" top="0.74803149606299213" bottom="0.74803149606299213" header="0.31496062992125984" footer="0.31496062992125984"/>
  <pageSetup paperSize="5" orientation="portrait" r:id="rId1"/>
  <customProperties>
    <customPr name="OrphanNamesChecked" r:id="rId2"/>
  </customProperties>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C23"/>
  <sheetViews>
    <sheetView showGridLines="0" workbookViewId="0">
      <selection activeCell="A6" sqref="A6:C6"/>
    </sheetView>
  </sheetViews>
  <sheetFormatPr baseColWidth="10" defaultColWidth="11.5703125" defaultRowHeight="15"/>
  <cols>
    <col min="1" max="1" width="30.42578125" style="133" customWidth="1"/>
    <col min="2" max="3" width="24.28515625" style="133" customWidth="1"/>
  </cols>
  <sheetData>
    <row r="1" spans="1:3" ht="16.5" customHeight="1">
      <c r="A1" s="234"/>
      <c r="C1" s="159" t="s">
        <v>6</v>
      </c>
    </row>
    <row r="2" spans="1:3" ht="16.5" customHeight="1">
      <c r="A2" s="234"/>
      <c r="C2" s="159"/>
    </row>
    <row r="3" spans="1:3" ht="16.5" customHeight="1">
      <c r="A3" s="234"/>
      <c r="C3" s="159"/>
    </row>
    <row r="4" spans="1:3" ht="16.5" customHeight="1">
      <c r="A4" s="234"/>
      <c r="C4" s="159"/>
    </row>
    <row r="5" spans="1:3" ht="16.5" customHeight="1"/>
    <row r="6" spans="1:3">
      <c r="A6" s="535" t="s">
        <v>499</v>
      </c>
      <c r="B6" s="535"/>
      <c r="C6" s="535"/>
    </row>
    <row r="7" spans="1:3">
      <c r="A7" s="133" t="s">
        <v>182</v>
      </c>
    </row>
    <row r="8" spans="1:3">
      <c r="B8" s="558"/>
      <c r="C8" s="558"/>
    </row>
    <row r="9" spans="1:3">
      <c r="B9" s="325" t="s">
        <v>122</v>
      </c>
      <c r="C9" s="424" t="s">
        <v>122</v>
      </c>
    </row>
    <row r="10" spans="1:3" ht="15.75">
      <c r="A10" s="187"/>
      <c r="B10" s="425">
        <v>2025</v>
      </c>
      <c r="C10" s="425">
        <v>2024</v>
      </c>
    </row>
    <row r="11" spans="1:3">
      <c r="A11" s="187"/>
      <c r="B11" s="423" t="s">
        <v>123</v>
      </c>
      <c r="C11" s="423" t="s">
        <v>123</v>
      </c>
    </row>
    <row r="12" spans="1:3">
      <c r="A12" s="188" t="s">
        <v>183</v>
      </c>
      <c r="B12" s="189">
        <v>35060034808</v>
      </c>
      <c r="C12" s="189">
        <v>79222995014</v>
      </c>
    </row>
    <row r="13" spans="1:3">
      <c r="A13" s="190" t="s">
        <v>184</v>
      </c>
      <c r="B13" s="191"/>
      <c r="C13" s="191"/>
    </row>
    <row r="14" spans="1:3">
      <c r="A14" s="192" t="s">
        <v>185</v>
      </c>
      <c r="B14" s="193">
        <v>210659082973</v>
      </c>
      <c r="C14" s="193">
        <v>96902865591</v>
      </c>
    </row>
    <row r="15" spans="1:3">
      <c r="A15" s="190" t="s">
        <v>186</v>
      </c>
      <c r="B15" s="194"/>
      <c r="C15" s="194"/>
    </row>
    <row r="16" spans="1:3">
      <c r="A16" s="192" t="s">
        <v>187</v>
      </c>
      <c r="B16" s="193">
        <f>-'Nota 7'!B15</f>
        <v>-32030321739</v>
      </c>
      <c r="C16" s="193">
        <f>-'Nota 7'!C15</f>
        <v>-35060034808</v>
      </c>
    </row>
    <row r="17" spans="1:3" ht="15.75" thickBot="1">
      <c r="A17" s="195" t="s">
        <v>57</v>
      </c>
      <c r="B17" s="196">
        <f>SUM(B12:B16)</f>
        <v>213688796042</v>
      </c>
      <c r="C17" s="196">
        <f>SUM(C12:C16)</f>
        <v>141065825797</v>
      </c>
    </row>
    <row r="18" spans="1:3" ht="15.75" thickTop="1">
      <c r="A18" s="137"/>
      <c r="B18" s="137"/>
      <c r="C18" s="137"/>
    </row>
    <row r="19" spans="1:3">
      <c r="A19" s="137"/>
      <c r="B19" s="137"/>
      <c r="C19" s="137"/>
    </row>
    <row r="20" spans="1:3">
      <c r="A20" s="471"/>
      <c r="B20" s="471"/>
      <c r="C20" s="471"/>
    </row>
    <row r="21" spans="1:3">
      <c r="A21" s="469"/>
      <c r="B21" s="469"/>
      <c r="C21" s="469"/>
    </row>
    <row r="22" spans="1:3">
      <c r="A22" s="470"/>
      <c r="B22" s="470"/>
      <c r="C22" s="470"/>
    </row>
    <row r="23" spans="1:3">
      <c r="A23" s="471"/>
      <c r="B23" s="471"/>
      <c r="C23" s="471"/>
    </row>
  </sheetData>
  <mergeCells count="6">
    <mergeCell ref="A23:C23"/>
    <mergeCell ref="A6:C6"/>
    <mergeCell ref="B8:C8"/>
    <mergeCell ref="A21:C21"/>
    <mergeCell ref="A22:C22"/>
    <mergeCell ref="A20:C20"/>
  </mergeCells>
  <hyperlinks>
    <hyperlink ref="C1" location="ER!A1" display="ER" xr:uid="{00000000-0004-0000-1F00-000000000000}"/>
  </hyperlinks>
  <pageMargins left="0.7" right="0.7" top="0.75" bottom="0.75" header="0.3" footer="0.3"/>
  <pageSetup paperSize="9" orientation="portrait" r:id="rId1"/>
  <customProperties>
    <customPr name="OrphanNamesChecked" r:id="rId2"/>
  </customProperties>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1"/>
  <dimension ref="A1:C53"/>
  <sheetViews>
    <sheetView showGridLines="0" workbookViewId="0">
      <selection activeCell="C1" sqref="C1"/>
    </sheetView>
  </sheetViews>
  <sheetFormatPr baseColWidth="10" defaultColWidth="11.5703125" defaultRowHeight="15"/>
  <cols>
    <col min="1" max="1" width="45.7109375" style="133" bestFit="1" customWidth="1"/>
    <col min="2" max="3" width="22.7109375" style="133" customWidth="1"/>
  </cols>
  <sheetData>
    <row r="1" spans="1:3" ht="16.5" customHeight="1">
      <c r="A1" s="234"/>
      <c r="C1" s="159" t="s">
        <v>6</v>
      </c>
    </row>
    <row r="2" spans="1:3" ht="16.5" customHeight="1">
      <c r="A2" s="234"/>
      <c r="C2" s="159"/>
    </row>
    <row r="3" spans="1:3" ht="16.5" customHeight="1">
      <c r="A3" s="234"/>
      <c r="C3" s="159"/>
    </row>
    <row r="4" spans="1:3" ht="16.5" customHeight="1">
      <c r="A4" s="234"/>
      <c r="C4" s="159"/>
    </row>
    <row r="5" spans="1:3" ht="16.5" customHeight="1"/>
    <row r="6" spans="1:3">
      <c r="A6" s="254" t="s">
        <v>500</v>
      </c>
      <c r="B6" s="254"/>
      <c r="C6" s="254"/>
    </row>
    <row r="9" spans="1:3">
      <c r="A9" s="197" t="s">
        <v>188</v>
      </c>
      <c r="B9" s="325" t="s">
        <v>122</v>
      </c>
      <c r="C9" s="424" t="s">
        <v>122</v>
      </c>
    </row>
    <row r="10" spans="1:3" ht="15.75">
      <c r="A10" s="198"/>
      <c r="B10" s="425">
        <v>2025</v>
      </c>
      <c r="C10" s="425">
        <v>2024</v>
      </c>
    </row>
    <row r="11" spans="1:3">
      <c r="A11" s="198"/>
      <c r="B11" s="423" t="s">
        <v>123</v>
      </c>
      <c r="C11" s="423" t="s">
        <v>123</v>
      </c>
    </row>
    <row r="12" spans="1:3">
      <c r="A12" s="411" t="s">
        <v>519</v>
      </c>
      <c r="B12" s="178">
        <v>6269112546</v>
      </c>
      <c r="C12" s="178">
        <f>+'Nota 40'!D47</f>
        <v>9338955908</v>
      </c>
    </row>
    <row r="13" spans="1:3">
      <c r="A13" s="175" t="s">
        <v>189</v>
      </c>
      <c r="B13" s="178">
        <v>0</v>
      </c>
      <c r="C13" s="178">
        <v>0</v>
      </c>
    </row>
    <row r="14" spans="1:3">
      <c r="A14" s="175" t="s">
        <v>190</v>
      </c>
      <c r="B14" s="178">
        <v>0</v>
      </c>
      <c r="C14" s="178">
        <v>0</v>
      </c>
    </row>
    <row r="15" spans="1:3" ht="15.75" thickBot="1">
      <c r="A15" s="180" t="s">
        <v>191</v>
      </c>
      <c r="B15" s="183">
        <f>SUM(B12:B14)</f>
        <v>6269112546</v>
      </c>
      <c r="C15" s="183">
        <f>SUM(C12:C14)</f>
        <v>9338955908</v>
      </c>
    </row>
    <row r="16" spans="1:3" ht="15.75" thickTop="1"/>
    <row r="19" spans="1:3">
      <c r="A19" s="199" t="s">
        <v>192</v>
      </c>
      <c r="B19" s="325" t="s">
        <v>122</v>
      </c>
      <c r="C19" s="424" t="s">
        <v>122</v>
      </c>
    </row>
    <row r="20" spans="1:3" ht="15.75">
      <c r="B20" s="425">
        <v>2025</v>
      </c>
      <c r="C20" s="425">
        <v>2024</v>
      </c>
    </row>
    <row r="21" spans="1:3">
      <c r="B21" s="423" t="s">
        <v>123</v>
      </c>
      <c r="C21" s="423" t="s">
        <v>123</v>
      </c>
    </row>
    <row r="22" spans="1:3">
      <c r="A22" s="175" t="s">
        <v>193</v>
      </c>
      <c r="B22" s="178">
        <f>6349020489-B42</f>
        <v>436987617</v>
      </c>
      <c r="C22" s="178">
        <v>506775000</v>
      </c>
    </row>
    <row r="23" spans="1:3">
      <c r="A23" s="175" t="s">
        <v>194</v>
      </c>
      <c r="B23" s="178">
        <f>454150250-B43</f>
        <v>31258056</v>
      </c>
      <c r="C23" s="178">
        <v>36250000</v>
      </c>
    </row>
    <row r="24" spans="1:3">
      <c r="A24" s="175" t="s">
        <v>195</v>
      </c>
      <c r="B24" s="178">
        <v>3242919456</v>
      </c>
      <c r="C24" s="178">
        <v>3791904104</v>
      </c>
    </row>
    <row r="25" spans="1:3">
      <c r="A25" s="175" t="s">
        <v>196</v>
      </c>
      <c r="B25" s="178">
        <v>3812572632</v>
      </c>
      <c r="C25" s="178">
        <v>2406441948</v>
      </c>
    </row>
    <row r="26" spans="1:3">
      <c r="A26" s="175" t="s">
        <v>197</v>
      </c>
      <c r="B26" s="178">
        <v>2956053461</v>
      </c>
      <c r="C26" s="178">
        <v>2953117321</v>
      </c>
    </row>
    <row r="27" spans="1:3">
      <c r="A27" s="175" t="s">
        <v>198</v>
      </c>
      <c r="B27" s="178">
        <v>2193296484</v>
      </c>
      <c r="C27" s="178">
        <v>1253940072</v>
      </c>
    </row>
    <row r="28" spans="1:3">
      <c r="A28" s="175" t="s">
        <v>199</v>
      </c>
      <c r="B28" s="178">
        <v>3206831437</v>
      </c>
      <c r="C28" s="178">
        <v>234789127</v>
      </c>
    </row>
    <row r="29" spans="1:3">
      <c r="A29" s="175" t="s">
        <v>200</v>
      </c>
      <c r="B29" s="178">
        <v>377673961</v>
      </c>
      <c r="C29" s="178">
        <v>417563202</v>
      </c>
    </row>
    <row r="30" spans="1:3">
      <c r="A30" s="175" t="s">
        <v>201</v>
      </c>
      <c r="B30" s="178">
        <v>330667606</v>
      </c>
      <c r="C30" s="178">
        <v>110927389</v>
      </c>
    </row>
    <row r="31" spans="1:3">
      <c r="A31" s="175" t="s">
        <v>202</v>
      </c>
      <c r="B31" s="178">
        <v>64683756</v>
      </c>
      <c r="C31" s="178">
        <v>72148245</v>
      </c>
    </row>
    <row r="32" spans="1:3">
      <c r="A32" s="175" t="s">
        <v>203</v>
      </c>
      <c r="B32" s="178">
        <v>6822726</v>
      </c>
      <c r="C32" s="178">
        <v>40390910</v>
      </c>
    </row>
    <row r="33" spans="1:3">
      <c r="A33" s="175" t="s">
        <v>204</v>
      </c>
      <c r="B33" s="178">
        <v>84093703</v>
      </c>
      <c r="C33" s="178">
        <v>66667703</v>
      </c>
    </row>
    <row r="34" spans="1:3">
      <c r="A34" s="175" t="s">
        <v>205</v>
      </c>
      <c r="B34" s="178">
        <v>337458436</v>
      </c>
      <c r="C34" s="178">
        <v>605217085</v>
      </c>
    </row>
    <row r="35" spans="1:3">
      <c r="A35" s="180" t="s">
        <v>206</v>
      </c>
      <c r="B35" s="200">
        <f>SUM(B22:B34)</f>
        <v>17081319331</v>
      </c>
      <c r="C35" s="200">
        <f>SUM(C22:C34)</f>
        <v>12496132106</v>
      </c>
    </row>
    <row r="36" spans="1:3">
      <c r="C36" s="202"/>
    </row>
    <row r="37" spans="1:3">
      <c r="A37" s="469"/>
      <c r="B37" s="469"/>
      <c r="C37" s="469"/>
    </row>
    <row r="38" spans="1:3">
      <c r="A38" s="470"/>
      <c r="B38" s="470"/>
      <c r="C38" s="470"/>
    </row>
    <row r="39" spans="1:3">
      <c r="A39" s="197" t="s">
        <v>536</v>
      </c>
      <c r="B39" s="325" t="s">
        <v>122</v>
      </c>
      <c r="C39" s="325" t="s">
        <v>122</v>
      </c>
    </row>
    <row r="40" spans="1:3" ht="15.75">
      <c r="A40" s="198"/>
      <c r="B40" s="425">
        <v>2025</v>
      </c>
      <c r="C40" s="245">
        <v>2024</v>
      </c>
    </row>
    <row r="41" spans="1:3">
      <c r="A41" s="198"/>
      <c r="B41" s="325" t="s">
        <v>123</v>
      </c>
      <c r="C41" s="325" t="s">
        <v>123</v>
      </c>
    </row>
    <row r="42" spans="1:3">
      <c r="A42" s="175" t="s">
        <v>193</v>
      </c>
      <c r="B42" s="178">
        <v>5912032872</v>
      </c>
      <c r="C42" s="178">
        <v>5045012133</v>
      </c>
    </row>
    <row r="43" spans="1:3">
      <c r="A43" s="175" t="s">
        <v>194</v>
      </c>
      <c r="B43" s="178">
        <v>422892194</v>
      </c>
      <c r="C43" s="178">
        <v>362565487</v>
      </c>
    </row>
    <row r="44" spans="1:3">
      <c r="A44" s="175" t="s">
        <v>197</v>
      </c>
      <c r="B44" s="178">
        <v>23592802342</v>
      </c>
      <c r="C44" s="178">
        <v>15743837850</v>
      </c>
    </row>
    <row r="45" spans="1:3">
      <c r="A45" s="175" t="s">
        <v>537</v>
      </c>
      <c r="B45" s="178">
        <v>1330784632</v>
      </c>
      <c r="C45" s="178">
        <v>1338646072</v>
      </c>
    </row>
    <row r="46" spans="1:3">
      <c r="A46" s="180" t="s">
        <v>631</v>
      </c>
      <c r="B46" s="200">
        <f>SUM(B42:B45)</f>
        <v>31258512040</v>
      </c>
      <c r="C46" s="200">
        <f>SUM(C42:C45)</f>
        <v>22490061542</v>
      </c>
    </row>
    <row r="47" spans="1:3" ht="15.75" thickBot="1">
      <c r="A47" s="180" t="s">
        <v>57</v>
      </c>
      <c r="B47" s="201">
        <f>+B15+B35+B46</f>
        <v>54608943917</v>
      </c>
      <c r="C47" s="183">
        <f>+C15+C35+C46</f>
        <v>44325149556</v>
      </c>
    </row>
    <row r="48" spans="1:3" ht="15.75" thickTop="1"/>
    <row r="53" spans="1:3" ht="29.25" customHeight="1">
      <c r="A53" s="559"/>
      <c r="B53" s="559"/>
      <c r="C53" s="559"/>
    </row>
  </sheetData>
  <mergeCells count="3">
    <mergeCell ref="A37:C37"/>
    <mergeCell ref="A38:C38"/>
    <mergeCell ref="A53:C53"/>
  </mergeCells>
  <hyperlinks>
    <hyperlink ref="C1" location="ER!A1" display="ER" xr:uid="{00000000-0004-0000-2000-000000000000}"/>
    <hyperlink ref="A12" location="'Nota 40'!A1" display="Fletes pagados a entidades relacionadas (Nota 40)" xr:uid="{00000000-0004-0000-2000-000001000000}"/>
  </hyperlinks>
  <pageMargins left="0.49" right="0.2" top="0.75" bottom="0.75" header="0.3" footer="0.3"/>
  <pageSetup paperSize="9" orientation="portrait" r:id="rId1"/>
  <customProperties>
    <customPr name="OrphanNamesChecked" r:id="rId2"/>
  </customProperties>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G25"/>
  <sheetViews>
    <sheetView showGridLines="0" workbookViewId="0">
      <selection activeCell="A6" sqref="A6:E6"/>
    </sheetView>
  </sheetViews>
  <sheetFormatPr baseColWidth="10" defaultColWidth="10.85546875" defaultRowHeight="15"/>
  <cols>
    <col min="1" max="1" width="15.28515625" style="133" customWidth="1"/>
    <col min="2" max="2" width="14" style="133" customWidth="1"/>
    <col min="3" max="3" width="16.7109375" style="133" customWidth="1"/>
    <col min="4" max="4" width="1.5703125" style="133" customWidth="1"/>
    <col min="5" max="5" width="36.28515625" style="133" customWidth="1"/>
    <col min="6" max="6" width="13.7109375" style="133" customWidth="1"/>
    <col min="7" max="7" width="15.42578125" style="133" customWidth="1"/>
  </cols>
  <sheetData>
    <row r="1" spans="1:7" ht="17.25" customHeight="1">
      <c r="G1" s="159" t="s">
        <v>6</v>
      </c>
    </row>
    <row r="2" spans="1:7" ht="17.25" customHeight="1">
      <c r="E2" s="134"/>
    </row>
    <row r="3" spans="1:7" ht="17.25" customHeight="1">
      <c r="E3" s="134"/>
    </row>
    <row r="4" spans="1:7" ht="17.25" customHeight="1"/>
    <row r="5" spans="1:7" ht="17.25" customHeight="1"/>
    <row r="6" spans="1:7">
      <c r="A6" s="539" t="s">
        <v>501</v>
      </c>
      <c r="B6" s="539"/>
      <c r="C6" s="539"/>
      <c r="D6" s="539"/>
      <c r="E6" s="539"/>
      <c r="F6" s="337"/>
    </row>
    <row r="7" spans="1:7">
      <c r="A7" s="203"/>
      <c r="B7" s="205"/>
      <c r="C7" s="206"/>
      <c r="D7" s="206"/>
      <c r="E7" s="206"/>
      <c r="F7" s="337"/>
    </row>
    <row r="8" spans="1:7">
      <c r="A8" s="338"/>
      <c r="B8" s="560"/>
      <c r="C8" s="560"/>
      <c r="D8" s="206"/>
      <c r="E8" s="206"/>
      <c r="F8" s="337"/>
    </row>
    <row r="9" spans="1:7">
      <c r="A9" s="203"/>
      <c r="D9" s="206"/>
      <c r="E9" s="206"/>
      <c r="F9" s="337"/>
    </row>
    <row r="10" spans="1:7">
      <c r="A10" s="207" t="s">
        <v>46</v>
      </c>
      <c r="B10" s="264">
        <v>2025</v>
      </c>
      <c r="C10" s="264">
        <v>2024</v>
      </c>
      <c r="D10" s="206"/>
      <c r="E10" s="207" t="s">
        <v>447</v>
      </c>
      <c r="F10" s="264">
        <v>2025</v>
      </c>
      <c r="G10" s="264">
        <v>2024</v>
      </c>
    </row>
    <row r="11" spans="1:7">
      <c r="A11" s="207"/>
      <c r="B11" s="264" t="s">
        <v>159</v>
      </c>
      <c r="C11" s="264" t="s">
        <v>159</v>
      </c>
      <c r="D11" s="206"/>
      <c r="E11" s="207"/>
      <c r="F11" s="264" t="s">
        <v>159</v>
      </c>
      <c r="G11" s="264" t="s">
        <v>159</v>
      </c>
    </row>
    <row r="12" spans="1:7">
      <c r="A12" s="353" t="s">
        <v>504</v>
      </c>
      <c r="B12" s="396">
        <v>204585453</v>
      </c>
      <c r="C12" s="396">
        <v>135063850</v>
      </c>
      <c r="D12" s="206"/>
      <c r="E12" s="353" t="s">
        <v>590</v>
      </c>
      <c r="F12" s="396">
        <v>0</v>
      </c>
      <c r="G12" s="396">
        <v>-10201315752</v>
      </c>
    </row>
    <row r="13" spans="1:7">
      <c r="A13" s="353" t="s">
        <v>534</v>
      </c>
      <c r="B13" s="396">
        <v>295982698</v>
      </c>
      <c r="C13" s="396">
        <v>44040073</v>
      </c>
      <c r="D13" s="206"/>
      <c r="E13" s="353"/>
      <c r="F13" s="353"/>
      <c r="G13" s="353"/>
    </row>
    <row r="14" spans="1:7">
      <c r="A14" s="353"/>
      <c r="B14" s="353"/>
      <c r="C14" s="353"/>
      <c r="D14" s="206"/>
      <c r="E14" s="353"/>
      <c r="F14" s="353"/>
      <c r="G14" s="353"/>
    </row>
    <row r="15" spans="1:7">
      <c r="A15" s="353"/>
      <c r="B15" s="359"/>
      <c r="C15" s="353"/>
      <c r="D15" s="206"/>
      <c r="E15" s="353"/>
      <c r="F15" s="359"/>
      <c r="G15" s="353"/>
    </row>
    <row r="16" spans="1:7">
      <c r="A16" s="353"/>
      <c r="B16" s="359"/>
      <c r="C16" s="353"/>
      <c r="D16" s="206"/>
      <c r="E16" s="353"/>
      <c r="F16" s="359"/>
      <c r="G16" s="353"/>
    </row>
    <row r="17" spans="1:7" ht="15.75" thickBot="1">
      <c r="A17" s="207" t="s">
        <v>57</v>
      </c>
      <c r="B17" s="364">
        <f>SUM($B$12:B16)</f>
        <v>500568151</v>
      </c>
      <c r="C17" s="364">
        <f>SUM($C$12:C16)</f>
        <v>179103923</v>
      </c>
      <c r="D17" s="339"/>
      <c r="E17" s="340" t="s">
        <v>57</v>
      </c>
      <c r="F17" s="364">
        <f>SUM($F$12:F16)</f>
        <v>0</v>
      </c>
      <c r="G17" s="364">
        <f>SUM($G$12:G16)</f>
        <v>-10201315752</v>
      </c>
    </row>
    <row r="18" spans="1:7" ht="15.75" thickTop="1">
      <c r="A18"/>
      <c r="B18"/>
      <c r="C18"/>
      <c r="D18" s="206"/>
      <c r="E18" s="206"/>
      <c r="F18" s="337"/>
    </row>
    <row r="19" spans="1:7">
      <c r="A19"/>
      <c r="B19"/>
      <c r="C19"/>
      <c r="D19" s="206"/>
      <c r="E19" s="206"/>
      <c r="F19" s="337"/>
    </row>
    <row r="20" spans="1:7">
      <c r="A20"/>
      <c r="B20"/>
      <c r="C20"/>
      <c r="D20" s="206"/>
      <c r="E20" s="206"/>
      <c r="F20" s="337"/>
    </row>
    <row r="21" spans="1:7">
      <c r="A21" s="469"/>
      <c r="B21" s="469"/>
      <c r="C21" s="469"/>
      <c r="D21" s="469"/>
      <c r="E21" s="469"/>
      <c r="F21" s="469"/>
      <c r="G21" s="469"/>
    </row>
    <row r="22" spans="1:7">
      <c r="A22" s="470"/>
      <c r="B22" s="470"/>
      <c r="C22" s="470"/>
      <c r="D22" s="470"/>
      <c r="E22" s="470"/>
      <c r="F22" s="470"/>
      <c r="G22" s="470"/>
    </row>
    <row r="23" spans="1:7">
      <c r="A23" s="471"/>
      <c r="B23" s="471"/>
      <c r="C23" s="471"/>
      <c r="D23" s="471"/>
      <c r="E23" s="471"/>
      <c r="F23" s="471"/>
      <c r="G23" s="471"/>
    </row>
    <row r="24" spans="1:7">
      <c r="A24"/>
      <c r="B24"/>
      <c r="C24"/>
      <c r="D24" s="206"/>
      <c r="E24" s="206"/>
      <c r="F24" s="337"/>
    </row>
    <row r="25" spans="1:7">
      <c r="A25"/>
      <c r="B25"/>
      <c r="C25"/>
      <c r="D25" s="206"/>
      <c r="E25" s="206"/>
      <c r="F25" s="337"/>
    </row>
  </sheetData>
  <mergeCells count="5">
    <mergeCell ref="A6:E6"/>
    <mergeCell ref="B8:C8"/>
    <mergeCell ref="A21:G21"/>
    <mergeCell ref="A22:G22"/>
    <mergeCell ref="A23:G23"/>
  </mergeCells>
  <hyperlinks>
    <hyperlink ref="G1" location="ER!A1" display="ER" xr:uid="{00000000-0004-0000-2100-000000000000}"/>
  </hyperlinks>
  <printOptions horizontalCentered="1"/>
  <pageMargins left="0.27559055118110237" right="0.19685039370078741" top="0.74803149606299213" bottom="0.74803149606299213" header="0.31496062992125984" footer="0.31496062992125984"/>
  <pageSetup paperSize="9" orientation="portrait" r:id="rId1"/>
  <customProperties>
    <customPr name="OrphanNamesChecked" r:id="rId2"/>
  </customProperties>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G23"/>
  <sheetViews>
    <sheetView showGridLines="0" workbookViewId="0">
      <selection activeCell="A6" sqref="A6"/>
    </sheetView>
  </sheetViews>
  <sheetFormatPr baseColWidth="10" defaultColWidth="10.85546875" defaultRowHeight="15"/>
  <cols>
    <col min="1" max="1" width="33.28515625" style="133" customWidth="1"/>
    <col min="2" max="2" width="18.42578125" style="133" customWidth="1"/>
    <col min="3" max="3" width="16.7109375" style="133" customWidth="1"/>
    <col min="4" max="4" width="3" style="133" customWidth="1"/>
    <col min="5" max="5" width="25.7109375" style="133" customWidth="1"/>
    <col min="6" max="7" width="17.42578125" style="133" customWidth="1"/>
  </cols>
  <sheetData>
    <row r="1" spans="1:7" ht="17.25" customHeight="1">
      <c r="E1"/>
      <c r="G1" s="159" t="s">
        <v>6</v>
      </c>
    </row>
    <row r="2" spans="1:7" ht="17.25" customHeight="1">
      <c r="E2" s="134"/>
    </row>
    <row r="3" spans="1:7" ht="17.25" customHeight="1"/>
    <row r="4" spans="1:7" ht="17.25" customHeight="1"/>
    <row r="5" spans="1:7" ht="17.25" customHeight="1"/>
    <row r="6" spans="1:7">
      <c r="A6" s="254" t="s">
        <v>502</v>
      </c>
      <c r="B6" s="254"/>
      <c r="C6" s="254"/>
      <c r="D6" s="254"/>
      <c r="E6" s="254"/>
      <c r="F6" s="254"/>
      <c r="G6" s="254"/>
    </row>
    <row r="7" spans="1:7">
      <c r="A7" s="341"/>
    </row>
    <row r="8" spans="1:7">
      <c r="C8" s="341"/>
    </row>
    <row r="9" spans="1:7">
      <c r="A9" s="187" t="s">
        <v>449</v>
      </c>
      <c r="B9" s="426">
        <v>2025</v>
      </c>
      <c r="C9" s="426">
        <v>2024</v>
      </c>
      <c r="D9" s="137"/>
      <c r="E9" s="187" t="s">
        <v>450</v>
      </c>
      <c r="F9" s="426">
        <v>2025</v>
      </c>
      <c r="G9" s="426">
        <v>2024</v>
      </c>
    </row>
    <row r="10" spans="1:7">
      <c r="A10" s="187"/>
      <c r="B10" s="427" t="s">
        <v>159</v>
      </c>
      <c r="C10" s="427" t="s">
        <v>159</v>
      </c>
      <c r="D10" s="137"/>
      <c r="E10" s="187"/>
      <c r="F10" s="427" t="s">
        <v>159</v>
      </c>
      <c r="G10" s="427" t="s">
        <v>159</v>
      </c>
    </row>
    <row r="11" spans="1:7">
      <c r="A11" s="362" t="s">
        <v>50</v>
      </c>
      <c r="B11" s="363">
        <v>2104452738</v>
      </c>
      <c r="C11" s="363">
        <v>1208194257</v>
      </c>
      <c r="D11" s="137"/>
      <c r="E11" s="397" t="s">
        <v>48</v>
      </c>
      <c r="F11" s="363">
        <v>994402164</v>
      </c>
      <c r="G11" s="363">
        <v>84663373</v>
      </c>
    </row>
    <row r="12" spans="1:7">
      <c r="A12" s="397" t="s">
        <v>51</v>
      </c>
      <c r="B12" s="363">
        <v>53021380538</v>
      </c>
      <c r="C12" s="363">
        <v>0</v>
      </c>
      <c r="D12" s="137"/>
      <c r="E12" s="397" t="s">
        <v>49</v>
      </c>
      <c r="F12" s="363">
        <v>42744682162</v>
      </c>
      <c r="G12" s="363">
        <v>20199564693</v>
      </c>
    </row>
    <row r="13" spans="1:7">
      <c r="A13" s="362"/>
      <c r="B13" s="363">
        <v>0</v>
      </c>
      <c r="C13" s="363">
        <v>0</v>
      </c>
      <c r="D13" s="137"/>
      <c r="E13" s="397" t="s">
        <v>51</v>
      </c>
      <c r="F13" s="363">
        <v>1240195681</v>
      </c>
      <c r="G13" s="363">
        <f>10301406089-1475399985</f>
        <v>8826006104</v>
      </c>
    </row>
    <row r="14" spans="1:7" ht="15.75" thickBot="1">
      <c r="A14" s="187" t="s">
        <v>451</v>
      </c>
      <c r="B14" s="361">
        <f>SUM($B11:B13)</f>
        <v>55125833276</v>
      </c>
      <c r="C14" s="361">
        <f>SUM($C11:C13)</f>
        <v>1208194257</v>
      </c>
      <c r="D14" s="137"/>
      <c r="E14" s="187" t="s">
        <v>452</v>
      </c>
      <c r="F14" s="361">
        <f>SUM($F11:F13)</f>
        <v>44979280007</v>
      </c>
      <c r="G14" s="361">
        <f>SUM($G11:G13)</f>
        <v>29110234170</v>
      </c>
    </row>
    <row r="15" spans="1:7" ht="15.75" thickTop="1">
      <c r="A15" s="137"/>
      <c r="B15" s="137"/>
      <c r="C15" s="137"/>
      <c r="D15" s="137"/>
    </row>
    <row r="17" spans="1:7">
      <c r="D17" s="137"/>
      <c r="E17" s="137"/>
      <c r="F17" s="137"/>
      <c r="G17" s="137"/>
    </row>
    <row r="18" spans="1:7">
      <c r="A18" s="469"/>
      <c r="B18" s="469"/>
      <c r="C18" s="469"/>
      <c r="D18" s="469"/>
      <c r="E18" s="469"/>
      <c r="F18" s="469"/>
      <c r="G18" s="469"/>
    </row>
    <row r="19" spans="1:7">
      <c r="A19" s="471"/>
      <c r="B19" s="471"/>
      <c r="C19" s="471"/>
      <c r="D19" s="471"/>
      <c r="E19" s="471"/>
      <c r="F19" s="471"/>
      <c r="G19" s="471"/>
    </row>
    <row r="20" spans="1:7">
      <c r="A20" s="471"/>
      <c r="B20" s="471"/>
      <c r="C20" s="471"/>
      <c r="D20" s="471"/>
      <c r="E20" s="471"/>
      <c r="F20" s="471"/>
      <c r="G20" s="471"/>
    </row>
    <row r="21" spans="1:7">
      <c r="D21" s="137"/>
      <c r="E21" s="137"/>
      <c r="F21" s="137"/>
      <c r="G21" s="137"/>
    </row>
    <row r="22" spans="1:7">
      <c r="D22" s="137"/>
      <c r="E22" s="137"/>
      <c r="F22" s="137"/>
      <c r="G22" s="137"/>
    </row>
    <row r="23" spans="1:7">
      <c r="D23" s="137"/>
      <c r="E23" s="137"/>
      <c r="F23" s="137"/>
      <c r="G23" s="137"/>
    </row>
  </sheetData>
  <mergeCells count="3">
    <mergeCell ref="A18:G18"/>
    <mergeCell ref="A19:G19"/>
    <mergeCell ref="A20:G20"/>
  </mergeCells>
  <hyperlinks>
    <hyperlink ref="G1" location="ER!A1" display="ER" xr:uid="{00000000-0004-0000-2200-000000000000}"/>
  </hyperlinks>
  <pageMargins left="0.35" right="0.2" top="0.74803149606299213" bottom="0.74803149606299213" header="0.31496062992125984" footer="0.31496062992125984"/>
  <pageSetup paperSize="9" orientation="landscape" r:id="rId1"/>
  <customProperties>
    <customPr name="OrphanNamesChecked" r:id="rId2"/>
  </customProperties>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G20"/>
  <sheetViews>
    <sheetView workbookViewId="0">
      <selection activeCell="A6" sqref="A6"/>
    </sheetView>
  </sheetViews>
  <sheetFormatPr baseColWidth="10" defaultColWidth="10.85546875" defaultRowHeight="15"/>
  <cols>
    <col min="1" max="1" width="38" style="133" customWidth="1"/>
    <col min="2" max="3" width="17.5703125" style="133" customWidth="1"/>
    <col min="4" max="4" width="11.42578125" style="133"/>
  </cols>
  <sheetData>
    <row r="1" spans="1:4" ht="17.25" customHeight="1">
      <c r="C1" s="159" t="s">
        <v>6</v>
      </c>
    </row>
    <row r="2" spans="1:4" ht="17.25" customHeight="1"/>
    <row r="3" spans="1:4" ht="17.25" customHeight="1"/>
    <row r="4" spans="1:4" ht="17.25" customHeight="1"/>
    <row r="5" spans="1:4" ht="17.25" customHeight="1"/>
    <row r="6" spans="1:4" ht="15.75" customHeight="1">
      <c r="A6" s="254" t="s">
        <v>453</v>
      </c>
      <c r="B6" s="253"/>
      <c r="C6" s="253"/>
    </row>
    <row r="7" spans="1:4" ht="15.75" customHeight="1">
      <c r="A7" s="342"/>
      <c r="B7" s="342"/>
      <c r="C7" s="343"/>
      <c r="D7" s="343"/>
    </row>
    <row r="8" spans="1:4">
      <c r="A8" s="203"/>
      <c r="B8" s="560"/>
      <c r="C8" s="560"/>
      <c r="D8" s="206"/>
    </row>
    <row r="9" spans="1:4">
      <c r="A9" s="203"/>
      <c r="D9" s="206"/>
    </row>
    <row r="10" spans="1:4">
      <c r="A10" s="207" t="s">
        <v>301</v>
      </c>
      <c r="B10" s="426">
        <v>2025</v>
      </c>
      <c r="C10" s="426">
        <v>2024</v>
      </c>
      <c r="D10" s="206"/>
    </row>
    <row r="11" spans="1:4">
      <c r="A11" s="207"/>
      <c r="B11" s="427" t="s">
        <v>159</v>
      </c>
      <c r="C11" s="427" t="s">
        <v>159</v>
      </c>
      <c r="D11" s="206"/>
    </row>
    <row r="12" spans="1:4">
      <c r="A12" s="353" t="s">
        <v>448</v>
      </c>
      <c r="B12" s="353">
        <v>0</v>
      </c>
      <c r="C12" s="353">
        <v>0</v>
      </c>
      <c r="D12" s="206"/>
    </row>
    <row r="13" spans="1:4">
      <c r="A13" s="353"/>
      <c r="B13" s="353"/>
      <c r="C13" s="353"/>
      <c r="D13" s="206"/>
    </row>
    <row r="14" spans="1:4">
      <c r="A14" s="353"/>
      <c r="B14" s="359"/>
      <c r="C14" s="353"/>
      <c r="D14" s="206"/>
    </row>
    <row r="15" spans="1:4">
      <c r="A15" s="353"/>
      <c r="B15" s="359"/>
      <c r="C15" s="353"/>
      <c r="D15" s="206"/>
    </row>
    <row r="16" spans="1:4" ht="15.75" thickBot="1">
      <c r="A16" s="207" t="s">
        <v>57</v>
      </c>
      <c r="B16" s="355">
        <f>SUM($B12:B15)</f>
        <v>0</v>
      </c>
      <c r="C16" s="355">
        <f>SUM($C12:C15)</f>
        <v>0</v>
      </c>
      <c r="D16" s="206"/>
    </row>
    <row r="17" spans="1:7" ht="15.75" thickTop="1">
      <c r="A17" s="203"/>
      <c r="B17" s="205"/>
      <c r="C17" s="206"/>
      <c r="D17" s="206"/>
    </row>
    <row r="20" spans="1:7">
      <c r="A20" s="471"/>
      <c r="B20" s="471"/>
      <c r="C20" s="471"/>
      <c r="D20" s="471"/>
      <c r="E20" s="471"/>
      <c r="F20" s="471"/>
      <c r="G20" s="471"/>
    </row>
  </sheetData>
  <mergeCells count="2">
    <mergeCell ref="B8:C8"/>
    <mergeCell ref="A20:G20"/>
  </mergeCells>
  <hyperlinks>
    <hyperlink ref="C1" location="ER!A1" display="ER" xr:uid="{00000000-0004-0000-2300-000000000000}"/>
  </hyperlinks>
  <pageMargins left="0.7" right="0.7" top="0.75" bottom="0.75" header="0.3" footer="0.3"/>
  <pageSetup paperSize="9" orientation="portrait" r:id="rId1"/>
  <customProperties>
    <customPr name="OrphanNamesChecked" r:id="rId2"/>
  </customProperties>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G20"/>
  <sheetViews>
    <sheetView workbookViewId="0">
      <selection activeCell="C1" sqref="C1"/>
    </sheetView>
  </sheetViews>
  <sheetFormatPr baseColWidth="10" defaultColWidth="10.85546875" defaultRowHeight="15"/>
  <cols>
    <col min="1" max="1" width="38" style="133" customWidth="1"/>
    <col min="2" max="2" width="18.42578125" style="133" customWidth="1"/>
    <col min="3" max="3" width="17.7109375" style="133" customWidth="1"/>
    <col min="4" max="4" width="11.42578125" style="133"/>
  </cols>
  <sheetData>
    <row r="1" spans="1:4" ht="17.25" customHeight="1">
      <c r="C1" s="159" t="s">
        <v>6</v>
      </c>
    </row>
    <row r="2" spans="1:4" ht="17.25" customHeight="1"/>
    <row r="3" spans="1:4" ht="17.25" customHeight="1"/>
    <row r="4" spans="1:4" ht="17.25" customHeight="1"/>
    <row r="5" spans="1:4" ht="17.25" customHeight="1"/>
    <row r="6" spans="1:4">
      <c r="A6" s="254" t="s">
        <v>454</v>
      </c>
      <c r="B6" s="254"/>
      <c r="C6" s="254"/>
      <c r="D6" s="203"/>
    </row>
    <row r="7" spans="1:4">
      <c r="A7" s="561"/>
      <c r="B7" s="561"/>
      <c r="C7" s="206"/>
      <c r="D7" s="203"/>
    </row>
    <row r="8" spans="1:4">
      <c r="A8" s="203"/>
      <c r="B8" s="560"/>
      <c r="C8" s="560"/>
      <c r="D8" s="203"/>
    </row>
    <row r="9" spans="1:4">
      <c r="A9" s="203"/>
      <c r="D9" s="203"/>
    </row>
    <row r="10" spans="1:4">
      <c r="A10" s="207" t="s">
        <v>303</v>
      </c>
      <c r="B10" s="426">
        <v>2025</v>
      </c>
      <c r="C10" s="426">
        <v>2024</v>
      </c>
      <c r="D10" s="203"/>
    </row>
    <row r="11" spans="1:4">
      <c r="A11" s="207"/>
      <c r="B11" s="427" t="s">
        <v>159</v>
      </c>
      <c r="C11" s="427" t="s">
        <v>159</v>
      </c>
      <c r="D11" s="203"/>
    </row>
    <row r="12" spans="1:4">
      <c r="A12" s="353" t="s">
        <v>448</v>
      </c>
      <c r="B12" s="353">
        <v>0</v>
      </c>
      <c r="C12" s="353">
        <v>0</v>
      </c>
      <c r="D12" s="203"/>
    </row>
    <row r="13" spans="1:4">
      <c r="A13" s="353"/>
      <c r="B13" s="353"/>
      <c r="C13" s="353"/>
      <c r="D13" s="203"/>
    </row>
    <row r="14" spans="1:4">
      <c r="A14" s="353"/>
      <c r="B14" s="353"/>
      <c r="C14" s="353"/>
      <c r="D14" s="203"/>
    </row>
    <row r="15" spans="1:4">
      <c r="A15" s="353"/>
      <c r="B15" s="359"/>
      <c r="C15" s="353"/>
      <c r="D15" s="203"/>
    </row>
    <row r="16" spans="1:4" ht="15.75" thickBot="1">
      <c r="A16" s="207" t="s">
        <v>57</v>
      </c>
      <c r="B16" s="360">
        <f>SUM(B12:B15)</f>
        <v>0</v>
      </c>
      <c r="C16" s="360">
        <f>SUM(C12:C15)</f>
        <v>0</v>
      </c>
      <c r="D16" s="203"/>
    </row>
    <row r="17" spans="1:7" s="133" customFormat="1" ht="15.75" thickTop="1">
      <c r="A17" s="203"/>
      <c r="B17" s="205"/>
      <c r="C17" s="206"/>
      <c r="D17" s="203"/>
    </row>
    <row r="20" spans="1:7">
      <c r="A20" s="471"/>
      <c r="B20" s="471"/>
      <c r="C20" s="471"/>
      <c r="D20" s="471"/>
      <c r="E20" s="471"/>
      <c r="F20" s="471"/>
      <c r="G20" s="471"/>
    </row>
  </sheetData>
  <mergeCells count="3">
    <mergeCell ref="A7:B7"/>
    <mergeCell ref="B8:C8"/>
    <mergeCell ref="A20:G20"/>
  </mergeCells>
  <hyperlinks>
    <hyperlink ref="C1" location="ER!A1" display="ER" xr:uid="{00000000-0004-0000-2400-000000000000}"/>
  </hyperlinks>
  <pageMargins left="0.7" right="0.7" top="0.75" bottom="0.75" header="0.3" footer="0.3"/>
  <pageSetup paperSize="9" orientation="portrait" r:id="rId1"/>
  <customProperties>
    <customPr name="OrphanNamesChecked" r:id="rId2"/>
  </customProperties>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C20"/>
  <sheetViews>
    <sheetView showGridLines="0" workbookViewId="0">
      <selection activeCell="A6" sqref="A6"/>
    </sheetView>
  </sheetViews>
  <sheetFormatPr baseColWidth="10" defaultColWidth="11.5703125" defaultRowHeight="15"/>
  <cols>
    <col min="1" max="1" width="37.42578125" style="133" customWidth="1"/>
    <col min="2" max="3" width="22.5703125" style="133" customWidth="1"/>
  </cols>
  <sheetData>
    <row r="1" spans="1:3" ht="16.5" customHeight="1">
      <c r="A1" s="234"/>
      <c r="C1" s="159" t="s">
        <v>6</v>
      </c>
    </row>
    <row r="2" spans="1:3" ht="16.5" customHeight="1">
      <c r="A2" s="234"/>
      <c r="C2" s="159"/>
    </row>
    <row r="3" spans="1:3" ht="16.5" customHeight="1">
      <c r="A3" s="234"/>
      <c r="C3" s="159"/>
    </row>
    <row r="4" spans="1:3" ht="16.5" customHeight="1">
      <c r="A4" s="234"/>
      <c r="C4" s="159"/>
    </row>
    <row r="5" spans="1:3" ht="16.5" customHeight="1"/>
    <row r="6" spans="1:3">
      <c r="A6" s="261" t="s">
        <v>455</v>
      </c>
      <c r="B6" s="261"/>
      <c r="C6" s="261"/>
    </row>
    <row r="7" spans="1:3">
      <c r="A7" s="204"/>
      <c r="B7" s="205"/>
      <c r="C7" s="206"/>
    </row>
    <row r="8" spans="1:3">
      <c r="A8" s="203"/>
      <c r="B8" s="325" t="s">
        <v>122</v>
      </c>
      <c r="C8" s="424" t="s">
        <v>122</v>
      </c>
    </row>
    <row r="9" spans="1:3" ht="15.75">
      <c r="B9" s="425">
        <v>2025</v>
      </c>
      <c r="C9" s="425">
        <v>2024</v>
      </c>
    </row>
    <row r="10" spans="1:3">
      <c r="A10" s="207"/>
      <c r="B10" s="423" t="s">
        <v>123</v>
      </c>
      <c r="C10" s="423" t="s">
        <v>123</v>
      </c>
    </row>
    <row r="11" spans="1:3">
      <c r="A11" s="180" t="s">
        <v>207</v>
      </c>
      <c r="B11" s="200">
        <v>91862000477</v>
      </c>
      <c r="C11" s="200">
        <v>77398744618</v>
      </c>
    </row>
    <row r="12" spans="1:3" ht="15.75" thickBot="1">
      <c r="A12" s="175" t="s">
        <v>210</v>
      </c>
      <c r="B12" s="210">
        <v>3206831437</v>
      </c>
      <c r="C12" s="210">
        <v>1239874778</v>
      </c>
    </row>
    <row r="13" spans="1:3">
      <c r="A13" s="180" t="s">
        <v>209</v>
      </c>
      <c r="B13" s="209">
        <f>+B11+B12</f>
        <v>95068831914</v>
      </c>
      <c r="C13" s="209">
        <f>+C11+C12</f>
        <v>78638619396</v>
      </c>
    </row>
    <row r="14" spans="1:3" ht="15.75" thickBot="1">
      <c r="A14" s="175" t="s">
        <v>208</v>
      </c>
      <c r="B14" s="208">
        <v>0.1</v>
      </c>
      <c r="C14" s="208">
        <v>0.1</v>
      </c>
    </row>
    <row r="15" spans="1:3" ht="15.75" thickBot="1">
      <c r="A15" s="180" t="s">
        <v>7</v>
      </c>
      <c r="B15" s="211">
        <f>+B13*B14</f>
        <v>9506883191.3999996</v>
      </c>
      <c r="C15" s="211">
        <f>+C13*C14</f>
        <v>7863861939.6000004</v>
      </c>
    </row>
    <row r="16" spans="1:3" ht="15.75" thickTop="1"/>
    <row r="17" spans="1:3">
      <c r="A17" s="469"/>
      <c r="B17" s="469"/>
      <c r="C17" s="469"/>
    </row>
    <row r="18" spans="1:3">
      <c r="A18" s="470"/>
      <c r="B18" s="470"/>
      <c r="C18" s="470"/>
    </row>
    <row r="19" spans="1:3">
      <c r="A19" s="471"/>
      <c r="B19" s="471"/>
      <c r="C19" s="471"/>
    </row>
    <row r="20" spans="1:3">
      <c r="A20" s="442"/>
      <c r="B20" s="442"/>
      <c r="C20" s="442"/>
    </row>
  </sheetData>
  <mergeCells count="3">
    <mergeCell ref="A17:C17"/>
    <mergeCell ref="A18:C18"/>
    <mergeCell ref="A19:C19"/>
  </mergeCells>
  <hyperlinks>
    <hyperlink ref="C1" location="ER!A1" display="ER" xr:uid="{00000000-0004-0000-2500-000000000000}"/>
  </hyperlinks>
  <pageMargins left="0.7" right="0.7" top="0.75" bottom="0.75" header="0.3" footer="0.3"/>
  <pageSetup paperSize="9" orientation="portrait" r:id="rId1"/>
  <customProperties>
    <customPr name="OrphanNamesChecked" r:id="rId2"/>
  </customPropertie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G18"/>
  <sheetViews>
    <sheetView workbookViewId="0"/>
  </sheetViews>
  <sheetFormatPr baseColWidth="10" defaultColWidth="10.85546875" defaultRowHeight="15"/>
  <cols>
    <col min="1" max="1" width="29" style="133" customWidth="1"/>
    <col min="2" max="3" width="19.5703125" style="133" customWidth="1"/>
    <col min="4" max="4" width="11.42578125" style="133"/>
  </cols>
  <sheetData>
    <row r="1" spans="1:4" ht="17.25" customHeight="1">
      <c r="C1" s="159" t="s">
        <v>6</v>
      </c>
    </row>
    <row r="2" spans="1:4" ht="17.25" customHeight="1"/>
    <row r="3" spans="1:4" ht="17.25" customHeight="1"/>
    <row r="4" spans="1:4" ht="17.25" customHeight="1"/>
    <row r="5" spans="1:4" ht="17.25" customHeight="1"/>
    <row r="6" spans="1:4" s="133" customFormat="1">
      <c r="A6" s="254" t="s">
        <v>456</v>
      </c>
      <c r="B6" s="254"/>
      <c r="C6" s="254"/>
      <c r="D6" s="203"/>
    </row>
    <row r="7" spans="1:4" s="133" customFormat="1">
      <c r="A7" s="562"/>
      <c r="B7" s="562"/>
      <c r="C7" s="206"/>
      <c r="D7" s="203"/>
    </row>
    <row r="8" spans="1:4" s="133" customFormat="1">
      <c r="A8" s="203"/>
      <c r="D8" s="203"/>
    </row>
    <row r="9" spans="1:4" s="133" customFormat="1">
      <c r="B9" s="426">
        <v>2025</v>
      </c>
      <c r="C9" s="426">
        <v>2024</v>
      </c>
      <c r="D9" s="203"/>
    </row>
    <row r="10" spans="1:4" s="133" customFormat="1">
      <c r="B10" s="427" t="s">
        <v>159</v>
      </c>
      <c r="C10" s="427" t="s">
        <v>159</v>
      </c>
      <c r="D10" s="203"/>
    </row>
    <row r="11" spans="1:4" s="133" customFormat="1">
      <c r="A11" s="357" t="s">
        <v>457</v>
      </c>
      <c r="B11" s="162">
        <v>0</v>
      </c>
      <c r="C11" s="162">
        <v>0</v>
      </c>
      <c r="D11" s="203"/>
    </row>
    <row r="12" spans="1:4" s="133" customFormat="1">
      <c r="A12" s="358" t="s">
        <v>458</v>
      </c>
      <c r="B12" s="353"/>
      <c r="C12" s="353"/>
      <c r="D12" s="203"/>
    </row>
    <row r="13" spans="1:4" s="133" customFormat="1">
      <c r="A13" s="353"/>
      <c r="B13" s="359"/>
      <c r="C13" s="353"/>
      <c r="D13" s="203"/>
    </row>
    <row r="14" spans="1:4" s="133" customFormat="1">
      <c r="A14" s="353"/>
      <c r="B14" s="359"/>
      <c r="C14" s="353"/>
      <c r="D14" s="203"/>
    </row>
    <row r="15" spans="1:4" s="133" customFormat="1" ht="15.75" thickBot="1">
      <c r="A15" s="203" t="s">
        <v>57</v>
      </c>
      <c r="B15" s="356">
        <f>SUM($B11:B14)</f>
        <v>0</v>
      </c>
      <c r="C15" s="356">
        <f>SUM($C11:C14)</f>
        <v>0</v>
      </c>
      <c r="D15" s="203"/>
    </row>
    <row r="16" spans="1:4" s="133" customFormat="1" ht="15.75" thickTop="1">
      <c r="A16" s="203"/>
      <c r="B16" s="205"/>
      <c r="C16" s="206"/>
      <c r="D16" s="203"/>
    </row>
    <row r="18" spans="1:7">
      <c r="A18" s="471"/>
      <c r="B18" s="471"/>
      <c r="C18" s="471"/>
      <c r="D18" s="471"/>
      <c r="E18" s="471"/>
      <c r="F18" s="471"/>
      <c r="G18" s="471"/>
    </row>
  </sheetData>
  <mergeCells count="2">
    <mergeCell ref="A7:B7"/>
    <mergeCell ref="A18:G18"/>
  </mergeCells>
  <hyperlinks>
    <hyperlink ref="C1" location="ER!A1" display="ER" xr:uid="{00000000-0004-0000-2600-000000000000}"/>
  </hyperlinks>
  <pageMargins left="0.7" right="0.7" top="0.75" bottom="0.75" header="0.3" footer="0.3"/>
  <pageSetup paperSize="9" orientation="portrait" r:id="rId1"/>
  <customProperties>
    <customPr name="OrphanNamesChecked" r:id="rId2"/>
  </customPropertie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G19"/>
  <sheetViews>
    <sheetView workbookViewId="0">
      <selection activeCell="C1" sqref="C1"/>
    </sheetView>
  </sheetViews>
  <sheetFormatPr baseColWidth="10" defaultColWidth="10.85546875" defaultRowHeight="15"/>
  <cols>
    <col min="1" max="1" width="51.28515625" style="133" customWidth="1"/>
    <col min="2" max="2" width="18.28515625" style="133" customWidth="1"/>
    <col min="3" max="3" width="17.5703125" style="133" customWidth="1"/>
  </cols>
  <sheetData>
    <row r="1" spans="1:3" ht="17.25" customHeight="1">
      <c r="C1" s="134" t="s">
        <v>6</v>
      </c>
    </row>
    <row r="2" spans="1:3" ht="17.25" customHeight="1"/>
    <row r="3" spans="1:3" ht="17.25" customHeight="1"/>
    <row r="4" spans="1:3" ht="17.25" customHeight="1"/>
    <row r="5" spans="1:3" ht="17.25" customHeight="1"/>
    <row r="6" spans="1:3" s="133" customFormat="1">
      <c r="A6" s="254" t="s">
        <v>459</v>
      </c>
      <c r="B6" s="254"/>
      <c r="C6" s="254"/>
    </row>
    <row r="7" spans="1:3" s="133" customFormat="1">
      <c r="A7" s="562"/>
      <c r="B7" s="562"/>
      <c r="C7" s="206"/>
    </row>
    <row r="8" spans="1:3" s="133" customFormat="1">
      <c r="A8" s="203"/>
    </row>
    <row r="9" spans="1:3" s="133" customFormat="1" ht="25.5">
      <c r="A9" s="344" t="s">
        <v>308</v>
      </c>
      <c r="B9" s="426">
        <v>2025</v>
      </c>
      <c r="C9" s="426">
        <v>2024</v>
      </c>
    </row>
    <row r="10" spans="1:3" s="133" customFormat="1">
      <c r="B10" s="427" t="s">
        <v>159</v>
      </c>
      <c r="C10" s="427" t="s">
        <v>159</v>
      </c>
    </row>
    <row r="11" spans="1:3" s="133" customFormat="1">
      <c r="A11" s="353" t="s">
        <v>460</v>
      </c>
      <c r="B11" s="353"/>
      <c r="C11" s="353"/>
    </row>
    <row r="12" spans="1:3" s="133" customFormat="1">
      <c r="A12" s="353" t="s">
        <v>40</v>
      </c>
      <c r="B12" s="353"/>
      <c r="C12" s="353"/>
    </row>
    <row r="13" spans="1:3" s="133" customFormat="1">
      <c r="A13" s="354" t="s">
        <v>461</v>
      </c>
      <c r="B13" s="353"/>
      <c r="C13" s="353"/>
    </row>
    <row r="14" spans="1:3" s="133" customFormat="1" ht="15.75" thickBot="1">
      <c r="A14" s="353" t="s">
        <v>57</v>
      </c>
      <c r="B14" s="355">
        <f>SUM($B10:B13)</f>
        <v>0</v>
      </c>
      <c r="C14" s="355">
        <f>SUM($C10:C13)</f>
        <v>0</v>
      </c>
    </row>
    <row r="15" spans="1:3" s="133" customFormat="1" ht="15.75" thickTop="1">
      <c r="A15" s="203"/>
      <c r="B15" s="205"/>
      <c r="C15" s="206"/>
    </row>
    <row r="19" spans="1:7">
      <c r="A19" s="471"/>
      <c r="B19" s="471"/>
      <c r="C19" s="471"/>
      <c r="D19" s="471"/>
      <c r="E19" s="471"/>
      <c r="F19" s="471"/>
      <c r="G19" s="471"/>
    </row>
  </sheetData>
  <mergeCells count="2">
    <mergeCell ref="A7:B7"/>
    <mergeCell ref="A19:G19"/>
  </mergeCells>
  <hyperlinks>
    <hyperlink ref="C1" location="ER!A1" display="ER" xr:uid="{00000000-0004-0000-2700-000000000000}"/>
  </hyperlinks>
  <pageMargins left="0.7" right="0.7" top="0.75" bottom="0.75" header="0.3" footer="0.3"/>
  <pageSetup paperSize="9" orientation="portrait" r:id="rId1"/>
  <customProperties>
    <customPr name="OrphanNamesChecked" r:id="rId2"/>
  </customProperties>
  <drawing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G17"/>
  <sheetViews>
    <sheetView workbookViewId="0">
      <selection activeCell="E1" sqref="E1"/>
    </sheetView>
  </sheetViews>
  <sheetFormatPr baseColWidth="10" defaultColWidth="12.7109375" defaultRowHeight="15"/>
  <cols>
    <col min="1" max="1" width="46.7109375" style="133" customWidth="1"/>
    <col min="2" max="3" width="15" style="133" customWidth="1"/>
    <col min="4" max="154" width="11.42578125" customWidth="1"/>
    <col min="155" max="155" width="42.28515625" customWidth="1"/>
    <col min="156" max="156" width="13.7109375" bestFit="1" customWidth="1"/>
  </cols>
  <sheetData>
    <row r="1" spans="1:5" ht="17.25" customHeight="1">
      <c r="E1" s="134" t="s">
        <v>6</v>
      </c>
    </row>
    <row r="2" spans="1:5" s="133" customFormat="1" ht="17.25" customHeight="1">
      <c r="C2" s="225"/>
    </row>
    <row r="3" spans="1:5" s="133" customFormat="1" ht="17.25" customHeight="1">
      <c r="C3" s="225"/>
    </row>
    <row r="4" spans="1:5" s="133" customFormat="1" ht="17.25" customHeight="1">
      <c r="C4" s="225"/>
    </row>
    <row r="5" spans="1:5" ht="17.25" customHeight="1"/>
    <row r="6" spans="1:5" s="133" customFormat="1">
      <c r="A6" s="253" t="s">
        <v>503</v>
      </c>
      <c r="B6" s="253"/>
      <c r="C6" s="253"/>
    </row>
    <row r="7" spans="1:5" s="133" customFormat="1" ht="57.75" customHeight="1">
      <c r="A7" s="563" t="s">
        <v>604</v>
      </c>
      <c r="B7" s="563"/>
      <c r="C7" s="563"/>
    </row>
    <row r="8" spans="1:5" s="133" customFormat="1" ht="15" customHeight="1">
      <c r="B8" s="346"/>
    </row>
    <row r="9" spans="1:5" s="133" customFormat="1" ht="15" customHeight="1">
      <c r="B9" s="264">
        <v>2025</v>
      </c>
      <c r="C9" s="264">
        <v>2024</v>
      </c>
    </row>
    <row r="10" spans="1:5" s="133" customFormat="1" ht="15" customHeight="1">
      <c r="A10" s="348" t="s">
        <v>462</v>
      </c>
      <c r="B10" s="349">
        <f>+'Nota 20 '!B31</f>
        <v>49600</v>
      </c>
      <c r="C10" s="349">
        <f>+'Nota 20 '!B20</f>
        <v>36400</v>
      </c>
    </row>
    <row r="11" spans="1:5" s="133" customFormat="1" ht="15" customHeight="1">
      <c r="A11" s="156" t="s">
        <v>463</v>
      </c>
      <c r="B11" s="350">
        <f>+BG!F51</f>
        <v>82355117286</v>
      </c>
      <c r="C11" s="350">
        <f>+BG!G51</f>
        <v>69534882678</v>
      </c>
    </row>
    <row r="12" spans="1:5" s="133" customFormat="1" ht="15" customHeight="1" thickBot="1">
      <c r="A12" s="351" t="s">
        <v>464</v>
      </c>
      <c r="B12" s="352">
        <f>IFERROR(B11/B10,0)</f>
        <v>1660385.4291532259</v>
      </c>
      <c r="C12" s="352">
        <f>IFERROR(C11/C10,0)</f>
        <v>1910298.9746703296</v>
      </c>
    </row>
    <row r="13" spans="1:5" s="133" customFormat="1" ht="15" customHeight="1" thickTop="1"/>
    <row r="14" spans="1:5" s="133" customFormat="1" ht="15" customHeight="1">
      <c r="A14" s="347"/>
      <c r="B14" s="347"/>
      <c r="C14" s="347"/>
    </row>
    <row r="15" spans="1:5" s="133" customFormat="1" ht="15" customHeight="1"/>
    <row r="17" spans="1:7">
      <c r="A17" s="471"/>
      <c r="B17" s="471"/>
      <c r="C17" s="471"/>
      <c r="D17" s="471"/>
      <c r="E17" s="471"/>
      <c r="F17" s="471"/>
      <c r="G17" s="471"/>
    </row>
  </sheetData>
  <mergeCells count="2">
    <mergeCell ref="A7:C7"/>
    <mergeCell ref="A17:G17"/>
  </mergeCells>
  <hyperlinks>
    <hyperlink ref="E1" location="ER!A1" display="ER" xr:uid="{97DBCE6A-A15C-4D22-BA92-841AF5F66409}"/>
  </hyperlinks>
  <pageMargins left="0.7" right="0.7" top="0.75" bottom="0.75" header="0.3" footer="0.3"/>
  <pageSetup paperSize="9" orientation="portrait" r:id="rId1"/>
  <customProperties>
    <customPr name="OrphanNamesChecked" r:id="rId2"/>
  </customProperties>
  <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G21"/>
  <sheetViews>
    <sheetView showGridLines="0" workbookViewId="0">
      <selection activeCell="A6" sqref="A6:F6"/>
    </sheetView>
  </sheetViews>
  <sheetFormatPr baseColWidth="10" defaultColWidth="11.5703125" defaultRowHeight="15"/>
  <cols>
    <col min="1" max="1" width="21" style="133" customWidth="1"/>
    <col min="2" max="3" width="21.42578125" style="133" customWidth="1"/>
    <col min="4" max="4" width="21.28515625" style="133" customWidth="1"/>
    <col min="5" max="5" width="25" style="133" customWidth="1"/>
  </cols>
  <sheetData>
    <row r="1" spans="1:6" ht="16.5" customHeight="1">
      <c r="A1" s="234"/>
      <c r="F1" s="159"/>
    </row>
    <row r="2" spans="1:6" ht="16.5" customHeight="1">
      <c r="A2" s="234"/>
      <c r="F2" s="159"/>
    </row>
    <row r="3" spans="1:6" ht="16.5" customHeight="1">
      <c r="A3" s="234"/>
      <c r="F3" s="159"/>
    </row>
    <row r="4" spans="1:6" ht="16.5" customHeight="1">
      <c r="A4" s="234"/>
      <c r="F4" s="159"/>
    </row>
    <row r="5" spans="1:6" ht="16.5" customHeight="1">
      <c r="C5" s="225"/>
    </row>
    <row r="6" spans="1:6">
      <c r="A6" s="539" t="s">
        <v>465</v>
      </c>
      <c r="B6" s="539"/>
      <c r="C6" s="539"/>
      <c r="D6" s="539"/>
      <c r="E6" s="539"/>
      <c r="F6" s="539"/>
    </row>
    <row r="8" spans="1:6">
      <c r="A8" s="227" t="s">
        <v>223</v>
      </c>
      <c r="B8"/>
      <c r="C8"/>
      <c r="D8"/>
      <c r="E8"/>
    </row>
    <row r="9" spans="1:6">
      <c r="A9" s="226"/>
      <c r="B9"/>
      <c r="C9"/>
      <c r="D9"/>
      <c r="E9"/>
    </row>
    <row r="10" spans="1:6" ht="15.75" thickBot="1">
      <c r="A10" s="564" t="s">
        <v>605</v>
      </c>
      <c r="B10" s="564"/>
      <c r="C10"/>
      <c r="D10"/>
      <c r="E10"/>
    </row>
    <row r="11" spans="1:6" ht="15.75" thickBot="1">
      <c r="A11" s="228" t="s">
        <v>224</v>
      </c>
      <c r="B11" s="229" t="s">
        <v>225</v>
      </c>
      <c r="C11" s="229" t="s">
        <v>226</v>
      </c>
      <c r="D11" s="229" t="s">
        <v>227</v>
      </c>
      <c r="E11" s="229" t="s">
        <v>228</v>
      </c>
      <c r="F11" s="229" t="s">
        <v>229</v>
      </c>
    </row>
    <row r="12" spans="1:6" ht="45.75" thickBot="1">
      <c r="A12" s="230" t="s">
        <v>219</v>
      </c>
      <c r="B12" s="231" t="s">
        <v>230</v>
      </c>
      <c r="C12" s="231" t="s">
        <v>231</v>
      </c>
      <c r="D12" s="231" t="s">
        <v>232</v>
      </c>
      <c r="E12" s="232">
        <v>15000000</v>
      </c>
      <c r="F12" s="231" t="s">
        <v>163</v>
      </c>
    </row>
    <row r="14" spans="1:6" ht="15.75" thickBot="1">
      <c r="A14" s="564" t="s">
        <v>529</v>
      </c>
      <c r="B14" s="564"/>
      <c r="C14"/>
      <c r="D14"/>
      <c r="E14"/>
    </row>
    <row r="15" spans="1:6" ht="15.75" thickBot="1">
      <c r="A15" s="228" t="s">
        <v>224</v>
      </c>
      <c r="B15" s="229" t="s">
        <v>225</v>
      </c>
      <c r="C15" s="229" t="s">
        <v>226</v>
      </c>
      <c r="D15" s="229" t="s">
        <v>227</v>
      </c>
      <c r="E15" s="229" t="s">
        <v>228</v>
      </c>
      <c r="F15" s="229" t="s">
        <v>229</v>
      </c>
    </row>
    <row r="16" spans="1:6" ht="45.75" thickBot="1">
      <c r="A16" s="230" t="s">
        <v>219</v>
      </c>
      <c r="B16" s="231" t="s">
        <v>230</v>
      </c>
      <c r="C16" s="231" t="s">
        <v>231</v>
      </c>
      <c r="D16" s="231" t="s">
        <v>232</v>
      </c>
      <c r="E16" s="232">
        <v>15000000</v>
      </c>
      <c r="F16" s="231" t="s">
        <v>163</v>
      </c>
    </row>
    <row r="18" spans="1:7">
      <c r="A18" s="469"/>
      <c r="B18" s="469"/>
      <c r="C18" s="469"/>
      <c r="D18" s="469"/>
      <c r="E18" s="469"/>
      <c r="F18" s="469"/>
    </row>
    <row r="19" spans="1:7">
      <c r="A19" s="470"/>
      <c r="B19" s="470"/>
      <c r="C19" s="470"/>
      <c r="D19" s="470"/>
      <c r="E19" s="470"/>
      <c r="F19" s="470"/>
    </row>
    <row r="20" spans="1:7">
      <c r="A20" s="471"/>
      <c r="B20" s="471"/>
      <c r="C20" s="471"/>
      <c r="D20" s="471"/>
      <c r="E20" s="471"/>
      <c r="F20" s="471"/>
    </row>
    <row r="21" spans="1:7">
      <c r="A21" s="471"/>
      <c r="B21" s="471"/>
      <c r="C21" s="471"/>
      <c r="D21" s="471"/>
      <c r="E21" s="471"/>
      <c r="F21" s="471"/>
      <c r="G21" s="471"/>
    </row>
  </sheetData>
  <mergeCells count="7">
    <mergeCell ref="A21:G21"/>
    <mergeCell ref="A20:F20"/>
    <mergeCell ref="A6:F6"/>
    <mergeCell ref="A10:B10"/>
    <mergeCell ref="A14:B14"/>
    <mergeCell ref="A18:F18"/>
    <mergeCell ref="A19:F19"/>
  </mergeCells>
  <printOptions horizontalCentered="1"/>
  <pageMargins left="0.70866141732283472" right="0.70866141732283472" top="0.74803149606299213" bottom="0.74803149606299213" header="0.31496062992125984" footer="0.31496062992125984"/>
  <pageSetup paperSize="9" orientation="landscape" r:id="rId1"/>
  <customProperties>
    <customPr name="OrphanNamesChecked" r:id="rId2"/>
  </customProperties>
  <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5"/>
  <dimension ref="A1:G14"/>
  <sheetViews>
    <sheetView showGridLines="0" workbookViewId="0">
      <selection activeCell="A6" sqref="A6:F6"/>
    </sheetView>
  </sheetViews>
  <sheetFormatPr baseColWidth="10" defaultColWidth="11.42578125" defaultRowHeight="15"/>
  <cols>
    <col min="1" max="1" width="21" style="133" customWidth="1"/>
    <col min="2" max="3" width="21.42578125" style="133" customWidth="1"/>
    <col min="4" max="4" width="21.28515625" style="133" customWidth="1"/>
    <col min="5" max="5" width="25" style="133" customWidth="1"/>
  </cols>
  <sheetData>
    <row r="1" spans="1:7" ht="16.5" customHeight="1">
      <c r="A1" s="234"/>
      <c r="F1" s="159"/>
    </row>
    <row r="2" spans="1:7" ht="16.5" customHeight="1">
      <c r="A2" s="234"/>
      <c r="F2" s="159"/>
    </row>
    <row r="3" spans="1:7" ht="16.5" customHeight="1">
      <c r="A3" s="234"/>
      <c r="F3" s="159"/>
    </row>
    <row r="4" spans="1:7" ht="16.5" customHeight="1">
      <c r="A4" s="234"/>
      <c r="F4" s="159"/>
    </row>
    <row r="5" spans="1:7" ht="16.5" customHeight="1">
      <c r="C5" s="225"/>
    </row>
    <row r="6" spans="1:7">
      <c r="A6" s="539" t="s">
        <v>466</v>
      </c>
      <c r="B6" s="539"/>
      <c r="C6" s="539"/>
      <c r="D6" s="539"/>
      <c r="E6" s="539"/>
      <c r="F6" s="539"/>
    </row>
    <row r="8" spans="1:7" ht="39.75" customHeight="1">
      <c r="A8" s="565" t="s">
        <v>606</v>
      </c>
      <c r="B8" s="565"/>
      <c r="C8" s="565"/>
      <c r="D8" s="565"/>
      <c r="E8" s="565"/>
      <c r="F8" s="565"/>
    </row>
    <row r="9" spans="1:7">
      <c r="A9" s="226"/>
      <c r="B9"/>
      <c r="C9"/>
      <c r="D9"/>
      <c r="E9"/>
    </row>
    <row r="10" spans="1:7">
      <c r="A10" s="469"/>
      <c r="B10" s="469"/>
      <c r="C10" s="469"/>
      <c r="D10" s="469"/>
      <c r="E10" s="469"/>
      <c r="F10" s="469"/>
    </row>
    <row r="11" spans="1:7">
      <c r="A11" s="470"/>
      <c r="B11" s="470"/>
      <c r="C11" s="470"/>
      <c r="D11" s="470"/>
      <c r="E11" s="470"/>
      <c r="F11" s="470"/>
    </row>
    <row r="12" spans="1:7">
      <c r="A12" s="471"/>
      <c r="B12" s="471"/>
      <c r="C12" s="471"/>
      <c r="D12" s="471"/>
      <c r="E12" s="471"/>
      <c r="F12" s="471"/>
    </row>
    <row r="14" spans="1:7">
      <c r="A14" s="471"/>
      <c r="B14" s="471"/>
      <c r="C14" s="471"/>
      <c r="D14" s="471"/>
      <c r="E14" s="471"/>
      <c r="F14" s="471"/>
      <c r="G14" s="471"/>
    </row>
  </sheetData>
  <mergeCells count="6">
    <mergeCell ref="A14:G14"/>
    <mergeCell ref="A6:F6"/>
    <mergeCell ref="A8:F8"/>
    <mergeCell ref="A10:F10"/>
    <mergeCell ref="A11:F11"/>
    <mergeCell ref="A12:F12"/>
  </mergeCells>
  <printOptions horizontalCentered="1"/>
  <pageMargins left="0.70866141732283472" right="0.70866141732283472" top="0.74803149606299213" bottom="0.74803149606299213" header="0.31496062992125984" footer="0.31496062992125984"/>
  <pageSetup paperSize="9" orientation="landscape" r:id="rId1"/>
  <customProperties>
    <customPr name="OrphanNamesChecked" r:id="rId2"/>
  </customProperties>
  <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K32"/>
  <sheetViews>
    <sheetView workbookViewId="0">
      <selection activeCell="A6" sqref="A6:G6"/>
    </sheetView>
  </sheetViews>
  <sheetFormatPr baseColWidth="10" defaultColWidth="10.85546875" defaultRowHeight="15"/>
  <cols>
    <col min="1" max="1" width="47.7109375" style="133" customWidth="1"/>
    <col min="2" max="2" width="22.5703125" style="133" customWidth="1"/>
    <col min="3" max="3" width="26.28515625" style="133" customWidth="1"/>
    <col min="4" max="11" width="11.42578125" style="133"/>
  </cols>
  <sheetData>
    <row r="1" spans="1:7" ht="17.25" customHeight="1">
      <c r="G1" s="336" t="s">
        <v>0</v>
      </c>
    </row>
    <row r="2" spans="1:7" ht="17.25" customHeight="1"/>
    <row r="3" spans="1:7" ht="17.25" customHeight="1"/>
    <row r="4" spans="1:7" ht="17.25" customHeight="1"/>
    <row r="5" spans="1:7" ht="17.25" customHeight="1"/>
    <row r="6" spans="1:7">
      <c r="A6" s="566" t="s">
        <v>481</v>
      </c>
      <c r="B6" s="566"/>
      <c r="C6" s="566"/>
      <c r="D6" s="566"/>
      <c r="E6" s="566"/>
      <c r="F6" s="566"/>
      <c r="G6" s="566"/>
    </row>
    <row r="7" spans="1:7">
      <c r="A7" s="387" t="s">
        <v>388</v>
      </c>
    </row>
    <row r="8" spans="1:7" ht="15.75">
      <c r="A8" s="567" t="s">
        <v>607</v>
      </c>
      <c r="B8" s="567"/>
      <c r="C8" s="567"/>
      <c r="D8" s="567"/>
      <c r="E8" s="567"/>
      <c r="F8" s="567"/>
      <c r="G8" s="567"/>
    </row>
    <row r="9" spans="1:7" ht="55.5" customHeight="1">
      <c r="A9" s="568" t="s">
        <v>467</v>
      </c>
      <c r="B9" s="568"/>
      <c r="C9" s="568"/>
      <c r="D9" s="568"/>
      <c r="E9" s="568"/>
      <c r="F9" s="568"/>
      <c r="G9" s="568"/>
    </row>
    <row r="10" spans="1:7" ht="15.75">
      <c r="A10" s="388"/>
    </row>
    <row r="11" spans="1:7" s="133" customFormat="1" ht="21.75" customHeight="1">
      <c r="A11" s="569" t="s">
        <v>468</v>
      </c>
      <c r="B11" s="569"/>
      <c r="C11" s="569"/>
      <c r="D11" s="569"/>
      <c r="E11" s="569"/>
      <c r="F11" s="569"/>
      <c r="G11" s="569"/>
    </row>
    <row r="13" spans="1:7" ht="15" customHeight="1">
      <c r="A13" s="389"/>
      <c r="B13" s="264">
        <v>2025</v>
      </c>
      <c r="C13" s="264">
        <v>2024</v>
      </c>
    </row>
    <row r="14" spans="1:7" ht="15.75">
      <c r="A14" s="389" t="s">
        <v>469</v>
      </c>
      <c r="B14" s="390">
        <v>0</v>
      </c>
      <c r="C14" s="390">
        <v>0</v>
      </c>
    </row>
    <row r="15" spans="1:7" ht="15.75">
      <c r="A15" s="389" t="s">
        <v>470</v>
      </c>
      <c r="B15" s="390">
        <v>0</v>
      </c>
      <c r="C15" s="390">
        <v>0</v>
      </c>
    </row>
    <row r="16" spans="1:7" ht="15.75">
      <c r="A16" s="389" t="s">
        <v>407</v>
      </c>
      <c r="B16" s="390">
        <v>0</v>
      </c>
      <c r="C16" s="390">
        <v>0</v>
      </c>
    </row>
    <row r="17" spans="1:7" ht="15.75">
      <c r="A17" s="389" t="s">
        <v>471</v>
      </c>
      <c r="B17" s="390">
        <v>0</v>
      </c>
      <c r="C17" s="390">
        <v>0</v>
      </c>
    </row>
    <row r="18" spans="1:7" ht="15.75">
      <c r="A18" s="389" t="s">
        <v>472</v>
      </c>
      <c r="B18" s="390">
        <v>0</v>
      </c>
      <c r="C18" s="390">
        <v>0</v>
      </c>
    </row>
    <row r="19" spans="1:7" s="133" customFormat="1" ht="15.75">
      <c r="A19" s="389" t="s">
        <v>260</v>
      </c>
      <c r="B19" s="390">
        <v>0</v>
      </c>
      <c r="C19" s="390">
        <v>0</v>
      </c>
    </row>
    <row r="20" spans="1:7" s="133" customFormat="1" ht="15.75">
      <c r="A20" s="389" t="s">
        <v>473</v>
      </c>
      <c r="B20" s="390">
        <v>0</v>
      </c>
      <c r="C20" s="390">
        <v>0</v>
      </c>
    </row>
    <row r="21" spans="1:7" s="133" customFormat="1" ht="15.75">
      <c r="A21" s="389" t="s">
        <v>474</v>
      </c>
      <c r="B21" s="390">
        <v>0</v>
      </c>
      <c r="C21" s="390">
        <v>0</v>
      </c>
    </row>
    <row r="22" spans="1:7" s="133" customFormat="1" ht="15.75">
      <c r="A22" s="389" t="s">
        <v>475</v>
      </c>
      <c r="B22" s="390">
        <v>0</v>
      </c>
      <c r="C22" s="390">
        <v>0</v>
      </c>
    </row>
    <row r="23" spans="1:7" s="133" customFormat="1" ht="15.75">
      <c r="A23" s="389" t="s">
        <v>476</v>
      </c>
      <c r="B23" s="390">
        <v>0</v>
      </c>
      <c r="C23" s="390">
        <v>0</v>
      </c>
    </row>
    <row r="24" spans="1:7" s="133" customFormat="1" ht="15.75">
      <c r="A24" s="389" t="s">
        <v>477</v>
      </c>
      <c r="B24" s="390">
        <v>10943780377</v>
      </c>
      <c r="C24" s="390">
        <v>10943780377</v>
      </c>
    </row>
    <row r="25" spans="1:7" s="133" customFormat="1" ht="31.5">
      <c r="A25" s="389" t="s">
        <v>478</v>
      </c>
      <c r="B25" s="390">
        <v>0</v>
      </c>
      <c r="C25" s="390">
        <v>0</v>
      </c>
    </row>
    <row r="26" spans="1:7" s="133" customFormat="1" ht="15.75">
      <c r="A26" s="389" t="s">
        <v>479</v>
      </c>
      <c r="B26" s="390">
        <v>0</v>
      </c>
      <c r="C26" s="390">
        <v>0</v>
      </c>
    </row>
    <row r="27" spans="1:7" s="133" customFormat="1" ht="15.75">
      <c r="A27" s="391" t="s">
        <v>57</v>
      </c>
      <c r="B27" s="392">
        <f>SUM(B14:B26)</f>
        <v>10943780377</v>
      </c>
      <c r="C27" s="392">
        <f>SUM(C14:C26)</f>
        <v>10943780377</v>
      </c>
    </row>
    <row r="32" spans="1:7">
      <c r="A32" s="471"/>
      <c r="B32" s="471"/>
      <c r="C32" s="471"/>
      <c r="D32" s="471"/>
      <c r="E32" s="471"/>
      <c r="F32" s="471"/>
      <c r="G32" s="471"/>
    </row>
  </sheetData>
  <mergeCells count="5">
    <mergeCell ref="A6:G6"/>
    <mergeCell ref="A8:G8"/>
    <mergeCell ref="A9:G9"/>
    <mergeCell ref="A11:G11"/>
    <mergeCell ref="A32:G32"/>
  </mergeCells>
  <hyperlinks>
    <hyperlink ref="G1" location="BG!A1" display="BG" xr:uid="{00000000-0004-0000-2B00-000000000000}"/>
  </hyperlinks>
  <pageMargins left="0.70866141732283472" right="0.70866141732283472" top="0.74803149606299213" bottom="0.74803149606299213" header="0.31496062992125984" footer="0.31496062992125984"/>
  <pageSetup paperSize="9" scale="90" orientation="landscape" r:id="rId1"/>
  <customProperties>
    <customPr name="OrphanNamesChecked" r:id="rId2"/>
  </customProperties>
  <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26"/>
  <dimension ref="A1:G13"/>
  <sheetViews>
    <sheetView showGridLines="0" workbookViewId="0">
      <selection activeCell="A6" sqref="A6"/>
    </sheetView>
  </sheetViews>
  <sheetFormatPr baseColWidth="10" defaultColWidth="11.5703125" defaultRowHeight="15"/>
  <cols>
    <col min="1" max="1" width="24.7109375" style="133" customWidth="1"/>
    <col min="2" max="2" width="18.5703125" style="133" customWidth="1"/>
    <col min="3" max="3" width="16.7109375" style="133" customWidth="1"/>
    <col min="4" max="5" width="11.42578125" style="133" customWidth="1"/>
  </cols>
  <sheetData>
    <row r="1" spans="1:7" ht="16.5" customHeight="1">
      <c r="A1" s="234"/>
      <c r="E1" s="134"/>
    </row>
    <row r="2" spans="1:7" ht="16.5" customHeight="1">
      <c r="A2" s="234"/>
      <c r="E2" s="134"/>
    </row>
    <row r="3" spans="1:7" ht="16.5" customHeight="1">
      <c r="A3" s="234"/>
      <c r="E3" s="134"/>
    </row>
    <row r="4" spans="1:7" ht="16.5" customHeight="1">
      <c r="A4" s="234"/>
      <c r="E4" s="134"/>
    </row>
    <row r="5" spans="1:7" ht="16.5" customHeight="1"/>
    <row r="6" spans="1:7">
      <c r="A6" s="253" t="s">
        <v>480</v>
      </c>
      <c r="B6" s="253"/>
      <c r="C6" s="253"/>
      <c r="D6" s="253"/>
      <c r="E6" s="253"/>
    </row>
    <row r="7" spans="1:7" s="233" customFormat="1" ht="64.5" customHeight="1">
      <c r="A7" s="570" t="s">
        <v>608</v>
      </c>
      <c r="B7" s="570"/>
      <c r="C7" s="570"/>
      <c r="D7" s="570"/>
      <c r="E7" s="570"/>
    </row>
    <row r="8" spans="1:7" s="233" customFormat="1" ht="15" customHeight="1">
      <c r="A8" s="265"/>
      <c r="B8" s="265"/>
      <c r="C8" s="265"/>
      <c r="D8" s="265"/>
      <c r="E8" s="265"/>
    </row>
    <row r="9" spans="1:7" s="233" customFormat="1" ht="15" customHeight="1">
      <c r="A9" s="265"/>
      <c r="B9" s="265"/>
      <c r="C9" s="265"/>
      <c r="D9" s="265"/>
      <c r="E9" s="265"/>
    </row>
    <row r="10" spans="1:7" s="42" customFormat="1">
      <c r="A10" s="469"/>
      <c r="B10" s="469"/>
      <c r="C10" s="469"/>
      <c r="D10" s="469"/>
      <c r="E10" s="469"/>
    </row>
    <row r="11" spans="1:7">
      <c r="A11" s="470"/>
      <c r="B11" s="470"/>
      <c r="C11" s="470"/>
      <c r="D11" s="470"/>
      <c r="E11" s="470"/>
    </row>
    <row r="12" spans="1:7">
      <c r="A12" s="471"/>
      <c r="B12" s="471"/>
      <c r="C12" s="471"/>
      <c r="D12" s="471"/>
      <c r="E12" s="471"/>
    </row>
    <row r="13" spans="1:7">
      <c r="A13" s="14"/>
      <c r="B13" s="14"/>
      <c r="C13" s="14"/>
      <c r="D13" s="14"/>
      <c r="E13" s="14"/>
      <c r="F13" s="14"/>
      <c r="G13" s="14"/>
    </row>
  </sheetData>
  <mergeCells count="4">
    <mergeCell ref="A7:E7"/>
    <mergeCell ref="A10:E10"/>
    <mergeCell ref="A11:E11"/>
    <mergeCell ref="A12:E12"/>
  </mergeCells>
  <pageMargins left="0.7" right="0.7" top="0.75" bottom="0.75" header="0.3" footer="0.3"/>
  <pageSetup paperSize="9" orientation="portrait" r:id="rId1"/>
  <customProperties>
    <customPr name="OrphanNamesChecked" r:id="rId2"/>
  </customProperties>
  <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54"/>
  <sheetViews>
    <sheetView showGridLines="0" workbookViewId="0">
      <selection activeCell="C38" sqref="C38"/>
    </sheetView>
  </sheetViews>
  <sheetFormatPr baseColWidth="10" defaultColWidth="11.5703125" defaultRowHeight="15"/>
  <cols>
    <col min="1" max="1" width="27.5703125" customWidth="1"/>
    <col min="2" max="2" width="34.42578125" bestFit="1" customWidth="1"/>
    <col min="3" max="4" width="23.42578125" customWidth="1"/>
  </cols>
  <sheetData>
    <row r="1" spans="1:4" ht="16.5" customHeight="1">
      <c r="A1" s="234"/>
      <c r="D1" s="212"/>
    </row>
    <row r="2" spans="1:4" ht="16.5" customHeight="1">
      <c r="A2" s="234"/>
      <c r="D2" s="212"/>
    </row>
    <row r="3" spans="1:4" ht="16.5" customHeight="1">
      <c r="A3" s="234"/>
      <c r="D3" s="212"/>
    </row>
    <row r="4" spans="1:4" ht="16.5" customHeight="1">
      <c r="A4" s="234"/>
      <c r="D4" s="212"/>
    </row>
    <row r="5" spans="1:4" ht="16.5" customHeight="1"/>
    <row r="6" spans="1:4">
      <c r="A6" s="262" t="s">
        <v>482</v>
      </c>
      <c r="B6" s="263"/>
      <c r="C6" s="263"/>
    </row>
    <row r="7" spans="1:4" ht="28.5" customHeight="1">
      <c r="A7" s="554" t="s">
        <v>211</v>
      </c>
      <c r="B7" s="554"/>
      <c r="C7" s="554"/>
    </row>
    <row r="8" spans="1:4" ht="28.5" customHeight="1">
      <c r="A8" s="173"/>
      <c r="B8" s="173"/>
      <c r="C8" s="173"/>
    </row>
    <row r="9" spans="1:4">
      <c r="A9" s="214" t="s">
        <v>545</v>
      </c>
      <c r="B9" s="325" t="s">
        <v>122</v>
      </c>
      <c r="C9" s="325" t="s">
        <v>122</v>
      </c>
      <c r="D9" s="213"/>
    </row>
    <row r="10" spans="1:4" ht="15.75">
      <c r="A10" s="133"/>
      <c r="B10" s="245">
        <v>2025</v>
      </c>
      <c r="C10" s="245">
        <v>2024</v>
      </c>
      <c r="D10" s="213"/>
    </row>
    <row r="11" spans="1:4">
      <c r="A11" s="214"/>
      <c r="B11" s="325" t="s">
        <v>123</v>
      </c>
      <c r="C11" s="325" t="s">
        <v>123</v>
      </c>
      <c r="D11" s="213"/>
    </row>
    <row r="12" spans="1:4">
      <c r="A12" s="412" t="s">
        <v>524</v>
      </c>
      <c r="B12" s="168"/>
      <c r="C12" s="168"/>
    </row>
    <row r="13" spans="1:4">
      <c r="A13" s="215" t="s">
        <v>12</v>
      </c>
      <c r="B13" s="216">
        <v>310837366575</v>
      </c>
      <c r="C13" s="216">
        <v>185733973182</v>
      </c>
      <c r="D13" s="439"/>
    </row>
    <row r="14" spans="1:4" ht="15.75" thickBot="1">
      <c r="A14" s="180" t="s">
        <v>57</v>
      </c>
      <c r="B14" s="183">
        <f>+B13</f>
        <v>310837366575</v>
      </c>
      <c r="C14" s="183">
        <f>+C13</f>
        <v>185733973182</v>
      </c>
      <c r="D14" s="438"/>
    </row>
    <row r="15" spans="1:4" ht="15.75" thickTop="1">
      <c r="A15" s="217"/>
      <c r="B15" s="217"/>
      <c r="C15" s="217"/>
    </row>
    <row r="16" spans="1:4">
      <c r="A16" s="214" t="s">
        <v>546</v>
      </c>
      <c r="B16" s="185"/>
      <c r="C16" s="185"/>
    </row>
    <row r="17" spans="1:4">
      <c r="A17" s="412" t="s">
        <v>547</v>
      </c>
      <c r="B17" s="168"/>
      <c r="C17" s="168"/>
      <c r="D17" s="438"/>
    </row>
    <row r="18" spans="1:4">
      <c r="A18" s="215" t="s">
        <v>12</v>
      </c>
      <c r="B18" s="216">
        <v>0</v>
      </c>
      <c r="C18" s="216">
        <v>179328487255</v>
      </c>
      <c r="D18" s="439"/>
    </row>
    <row r="19" spans="1:4" ht="15.75" thickBot="1">
      <c r="A19" s="180" t="s">
        <v>57</v>
      </c>
      <c r="B19" s="183">
        <f>+B18</f>
        <v>0</v>
      </c>
      <c r="C19" s="183">
        <f>+C18</f>
        <v>179328487255</v>
      </c>
      <c r="D19" s="438"/>
    </row>
    <row r="20" spans="1:4" ht="15.75" thickTop="1">
      <c r="A20" s="217"/>
      <c r="B20" s="217"/>
      <c r="C20" s="217"/>
    </row>
    <row r="21" spans="1:4">
      <c r="A21" s="186" t="s">
        <v>548</v>
      </c>
      <c r="B21" s="185"/>
      <c r="C21" s="185"/>
    </row>
    <row r="22" spans="1:4">
      <c r="A22" s="412" t="s">
        <v>525</v>
      </c>
      <c r="B22" s="218"/>
      <c r="C22" s="218"/>
    </row>
    <row r="23" spans="1:4">
      <c r="A23" s="215" t="s">
        <v>550</v>
      </c>
      <c r="B23" s="216">
        <v>68113408091</v>
      </c>
      <c r="C23" s="216">
        <v>116684721446</v>
      </c>
      <c r="D23" s="439"/>
    </row>
    <row r="24" spans="1:4">
      <c r="A24" s="215" t="s">
        <v>551</v>
      </c>
      <c r="B24" s="216">
        <v>29641560550</v>
      </c>
      <c r="C24" s="216">
        <v>51725158997</v>
      </c>
      <c r="D24" s="439"/>
    </row>
    <row r="25" spans="1:4" ht="15.75" thickBot="1">
      <c r="A25" s="180" t="s">
        <v>57</v>
      </c>
      <c r="B25" s="183">
        <f>+B23+B24</f>
        <v>97754968641</v>
      </c>
      <c r="C25" s="183">
        <f>+C23+C24</f>
        <v>168409880443</v>
      </c>
      <c r="D25" s="438"/>
    </row>
    <row r="26" spans="1:4" ht="15.75" thickTop="1"/>
    <row r="27" spans="1:4">
      <c r="A27" s="186" t="s">
        <v>628</v>
      </c>
      <c r="B27" s="185"/>
      <c r="C27" s="185"/>
    </row>
    <row r="28" spans="1:4">
      <c r="A28" s="412" t="s">
        <v>525</v>
      </c>
      <c r="B28" s="218"/>
      <c r="C28" s="218"/>
    </row>
    <row r="29" spans="1:4">
      <c r="A29" s="215" t="s">
        <v>620</v>
      </c>
      <c r="B29" s="216">
        <v>5000000000</v>
      </c>
      <c r="C29" s="435">
        <v>0</v>
      </c>
      <c r="D29" s="439"/>
    </row>
    <row r="30" spans="1:4" ht="15.75" thickBot="1">
      <c r="A30" s="180" t="s">
        <v>57</v>
      </c>
      <c r="B30" s="183">
        <f>+B29</f>
        <v>5000000000</v>
      </c>
      <c r="C30" s="436">
        <f>+C29</f>
        <v>0</v>
      </c>
      <c r="D30" s="438"/>
    </row>
    <row r="31" spans="1:4" ht="15.75" thickTop="1"/>
    <row r="32" spans="1:4" ht="30" customHeight="1">
      <c r="A32" s="554" t="s">
        <v>212</v>
      </c>
      <c r="B32" s="554"/>
      <c r="C32" s="554"/>
    </row>
    <row r="33" spans="1:4">
      <c r="A33" s="571" t="s">
        <v>213</v>
      </c>
      <c r="B33" s="572"/>
      <c r="C33" s="325" t="s">
        <v>616</v>
      </c>
      <c r="D33" s="325" t="s">
        <v>122</v>
      </c>
    </row>
    <row r="34" spans="1:4" ht="15.75">
      <c r="A34" s="573"/>
      <c r="B34" s="574"/>
      <c r="C34" s="245">
        <v>2025</v>
      </c>
      <c r="D34" s="245">
        <v>2024</v>
      </c>
    </row>
    <row r="35" spans="1:4">
      <c r="A35" s="219" t="s">
        <v>214</v>
      </c>
      <c r="B35" s="219" t="s">
        <v>215</v>
      </c>
      <c r="C35" s="325" t="s">
        <v>123</v>
      </c>
      <c r="D35" s="325" t="s">
        <v>123</v>
      </c>
    </row>
    <row r="36" spans="1:4">
      <c r="A36" s="175" t="s">
        <v>12</v>
      </c>
      <c r="B36" s="175" t="s">
        <v>216</v>
      </c>
      <c r="C36" s="178">
        <f>238920990073+74129204677-204585453</f>
        <v>312845609297</v>
      </c>
      <c r="D36" s="178">
        <v>266008197155</v>
      </c>
    </row>
    <row r="37" spans="1:4">
      <c r="A37" s="175" t="s">
        <v>12</v>
      </c>
      <c r="B37" s="175" t="s">
        <v>201</v>
      </c>
      <c r="C37" s="178">
        <v>7859603100</v>
      </c>
      <c r="D37" s="178">
        <v>9017229000</v>
      </c>
    </row>
    <row r="38" spans="1:4">
      <c r="A38" s="175" t="s">
        <v>12</v>
      </c>
      <c r="B38" s="175" t="s">
        <v>217</v>
      </c>
      <c r="C38" s="456">
        <v>0</v>
      </c>
      <c r="D38" s="178">
        <v>616458905</v>
      </c>
    </row>
    <row r="39" spans="1:4" ht="15.75" thickBot="1">
      <c r="A39" s="220" t="s">
        <v>57</v>
      </c>
      <c r="B39" s="221"/>
      <c r="C39" s="183">
        <f>SUM(C36:C38)</f>
        <v>320705212397</v>
      </c>
      <c r="D39" s="183">
        <f>SUM(D36:D38)</f>
        <v>275641885060</v>
      </c>
    </row>
    <row r="40" spans="1:4" ht="15.75" thickTop="1">
      <c r="A40" s="217"/>
      <c r="B40" s="217"/>
    </row>
    <row r="41" spans="1:4">
      <c r="A41" s="217"/>
      <c r="B41" s="217"/>
    </row>
    <row r="42" spans="1:4">
      <c r="A42" s="571" t="s">
        <v>218</v>
      </c>
      <c r="B42" s="572"/>
      <c r="C42" s="325" t="s">
        <v>616</v>
      </c>
      <c r="D42" s="325" t="s">
        <v>122</v>
      </c>
    </row>
    <row r="43" spans="1:4" ht="15.75">
      <c r="A43" s="573"/>
      <c r="B43" s="574"/>
      <c r="C43" s="245">
        <v>2025</v>
      </c>
      <c r="D43" s="245">
        <v>2024</v>
      </c>
    </row>
    <row r="44" spans="1:4">
      <c r="A44" s="222" t="s">
        <v>214</v>
      </c>
      <c r="B44" s="222" t="s">
        <v>215</v>
      </c>
      <c r="C44" s="325" t="s">
        <v>123</v>
      </c>
      <c r="D44" s="325" t="s">
        <v>123</v>
      </c>
    </row>
    <row r="45" spans="1:4">
      <c r="A45" s="175" t="s">
        <v>12</v>
      </c>
      <c r="B45" s="223" t="s">
        <v>220</v>
      </c>
      <c r="C45" s="178">
        <v>218638874430</v>
      </c>
      <c r="D45" s="178">
        <v>197465578160</v>
      </c>
    </row>
    <row r="46" spans="1:4">
      <c r="A46" s="175" t="s">
        <v>12</v>
      </c>
      <c r="B46" s="223" t="s">
        <v>221</v>
      </c>
      <c r="C46" s="178">
        <f>13001770000+282117968+4991000</f>
        <v>13288878968</v>
      </c>
      <c r="D46" s="178">
        <v>12167107830</v>
      </c>
    </row>
    <row r="47" spans="1:4">
      <c r="A47" s="175" t="s">
        <v>12</v>
      </c>
      <c r="B47" s="223" t="s">
        <v>222</v>
      </c>
      <c r="C47" s="178">
        <v>6269112546</v>
      </c>
      <c r="D47" s="178">
        <v>9338955908</v>
      </c>
    </row>
    <row r="48" spans="1:4" ht="15.75" thickBot="1">
      <c r="A48" s="220" t="s">
        <v>57</v>
      </c>
      <c r="B48" s="224"/>
      <c r="C48" s="183">
        <f>SUM(C45:C47)</f>
        <v>238196865944</v>
      </c>
      <c r="D48" s="183">
        <f>SUM(D45:D47)</f>
        <v>218971641898</v>
      </c>
    </row>
    <row r="49" spans="1:4" ht="15.75" thickTop="1"/>
    <row r="50" spans="1:4">
      <c r="A50" s="469"/>
      <c r="B50" s="469"/>
      <c r="C50" s="469"/>
      <c r="D50" s="469"/>
    </row>
    <row r="51" spans="1:4">
      <c r="A51" s="470"/>
      <c r="B51" s="470"/>
      <c r="C51" s="470"/>
      <c r="D51" s="470"/>
    </row>
    <row r="52" spans="1:4">
      <c r="A52" s="471"/>
      <c r="B52" s="471"/>
      <c r="C52" s="471"/>
      <c r="D52" s="471"/>
    </row>
    <row r="54" spans="1:4">
      <c r="A54" s="471"/>
      <c r="B54" s="471"/>
      <c r="C54" s="471"/>
      <c r="D54" s="471"/>
    </row>
  </sheetData>
  <mergeCells count="8">
    <mergeCell ref="A54:D54"/>
    <mergeCell ref="A50:D50"/>
    <mergeCell ref="A51:D51"/>
    <mergeCell ref="A52:D52"/>
    <mergeCell ref="A7:C7"/>
    <mergeCell ref="A32:C32"/>
    <mergeCell ref="A33:B34"/>
    <mergeCell ref="A42:B43"/>
  </mergeCells>
  <hyperlinks>
    <hyperlink ref="A12" location="'Nota 5'!A1" display="Créditos por ventas (Nota 5)" xr:uid="{00000000-0004-0000-2D00-000000000000}"/>
    <hyperlink ref="A22" location="'Nota 13 '!A1" display="Deudas comerciales (Nota 13)" xr:uid="{00000000-0004-0000-2D00-000001000000}"/>
    <hyperlink ref="A17" location="'Nota 6'!A1" display="Otros Créditos (Nota 5)" xr:uid="{00000000-0004-0000-2D00-000002000000}"/>
    <hyperlink ref="A28" location="'Nota 13 '!A1" display="Deudas comerciales (Nota 13)" xr:uid="{0B7B5D5A-23BA-434D-8CDE-2CD0914448E7}"/>
  </hyperlinks>
  <pageMargins left="0.43" right="0.17" top="0.75" bottom="0.75" header="0.3" footer="0.3"/>
  <pageSetup orientation="portrait" r:id="rId1"/>
  <customProperties>
    <customPr name="OrphanNamesChecked" r:id="rId2"/>
  </customProperties>
  <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zX0L+cszGMG1f/rD9Z0jJ1PlZMFwVdxeRyLVWhfO/y8=</DigestValue>
    </Reference>
    <Reference Type="http://www.w3.org/2000/09/xmldsig#Object" URI="#idOfficeObject">
      <DigestMethod Algorithm="http://www.w3.org/2001/04/xmlenc#sha256"/>
      <DigestValue>bgBCL59WMvO1OaI/jI1I5GVZf8Swlp6K/9AFg7f3bAk=</DigestValue>
    </Reference>
    <Reference Type="http://uri.etsi.org/01903#SignedProperties" URI="#idSignedProperties">
      <Transforms>
        <Transform Algorithm="http://www.w3.org/TR/2001/REC-xml-c14n-20010315"/>
      </Transforms>
      <DigestMethod Algorithm="http://www.w3.org/2001/04/xmlenc#sha256"/>
      <DigestValue>RZEBcpU0Vijx+eocZbr8g5Q8WCOvDw/RLOJ2HPWV28s=</DigestValue>
    </Reference>
    <Reference Type="http://www.w3.org/2000/09/xmldsig#Object" URI="#idValidSigLnImg">
      <DigestMethod Algorithm="http://www.w3.org/2001/04/xmlenc#sha256"/>
      <DigestValue>Ghtp1kNp+aPBZoiRqDxgGMBwZ6Q/T9FIDPROohYbJEg=</DigestValue>
    </Reference>
    <Reference Type="http://www.w3.org/2000/09/xmldsig#Object" URI="#idInvalidSigLnImg">
      <DigestMethod Algorithm="http://www.w3.org/2001/04/xmlenc#sha256"/>
      <DigestValue>h/j/pxs2Q+43JE9CB64yStphwEWJD+BEghzmO/5rcMg=</DigestValue>
    </Reference>
  </SignedInfo>
  <SignatureValue>u57bV0v8OOAl5iZ7hzDiOXvm7R9kirvc54roEdTUAWqqL1mxgc1+pMaNeSCL2LkHQcAcMaqe4Gyk
DY4p4xhkyoi5j8c1GESn/7HFaB8lS+H6y3xoWZkk0PQt5KoDV3L0O6V+tN5hXg9ycxbUteA2g9rF
03PDj5pn7/4SJj0jznVpzTYpREX/60HZtSZKaD9nlZByA6aS93Xx6LtKVZvo+zJUh/QVrlNsti66
7qCpP1qKoxIpvnd8zSVMcg08BVh1qyTomi60Z3Jo4MPwhMv20IwF0TFWenPIjphnJEr1oR9HZ17b
0fWbmZIXVP9sJiFluLxgUJa9+4D3KLkL1VlJ/g==</SignatureValue>
  <KeyInfo>
    <X509Data>
      <X509Certificate>MIIIjTCCBnWgAwIBAgIQVMkORMcSjlZpAigLdmUugTANBgkqhkiG9w0BAQsFADCBgTEWMBQGA1UEBRMNUlVDODAwODAwOTktMDERMA8GA1UEAxMIVklUIFMuQS4xODA2BgNVBAsML1ByZXN0YWRvciBDdWFsaWZpY2FkbyBkZSBTZXJ2aWNpb3MgZGUgQ29uZmlhbnphMQ0wCwYDVQQKDARJQ1BQMQswCQYDVQQGEwJQWTAeFw0yNTEwMjkxNDQzMjNaFw0yNzEwMjkxNDQzMjNaMIGzMRUwEwYDVQQqDAxPTUFSIEVTVEVCQU4xEzARBgNVBAQMCkJVU1RPUyBBREkxEjAQBgNVBAUTCUNJMzc4NTAwMzEgMB4GA1UEAwwXT01BUiBFU1RFQkFOIEJVU1RPUyBBREkxCzAJBgNVBAsMAkYyMTUwMwYDVQQKDCxDRVJUSUZJQ0FETyBDVUFMSUZJQ0FETyBERSBGSVJNQSBFTEVDVFJPTklDQTELMAkGA1UEBhMCUFkwggEiMA0GCSqGSIb3DQEBAQUAA4IBDwAwggEKAoIBAQDA0R/RnS9QqH+7h9VvLXoK9iHXH4RYjMo3WRFeel1RYzKYESenHGYokICaVm4/sm38IR+r9+22Kop67rCFhzVgKgTwY6JK4RuI+W2WUEl+ZG3PqfkEve7APNGbB44G0sLmxSeVBfkP7s6EB20MARyj+QhrZuiUNsvTkBW0/ybSk3UNf/NMKkLQ9XF35CZDV6epZnAf1GI+YPd0ngr0jaFeLmw21FcGmolKp1hNkzFTwf96148gcS2iN1q4O5abN2icCEFhqIlnjEU0mPYWptbDTjRvunTaVdnsQ6Pt6XeQAUKK3gNXCEB9ZppC/F1IVqT+uaB1BAZhNjUj6j9E3FLtAgMBAAGjggPLMIIDxzAMBgNVHRMBAf8EAjAAMA4GA1UdDwEB/wQEAwIF4DAsBgNVHSUBAf8EIjAgBggrBgEFBQcDBAYIKwYBBQUHAwIGCisGAQQBgjcUAgIwHQYDVR0OBBYEFDfpwADdgtZXux2ZFB7MCk1sjTb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9CVVNUT1MuUFlATE9TVFJJR0FMRVM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EmCOmPDA68bloKy4En8kNLlgM6qc0JQk3hVYz8hjCR7Tq1a1XxcRFAweHdLzY9wUo871xcGwt3Jkqhtpwygq4HaAYaaBr2DCnJ6C1N2NDoTZzxybf5iSIG7ztk6LuZW45ncHQmeZh7yMvQ6EVDnXq0UIU1UZGx7rOJm8/vAu2JH5+JJLg/ggxyoR1SeBB6sWVYbwgLyG7YkMGv4wQiGoDmKmwSQXCZ6fJQ+9yCo2YkCgYZVnUwe2EDaAzHtkylS3HljAFlSyvy2pJJ/bs9TCGHukJTMj3Yt4Ndu5RC44SqOUtPOBbMxiSzc/qU8ICfskUVQZy5VDVsIECe6D3/sWgTo+jv+CTMz8ULIrpzbDPrDeTUhtQT9L+jtE2DAMvIR/h6wlt87sAPKlrNWZPRtzdGZgZ9s9wajfcXCjWYwVkKMY3mgNsozNpvudE9gHPLLW1E+/BZLkolrYRGUJcVdcQCArjCrcMzqvPYRUzayBzh64vqenbaY5kz6fe9xYAXr58/8+YT+jHMdl8oFQjoU5l+FugWVcImbbM+QtzIo0SpkMcbia6IONLuMoDrNfLUzknMLgrckqP1cSnysC4Y6Hr/f28o0Djs3YrgHMB6almpjk+04j8BIMdOjZN1+ynhVXT0rjZH5yOHlweDgYhoPEDm6gW1D8Tj478JYEePVZh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STeBDQ+1uzCHGkQ2q64o5UNodVeAhVF5I53TvdlKIog=</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10.bin?ContentType=application/vnd.openxmlformats-officedocument.spreadsheetml.customProperty">
        <DigestMethod Algorithm="http://www.w3.org/2001/04/xmlenc#sha256"/>
        <DigestValue>CRZeqbknwzqDX4qhejVo4HpP+zyArxBfwtFcNDw/LWE=</DigestValue>
      </Reference>
      <Reference URI="/xl/customProperty11.bin?ContentType=application/vnd.openxmlformats-officedocument.spreadsheetml.customProperty">
        <DigestMethod Algorithm="http://www.w3.org/2001/04/xmlenc#sha256"/>
        <DigestValue>CRZeqbknwzqDX4qhejVo4HpP+zyArxBfwtFcNDw/LWE=</DigestValue>
      </Reference>
      <Reference URI="/xl/customProperty12.bin?ContentType=application/vnd.openxmlformats-officedocument.spreadsheetml.customProperty">
        <DigestMethod Algorithm="http://www.w3.org/2001/04/xmlenc#sha256"/>
        <DigestValue>CRZeqbknwzqDX4qhejVo4HpP+zyArxBfwtFcNDw/LWE=</DigestValue>
      </Reference>
      <Reference URI="/xl/customProperty13.bin?ContentType=application/vnd.openxmlformats-officedocument.spreadsheetml.customProperty">
        <DigestMethod Algorithm="http://www.w3.org/2001/04/xmlenc#sha256"/>
        <DigestValue>CRZeqbknwzqDX4qhejVo4HpP+zyArxBfwtFcNDw/LWE=</DigestValue>
      </Reference>
      <Reference URI="/xl/customProperty14.bin?ContentType=application/vnd.openxmlformats-officedocument.spreadsheetml.customProperty">
        <DigestMethod Algorithm="http://www.w3.org/2001/04/xmlenc#sha256"/>
        <DigestValue>CRZeqbknwzqDX4qhejVo4HpP+zyArxBfwtFcNDw/LWE=</DigestValue>
      </Reference>
      <Reference URI="/xl/customProperty15.bin?ContentType=application/vnd.openxmlformats-officedocument.spreadsheetml.customProperty">
        <DigestMethod Algorithm="http://www.w3.org/2001/04/xmlenc#sha256"/>
        <DigestValue>CRZeqbknwzqDX4qhejVo4HpP+zyArxBfwtFcNDw/LWE=</DigestValue>
      </Reference>
      <Reference URI="/xl/customProperty16.bin?ContentType=application/vnd.openxmlformats-officedocument.spreadsheetml.customProperty">
        <DigestMethod Algorithm="http://www.w3.org/2001/04/xmlenc#sha256"/>
        <DigestValue>CRZeqbknwzqDX4qhejVo4HpP+zyArxBfwtFcNDw/LWE=</DigestValue>
      </Reference>
      <Reference URI="/xl/customProperty17.bin?ContentType=application/vnd.openxmlformats-officedocument.spreadsheetml.customProperty">
        <DigestMethod Algorithm="http://www.w3.org/2001/04/xmlenc#sha256"/>
        <DigestValue>CRZeqbknwzqDX4qhejVo4HpP+zyArxBfwtFcNDw/LWE=</DigestValue>
      </Reference>
      <Reference URI="/xl/customProperty18.bin?ContentType=application/vnd.openxmlformats-officedocument.spreadsheetml.customProperty">
        <DigestMethod Algorithm="http://www.w3.org/2001/04/xmlenc#sha256"/>
        <DigestValue>CRZeqbknwzqDX4qhejVo4HpP+zyArxBfwtFcNDw/LWE=</DigestValue>
      </Reference>
      <Reference URI="/xl/customProperty19.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20.bin?ContentType=application/vnd.openxmlformats-officedocument.spreadsheetml.customProperty">
        <DigestMethod Algorithm="http://www.w3.org/2001/04/xmlenc#sha256"/>
        <DigestValue>CRZeqbknwzqDX4qhejVo4HpP+zyArxBfwtFcNDw/LWE=</DigestValue>
      </Reference>
      <Reference URI="/xl/customProperty21.bin?ContentType=application/vnd.openxmlformats-officedocument.spreadsheetml.customProperty">
        <DigestMethod Algorithm="http://www.w3.org/2001/04/xmlenc#sha256"/>
        <DigestValue>CRZeqbknwzqDX4qhejVo4HpP+zyArxBfwtFcNDw/LWE=</DigestValue>
      </Reference>
      <Reference URI="/xl/customProperty22.bin?ContentType=application/vnd.openxmlformats-officedocument.spreadsheetml.customProperty">
        <DigestMethod Algorithm="http://www.w3.org/2001/04/xmlenc#sha256"/>
        <DigestValue>CRZeqbknwzqDX4qhejVo4HpP+zyArxBfwtFcNDw/LWE=</DigestValue>
      </Reference>
      <Reference URI="/xl/customProperty23.bin?ContentType=application/vnd.openxmlformats-officedocument.spreadsheetml.customProperty">
        <DigestMethod Algorithm="http://www.w3.org/2001/04/xmlenc#sha256"/>
        <DigestValue>CRZeqbknwzqDX4qhejVo4HpP+zyArxBfwtFcNDw/LWE=</DigestValue>
      </Reference>
      <Reference URI="/xl/customProperty24.bin?ContentType=application/vnd.openxmlformats-officedocument.spreadsheetml.customProperty">
        <DigestMethod Algorithm="http://www.w3.org/2001/04/xmlenc#sha256"/>
        <DigestValue>CRZeqbknwzqDX4qhejVo4HpP+zyArxBfwtFcNDw/LWE=</DigestValue>
      </Reference>
      <Reference URI="/xl/customProperty25.bin?ContentType=application/vnd.openxmlformats-officedocument.spreadsheetml.customProperty">
        <DigestMethod Algorithm="http://www.w3.org/2001/04/xmlenc#sha256"/>
        <DigestValue>CRZeqbknwzqDX4qhejVo4HpP+zyArxBfwtFcNDw/LWE=</DigestValue>
      </Reference>
      <Reference URI="/xl/customProperty26.bin?ContentType=application/vnd.openxmlformats-officedocument.spreadsheetml.customProperty">
        <DigestMethod Algorithm="http://www.w3.org/2001/04/xmlenc#sha256"/>
        <DigestValue>CRZeqbknwzqDX4qhejVo4HpP+zyArxBfwtFcNDw/LWE=</DigestValue>
      </Reference>
      <Reference URI="/xl/customProperty27.bin?ContentType=application/vnd.openxmlformats-officedocument.spreadsheetml.customProperty">
        <DigestMethod Algorithm="http://www.w3.org/2001/04/xmlenc#sha256"/>
        <DigestValue>CRZeqbknwzqDX4qhejVo4HpP+zyArxBfwtFcNDw/LWE=</DigestValue>
      </Reference>
      <Reference URI="/xl/customProperty28.bin?ContentType=application/vnd.openxmlformats-officedocument.spreadsheetml.customProperty">
        <DigestMethod Algorithm="http://www.w3.org/2001/04/xmlenc#sha256"/>
        <DigestValue>CRZeqbknwzqDX4qhejVo4HpP+zyArxBfwtFcNDw/LWE=</DigestValue>
      </Reference>
      <Reference URI="/xl/customProperty29.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30.bin?ContentType=application/vnd.openxmlformats-officedocument.spreadsheetml.customProperty">
        <DigestMethod Algorithm="http://www.w3.org/2001/04/xmlenc#sha256"/>
        <DigestValue>CRZeqbknwzqDX4qhejVo4HpP+zyArxBfwtFcNDw/LWE=</DigestValue>
      </Reference>
      <Reference URI="/xl/customProperty31.bin?ContentType=application/vnd.openxmlformats-officedocument.spreadsheetml.customProperty">
        <DigestMethod Algorithm="http://www.w3.org/2001/04/xmlenc#sha256"/>
        <DigestValue>CRZeqbknwzqDX4qhejVo4HpP+zyArxBfwtFcNDw/LWE=</DigestValue>
      </Reference>
      <Reference URI="/xl/customProperty32.bin?ContentType=application/vnd.openxmlformats-officedocument.spreadsheetml.customProperty">
        <DigestMethod Algorithm="http://www.w3.org/2001/04/xmlenc#sha256"/>
        <DigestValue>CRZeqbknwzqDX4qhejVo4HpP+zyArxBfwtFcNDw/LWE=</DigestValue>
      </Reference>
      <Reference URI="/xl/customProperty33.bin?ContentType=application/vnd.openxmlformats-officedocument.spreadsheetml.customProperty">
        <DigestMethod Algorithm="http://www.w3.org/2001/04/xmlenc#sha256"/>
        <DigestValue>CRZeqbknwzqDX4qhejVo4HpP+zyArxBfwtFcNDw/LWE=</DigestValue>
      </Reference>
      <Reference URI="/xl/customProperty34.bin?ContentType=application/vnd.openxmlformats-officedocument.spreadsheetml.customProperty">
        <DigestMethod Algorithm="http://www.w3.org/2001/04/xmlenc#sha256"/>
        <DigestValue>CRZeqbknwzqDX4qhejVo4HpP+zyArxBfwtFcNDw/LWE=</DigestValue>
      </Reference>
      <Reference URI="/xl/customProperty35.bin?ContentType=application/vnd.openxmlformats-officedocument.spreadsheetml.customProperty">
        <DigestMethod Algorithm="http://www.w3.org/2001/04/xmlenc#sha256"/>
        <DigestValue>CRZeqbknwzqDX4qhejVo4HpP+zyArxBfwtFcNDw/LWE=</DigestValue>
      </Reference>
      <Reference URI="/xl/customProperty36.bin?ContentType=application/vnd.openxmlformats-officedocument.spreadsheetml.customProperty">
        <DigestMethod Algorithm="http://www.w3.org/2001/04/xmlenc#sha256"/>
        <DigestValue>CRZeqbknwzqDX4qhejVo4HpP+zyArxBfwtFcNDw/LWE=</DigestValue>
      </Reference>
      <Reference URI="/xl/customProperty37.bin?ContentType=application/vnd.openxmlformats-officedocument.spreadsheetml.customProperty">
        <DigestMethod Algorithm="http://www.w3.org/2001/04/xmlenc#sha256"/>
        <DigestValue>CRZeqbknwzqDX4qhejVo4HpP+zyArxBfwtFcNDw/LWE=</DigestValue>
      </Reference>
      <Reference URI="/xl/customProperty38.bin?ContentType=application/vnd.openxmlformats-officedocument.spreadsheetml.customProperty">
        <DigestMethod Algorithm="http://www.w3.org/2001/04/xmlenc#sha256"/>
        <DigestValue>CRZeqbknwzqDX4qhejVo4HpP+zyArxBfwtFcNDw/LWE=</DigestValue>
      </Reference>
      <Reference URI="/xl/customProperty39.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40.bin?ContentType=application/vnd.openxmlformats-officedocument.spreadsheetml.customProperty">
        <DigestMethod Algorithm="http://www.w3.org/2001/04/xmlenc#sha256"/>
        <DigestValue>CRZeqbknwzqDX4qhejVo4HpP+zyArxBfwtFcNDw/LWE=</DigestValue>
      </Reference>
      <Reference URI="/xl/customProperty41.bin?ContentType=application/vnd.openxmlformats-officedocument.spreadsheetml.customProperty">
        <DigestMethod Algorithm="http://www.w3.org/2001/04/xmlenc#sha256"/>
        <DigestValue>CRZeqbknwzqDX4qhejVo4HpP+zyArxBfwtFcNDw/LWE=</DigestValue>
      </Reference>
      <Reference URI="/xl/customProperty42.bin?ContentType=application/vnd.openxmlformats-officedocument.spreadsheetml.customProperty">
        <DigestMethod Algorithm="http://www.w3.org/2001/04/xmlenc#sha256"/>
        <DigestValue>CRZeqbknwzqDX4qhejVo4HpP+zyArxBfwtFcNDw/LWE=</DigestValue>
      </Reference>
      <Reference URI="/xl/customProperty43.bin?ContentType=application/vnd.openxmlformats-officedocument.spreadsheetml.customProperty">
        <DigestMethod Algorithm="http://www.w3.org/2001/04/xmlenc#sha256"/>
        <DigestValue>CRZeqbknwzqDX4qhejVo4HpP+zyArxBfwtFcNDw/LWE=</DigestValue>
      </Reference>
      <Reference URI="/xl/customProperty44.bin?ContentType=application/vnd.openxmlformats-officedocument.spreadsheetml.customProperty">
        <DigestMethod Algorithm="http://www.w3.org/2001/04/xmlenc#sha256"/>
        <DigestValue>CRZeqbknwzqDX4qhejVo4HpP+zyArxBfwtFcNDw/LWE=</DigestValue>
      </Reference>
      <Reference URI="/xl/customProperty45.bin?ContentType=application/vnd.openxmlformats-officedocument.spreadsheetml.customProperty">
        <DigestMethod Algorithm="http://www.w3.org/2001/04/xmlenc#sha256"/>
        <DigestValue>CRZeqbknwzqDX4qhejVo4HpP+zyArxBfwtFcNDw/LWE=</DigestValue>
      </Reference>
      <Reference URI="/xl/customProperty46.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customProperty9.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cbOZoS3rmdJrti0v0oqULki1IIbvVe/+FIOfgtCDPR4=</DigestValue>
      </Reference>
      <Reference URI="/xl/drawings/drawing10.xml?ContentType=application/vnd.openxmlformats-officedocument.drawing+xml">
        <DigestMethod Algorithm="http://www.w3.org/2001/04/xmlenc#sha256"/>
        <DigestValue>m3djfKJmMyxsVcQ2kK0PbZ39tsZCn5N6hHuvsmzpX/s=</DigestValue>
      </Reference>
      <Reference URI="/xl/drawings/drawing11.xml?ContentType=application/vnd.openxmlformats-officedocument.drawing+xml">
        <DigestMethod Algorithm="http://www.w3.org/2001/04/xmlenc#sha256"/>
        <DigestValue>PwdmZLPuQXMMJMz3Q3ORx0aeQiPNkLb6vyHx+BHhv/g=</DigestValue>
      </Reference>
      <Reference URI="/xl/drawings/drawing12.xml?ContentType=application/vnd.openxmlformats-officedocument.drawing+xml">
        <DigestMethod Algorithm="http://www.w3.org/2001/04/xmlenc#sha256"/>
        <DigestValue>mSh2WIK8bEQLi0qgcukzWXx+ZMi4oLlKOEKZRFzsPeY=</DigestValue>
      </Reference>
      <Reference URI="/xl/drawings/drawing13.xml?ContentType=application/vnd.openxmlformats-officedocument.drawing+xml">
        <DigestMethod Algorithm="http://www.w3.org/2001/04/xmlenc#sha256"/>
        <DigestValue>UQcN9ctn30k8kWgWwn4ligdEuS6cFDGfclevyTxxVeA=</DigestValue>
      </Reference>
      <Reference URI="/xl/drawings/drawing14.xml?ContentType=application/vnd.openxmlformats-officedocument.drawing+xml">
        <DigestMethod Algorithm="http://www.w3.org/2001/04/xmlenc#sha256"/>
        <DigestValue>l1LKtzIwEGj0AyT/9ZgZbFqkZqE6771D0HSuE/MDEtE=</DigestValue>
      </Reference>
      <Reference URI="/xl/drawings/drawing15.xml?ContentType=application/vnd.openxmlformats-officedocument.drawing+xml">
        <DigestMethod Algorithm="http://www.w3.org/2001/04/xmlenc#sha256"/>
        <DigestValue>kREZbFEwkFQ/KpXs/5b7DR208LRt/KPj9/WR2TxnOgw=</DigestValue>
      </Reference>
      <Reference URI="/xl/drawings/drawing16.xml?ContentType=application/vnd.openxmlformats-officedocument.drawing+xml">
        <DigestMethod Algorithm="http://www.w3.org/2001/04/xmlenc#sha256"/>
        <DigestValue>Q79B0T2ukiiwc1g8K+ou6TYsE6vhtB4xaf5XXSI1OVw=</DigestValue>
      </Reference>
      <Reference URI="/xl/drawings/drawing17.xml?ContentType=application/vnd.openxmlformats-officedocument.drawing+xml">
        <DigestMethod Algorithm="http://www.w3.org/2001/04/xmlenc#sha256"/>
        <DigestValue>vVvnhQJKpdoKd7r6ADgu4Mhf4XC6nNmdj/OMkge9lgU=</DigestValue>
      </Reference>
      <Reference URI="/xl/drawings/drawing18.xml?ContentType=application/vnd.openxmlformats-officedocument.drawing+xml">
        <DigestMethod Algorithm="http://www.w3.org/2001/04/xmlenc#sha256"/>
        <DigestValue>vujwyIiZA+LR14IAqsVQgyzJow7NzCT1+BBfmnqGtnA=</DigestValue>
      </Reference>
      <Reference URI="/xl/drawings/drawing19.xml?ContentType=application/vnd.openxmlformats-officedocument.drawing+xml">
        <DigestMethod Algorithm="http://www.w3.org/2001/04/xmlenc#sha256"/>
        <DigestValue>RrX6eaf/ONtbYOuhyJ+M1l9GvJr2/02gKjHAQuj9moo=</DigestValue>
      </Reference>
      <Reference URI="/xl/drawings/drawing2.xml?ContentType=application/vnd.openxmlformats-officedocument.drawing+xml">
        <DigestMethod Algorithm="http://www.w3.org/2001/04/xmlenc#sha256"/>
        <DigestValue>8qoPBAUNfNJib3Ibvz3tCw4ibVqNnQefyN5aVi1TtKU=</DigestValue>
      </Reference>
      <Reference URI="/xl/drawings/drawing20.xml?ContentType=application/vnd.openxmlformats-officedocument.drawing+xml">
        <DigestMethod Algorithm="http://www.w3.org/2001/04/xmlenc#sha256"/>
        <DigestValue>t1BsRJN7HHeHptb/bwLWB2E72AHIlL37CvwbrbkcWt0=</DigestValue>
      </Reference>
      <Reference URI="/xl/drawings/drawing21.xml?ContentType=application/vnd.openxmlformats-officedocument.drawing+xml">
        <DigestMethod Algorithm="http://www.w3.org/2001/04/xmlenc#sha256"/>
        <DigestValue>4qXUSHEPQofdv8IgAhEusthVDxorXAk3xxY0RxJrBk4=</DigestValue>
      </Reference>
      <Reference URI="/xl/drawings/drawing22.xml?ContentType=application/vnd.openxmlformats-officedocument.drawing+xml">
        <DigestMethod Algorithm="http://www.w3.org/2001/04/xmlenc#sha256"/>
        <DigestValue>WxObxXFk8ZRuMCW2uGmXaTc5UWHZuGmut0+W/C04qH4=</DigestValue>
      </Reference>
      <Reference URI="/xl/drawings/drawing23.xml?ContentType=application/vnd.openxmlformats-officedocument.drawing+xml">
        <DigestMethod Algorithm="http://www.w3.org/2001/04/xmlenc#sha256"/>
        <DigestValue>9mBpaZ0WfCECqReDcVVNAczGLQs6Bn/qI2BV1xR8nzI=</DigestValue>
      </Reference>
      <Reference URI="/xl/drawings/drawing24.xml?ContentType=application/vnd.openxmlformats-officedocument.drawing+xml">
        <DigestMethod Algorithm="http://www.w3.org/2001/04/xmlenc#sha256"/>
        <DigestValue>mWvwMk9/rMgeqdoxTiRx+pRIYqM+XGdXbAumS2MjXCw=</DigestValue>
      </Reference>
      <Reference URI="/xl/drawings/drawing25.xml?ContentType=application/vnd.openxmlformats-officedocument.drawing+xml">
        <DigestMethod Algorithm="http://www.w3.org/2001/04/xmlenc#sha256"/>
        <DigestValue>9lXIKrsRqmk/yjYzsLsGJVeAjvNh3C/H77bkS5QB6I4=</DigestValue>
      </Reference>
      <Reference URI="/xl/drawings/drawing26.xml?ContentType=application/vnd.openxmlformats-officedocument.drawing+xml">
        <DigestMethod Algorithm="http://www.w3.org/2001/04/xmlenc#sha256"/>
        <DigestValue>Vv7G0ohbTnSD6mq8tnt2RmXvLFUvkD7HnYOCV6eI/a8=</DigestValue>
      </Reference>
      <Reference URI="/xl/drawings/drawing27.xml?ContentType=application/vnd.openxmlformats-officedocument.drawing+xml">
        <DigestMethod Algorithm="http://www.w3.org/2001/04/xmlenc#sha256"/>
        <DigestValue>S1P+aKIcqm3M4aVLCUowiHJPjXj6E03LKtGlpS7Ha+Y=</DigestValue>
      </Reference>
      <Reference URI="/xl/drawings/drawing28.xml?ContentType=application/vnd.openxmlformats-officedocument.drawing+xml">
        <DigestMethod Algorithm="http://www.w3.org/2001/04/xmlenc#sha256"/>
        <DigestValue>QqUw105ew496+3KMcPplKePDoV1Uypz6yFIdP63EkBY=</DigestValue>
      </Reference>
      <Reference URI="/xl/drawings/drawing29.xml?ContentType=application/vnd.openxmlformats-officedocument.drawing+xml">
        <DigestMethod Algorithm="http://www.w3.org/2001/04/xmlenc#sha256"/>
        <DigestValue>xgySgFZdnVJDEysSCW86J17fITzUR/URjnCUWlN76qs=</DigestValue>
      </Reference>
      <Reference URI="/xl/drawings/drawing3.xml?ContentType=application/vnd.openxmlformats-officedocument.drawing+xml">
        <DigestMethod Algorithm="http://www.w3.org/2001/04/xmlenc#sha256"/>
        <DigestValue>UHJrDykaPZb7AsDTs+NZYWMdPOw6ps0jV9vq9iR7pMo=</DigestValue>
      </Reference>
      <Reference URI="/xl/drawings/drawing30.xml?ContentType=application/vnd.openxmlformats-officedocument.drawing+xml">
        <DigestMethod Algorithm="http://www.w3.org/2001/04/xmlenc#sha256"/>
        <DigestValue>4RR8e5wTN6gZFYatMHhKkPSQRygJy8FuZw9LzPByXew=</DigestValue>
      </Reference>
      <Reference URI="/xl/drawings/drawing31.xml?ContentType=application/vnd.openxmlformats-officedocument.drawing+xml">
        <DigestMethod Algorithm="http://www.w3.org/2001/04/xmlenc#sha256"/>
        <DigestValue>TlXXZ8dMyrVGqF1AMc0zzyCe12SsDZ0d41aoNgCtPg8=</DigestValue>
      </Reference>
      <Reference URI="/xl/drawings/drawing32.xml?ContentType=application/vnd.openxmlformats-officedocument.drawing+xml">
        <DigestMethod Algorithm="http://www.w3.org/2001/04/xmlenc#sha256"/>
        <DigestValue>go9d+f85Bmu7na/KJJh+1tu0XQGA1btpyjgud0XoyKg=</DigestValue>
      </Reference>
      <Reference URI="/xl/drawings/drawing33.xml?ContentType=application/vnd.openxmlformats-officedocument.drawing+xml">
        <DigestMethod Algorithm="http://www.w3.org/2001/04/xmlenc#sha256"/>
        <DigestValue>N+iXjvizm+K0vzNP/pSBBpPsTeONoEAeThIFpNP3gKA=</DigestValue>
      </Reference>
      <Reference URI="/xl/drawings/drawing34.xml?ContentType=application/vnd.openxmlformats-officedocument.drawing+xml">
        <DigestMethod Algorithm="http://www.w3.org/2001/04/xmlenc#sha256"/>
        <DigestValue>VGfa+fkzM9AH7kG0XxF3nLak6VePyjWn67WYX3e+S1s=</DigestValue>
      </Reference>
      <Reference URI="/xl/drawings/drawing35.xml?ContentType=application/vnd.openxmlformats-officedocument.drawing+xml">
        <DigestMethod Algorithm="http://www.w3.org/2001/04/xmlenc#sha256"/>
        <DigestValue>0NH7H10zfRZTvh4536VSV/4BLvZia/eH+AgY6EY2TuM=</DigestValue>
      </Reference>
      <Reference URI="/xl/drawings/drawing36.xml?ContentType=application/vnd.openxmlformats-officedocument.drawing+xml">
        <DigestMethod Algorithm="http://www.w3.org/2001/04/xmlenc#sha256"/>
        <DigestValue>Luf345PIaBOeZ/Emwqu9TzcWIS6qJuhxRwhzieiSUsQ=</DigestValue>
      </Reference>
      <Reference URI="/xl/drawings/drawing37.xml?ContentType=application/vnd.openxmlformats-officedocument.drawing+xml">
        <DigestMethod Algorithm="http://www.w3.org/2001/04/xmlenc#sha256"/>
        <DigestValue>3t63PBKPy2UjbngSxwq5zbSZmXP32fvPeLuiiIbyNZE=</DigestValue>
      </Reference>
      <Reference URI="/xl/drawings/drawing38.xml?ContentType=application/vnd.openxmlformats-officedocument.drawing+xml">
        <DigestMethod Algorithm="http://www.w3.org/2001/04/xmlenc#sha256"/>
        <DigestValue>uz/Ky/MVmCJ7vyfU/ak7lLIUfQCcY8KaDB2f6KVaaBQ=</DigestValue>
      </Reference>
      <Reference URI="/xl/drawings/drawing39.xml?ContentType=application/vnd.openxmlformats-officedocument.drawing+xml">
        <DigestMethod Algorithm="http://www.w3.org/2001/04/xmlenc#sha256"/>
        <DigestValue>Fj/nzFACXC7mu60DPGvwBquV0FcZBkBP4QM39EKIo78=</DigestValue>
      </Reference>
      <Reference URI="/xl/drawings/drawing4.xml?ContentType=application/vnd.openxmlformats-officedocument.drawing+xml">
        <DigestMethod Algorithm="http://www.w3.org/2001/04/xmlenc#sha256"/>
        <DigestValue>49yTstfhEeUqa00fUjWMdiMCi9VtP6FsxfA+lqsg+Y4=</DigestValue>
      </Reference>
      <Reference URI="/xl/drawings/drawing40.xml?ContentType=application/vnd.openxmlformats-officedocument.drawing+xml">
        <DigestMethod Algorithm="http://www.w3.org/2001/04/xmlenc#sha256"/>
        <DigestValue>HwF8gs/3Pih0tZig8ceKQLzHRaOjjOyhNUNDK2knhM0=</DigestValue>
      </Reference>
      <Reference URI="/xl/drawings/drawing41.xml?ContentType=application/vnd.openxmlformats-officedocument.drawing+xml">
        <DigestMethod Algorithm="http://www.w3.org/2001/04/xmlenc#sha256"/>
        <DigestValue>GtNzILDDQfHC9zjF4KVDU6QIzc3NARxH8eClPuqUzP8=</DigestValue>
      </Reference>
      <Reference URI="/xl/drawings/drawing42.xml?ContentType=application/vnd.openxmlformats-officedocument.drawing+xml">
        <DigestMethod Algorithm="http://www.w3.org/2001/04/xmlenc#sha256"/>
        <DigestValue>7dHvshVrjR+v0/0bb/RZmtNsgYsLIk+Y5aZ1slEU/3o=</DigestValue>
      </Reference>
      <Reference URI="/xl/drawings/drawing43.xml?ContentType=application/vnd.openxmlformats-officedocument.drawing+xml">
        <DigestMethod Algorithm="http://www.w3.org/2001/04/xmlenc#sha256"/>
        <DigestValue>7HziODniXCnQTxM8kYsPY7BPqKdbfZdSj9A+R2fqc4Q=</DigestValue>
      </Reference>
      <Reference URI="/xl/drawings/drawing44.xml?ContentType=application/vnd.openxmlformats-officedocument.drawing+xml">
        <DigestMethod Algorithm="http://www.w3.org/2001/04/xmlenc#sha256"/>
        <DigestValue>C+PMcmrqD5semDgXU+QYXL4ZnB2GdPc/z35p9iV8APk=</DigestValue>
      </Reference>
      <Reference URI="/xl/drawings/drawing45.xml?ContentType=application/vnd.openxmlformats-officedocument.drawing+xml">
        <DigestMethod Algorithm="http://www.w3.org/2001/04/xmlenc#sha256"/>
        <DigestValue>IUEzNFELg1Stg3R2GBPVevdZ4ctiNd0ox5FImiTeg1A=</DigestValue>
      </Reference>
      <Reference URI="/xl/drawings/drawing46.xml?ContentType=application/vnd.openxmlformats-officedocument.drawing+xml">
        <DigestMethod Algorithm="http://www.w3.org/2001/04/xmlenc#sha256"/>
        <DigestValue>Q6cWsWlvjHGYqdtM48IR2UAxIgjN1tUABlpzlZlQjmk=</DigestValue>
      </Reference>
      <Reference URI="/xl/drawings/drawing5.xml?ContentType=application/vnd.openxmlformats-officedocument.drawing+xml">
        <DigestMethod Algorithm="http://www.w3.org/2001/04/xmlenc#sha256"/>
        <DigestValue>2WrJuYdIJD7/WQsy6VxDEyXuQfln9afshTuDJfD9J6E=</DigestValue>
      </Reference>
      <Reference URI="/xl/drawings/drawing6.xml?ContentType=application/vnd.openxmlformats-officedocument.drawing+xml">
        <DigestMethod Algorithm="http://www.w3.org/2001/04/xmlenc#sha256"/>
        <DigestValue>thxAhZPNyDEfkXdenmZNDtWAOtOFV1cZ7tB0p2t+BBg=</DigestValue>
      </Reference>
      <Reference URI="/xl/drawings/drawing7.xml?ContentType=application/vnd.openxmlformats-officedocument.drawing+xml">
        <DigestMethod Algorithm="http://www.w3.org/2001/04/xmlenc#sha256"/>
        <DigestValue>mInig7i2Yp8npVQhDKs9sHrixySYhFVYZs3Ta6pzFrg=</DigestValue>
      </Reference>
      <Reference URI="/xl/drawings/drawing8.xml?ContentType=application/vnd.openxmlformats-officedocument.drawing+xml">
        <DigestMethod Algorithm="http://www.w3.org/2001/04/xmlenc#sha256"/>
        <DigestValue>04czLaDaQwFCZXOGW0AIA7++LJWutPxBKt0QYRB6oTY=</DigestValue>
      </Reference>
      <Reference URI="/xl/drawings/drawing9.xml?ContentType=application/vnd.openxmlformats-officedocument.drawing+xml">
        <DigestMethod Algorithm="http://www.w3.org/2001/04/xmlenc#sha256"/>
        <DigestValue>KTKuRlxjAkPvEBdOr2jEnY1UIF/i8VDZUF0oTJfgrdE=</DigestValue>
      </Reference>
      <Reference URI="/xl/drawings/vmlDrawing1.vml?ContentType=application/vnd.openxmlformats-officedocument.vmlDrawing">
        <DigestMethod Algorithm="http://www.w3.org/2001/04/xmlenc#sha256"/>
        <DigestValue>4mO0AbTgLxmuv129JH4FQVLNqRiOoMcfhyyNsjGWQ8Y=</DigestValue>
      </Reference>
      <Reference URI="/xl/media/image1.png?ContentType=image/png">
        <DigestMethod Algorithm="http://www.w3.org/2001/04/xmlenc#sha256"/>
        <DigestValue>JzON6w1A9i2HL2X1Mr8a1MW/DOkk6Vbu8LSuY+YBIXM=</DigestValue>
      </Reference>
      <Reference URI="/xl/media/image2.emf?ContentType=image/x-emf">
        <DigestMethod Algorithm="http://www.w3.org/2001/04/xmlenc#sha256"/>
        <DigestValue>ALfBrNe6Lib3cLQSvxSyFCEWhgaQ4KTYoeutk30E+I8=</DigestValue>
      </Reference>
      <Reference URI="/xl/media/image3.emf?ContentType=image/x-emf">
        <DigestMethod Algorithm="http://www.w3.org/2001/04/xmlenc#sha256"/>
        <DigestValue>SH1qcTW0oOetgrWly3/+q4pY4HlBd8n5Nw6+RT62qew=</DigestValue>
      </Reference>
      <Reference URI="/xl/media/image4.emf?ContentType=image/x-emf">
        <DigestMethod Algorithm="http://www.w3.org/2001/04/xmlenc#sha256"/>
        <DigestValue>X/qOpWufjz2FsCyYr7cijv6Pzfrfs87Fjjrah7bu4mQ=</DigestValue>
      </Reference>
      <Reference URI="/xl/printerSettings/printerSettings1.bin?ContentType=application/vnd.openxmlformats-officedocument.spreadsheetml.printerSettings">
        <DigestMethod Algorithm="http://www.w3.org/2001/04/xmlenc#sha256"/>
        <DigestValue>zOW44YDhWV7bF1oLTgMH/L9FnWVmwjyxyr84NeywzsQ=</DigestValue>
      </Reference>
      <Reference URI="/xl/printerSettings/printerSettings10.bin?ContentType=application/vnd.openxmlformats-officedocument.spreadsheetml.printerSettings">
        <DigestMethod Algorithm="http://www.w3.org/2001/04/xmlenc#sha256"/>
        <DigestValue>OJAie0XGLlclOSmGLEiJOm3D0CeVIodH398mXbiDMn8=</DigestValue>
      </Reference>
      <Reference URI="/xl/printerSettings/printerSettings11.bin?ContentType=application/vnd.openxmlformats-officedocument.spreadsheetml.printerSettings">
        <DigestMethod Algorithm="http://www.w3.org/2001/04/xmlenc#sha256"/>
        <DigestValue>zOW44YDhWV7bF1oLTgMH/L9FnWVmwjyxyr84NeywzsQ=</DigestValue>
      </Reference>
      <Reference URI="/xl/printerSettings/printerSettings12.bin?ContentType=application/vnd.openxmlformats-officedocument.spreadsheetml.printerSettings">
        <DigestMethod Algorithm="http://www.w3.org/2001/04/xmlenc#sha256"/>
        <DigestValue>o3bI941JwNiva0zTO/eOmktAa7raMj1McPskgvjayqU=</DigestValue>
      </Reference>
      <Reference URI="/xl/printerSettings/printerSettings13.bin?ContentType=application/vnd.openxmlformats-officedocument.spreadsheetml.printerSettings">
        <DigestMethod Algorithm="http://www.w3.org/2001/04/xmlenc#sha256"/>
        <DigestValue>o3bI941JwNiva0zTO/eOmktAa7raMj1McPskgvjayqU=</DigestValue>
      </Reference>
      <Reference URI="/xl/printerSettings/printerSettings14.bin?ContentType=application/vnd.openxmlformats-officedocument.spreadsheetml.printerSettings">
        <DigestMethod Algorithm="http://www.w3.org/2001/04/xmlenc#sha256"/>
        <DigestValue>V10Qff/gQLUOz5oX+8j90hx9T7AfSMsWC4pll8d1A9M=</DigestValue>
      </Reference>
      <Reference URI="/xl/printerSettings/printerSettings15.bin?ContentType=application/vnd.openxmlformats-officedocument.spreadsheetml.printerSettings">
        <DigestMethod Algorithm="http://www.w3.org/2001/04/xmlenc#sha256"/>
        <DigestValue>lriVG341X27j9CTWlLMsvcNT43vme7buZfPWD73VRAI=</DigestValue>
      </Reference>
      <Reference URI="/xl/printerSettings/printerSettings16.bin?ContentType=application/vnd.openxmlformats-officedocument.spreadsheetml.printerSettings">
        <DigestMethod Algorithm="http://www.w3.org/2001/04/xmlenc#sha256"/>
        <DigestValue>OJAie0XGLlclOSmGLEiJOm3D0CeVIodH398mXbiDMn8=</DigestValue>
      </Reference>
      <Reference URI="/xl/printerSettings/printerSettings17.bin?ContentType=application/vnd.openxmlformats-officedocument.spreadsheetml.printerSettings">
        <DigestMethod Algorithm="http://www.w3.org/2001/04/xmlenc#sha256"/>
        <DigestValue>OJAie0XGLlclOSmGLEiJOm3D0CeVIodH398mXbiDMn8=</DigestValue>
      </Reference>
      <Reference URI="/xl/printerSettings/printerSettings18.bin?ContentType=application/vnd.openxmlformats-officedocument.spreadsheetml.printerSettings">
        <DigestMethod Algorithm="http://www.w3.org/2001/04/xmlenc#sha256"/>
        <DigestValue>OJAie0XGLlclOSmGLEiJOm3D0CeVIodH398mXbiDMn8=</DigestValue>
      </Reference>
      <Reference URI="/xl/printerSettings/printerSettings19.bin?ContentType=application/vnd.openxmlformats-officedocument.spreadsheetml.printerSettings">
        <DigestMethod Algorithm="http://www.w3.org/2001/04/xmlenc#sha256"/>
        <DigestValue>HtLQSK4spuZ2HGorBup636eZbotazjrRZy+KTbzfMx0=</DigestValue>
      </Reference>
      <Reference URI="/xl/printerSettings/printerSettings2.bin?ContentType=application/vnd.openxmlformats-officedocument.spreadsheetml.printerSettings">
        <DigestMethod Algorithm="http://www.w3.org/2001/04/xmlenc#sha256"/>
        <DigestValue>o3bI941JwNiva0zTO/eOmktAa7raMj1McPskgvjayqU=</DigestValue>
      </Reference>
      <Reference URI="/xl/printerSettings/printerSettings20.bin?ContentType=application/vnd.openxmlformats-officedocument.spreadsheetml.printerSettings">
        <DigestMethod Algorithm="http://www.w3.org/2001/04/xmlenc#sha256"/>
        <DigestValue>HPt00aE6rQPwEHfYAqHNwaHpUjWGrbeImNx0oWm9BVg=</DigestValue>
      </Reference>
      <Reference URI="/xl/printerSettings/printerSettings21.bin?ContentType=application/vnd.openxmlformats-officedocument.spreadsheetml.printerSettings">
        <DigestMethod Algorithm="http://www.w3.org/2001/04/xmlenc#sha256"/>
        <DigestValue>OJAie0XGLlclOSmGLEiJOm3D0CeVIodH398mXbiDMn8=</DigestValue>
      </Reference>
      <Reference URI="/xl/printerSettings/printerSettings22.bin?ContentType=application/vnd.openxmlformats-officedocument.spreadsheetml.printerSettings">
        <DigestMethod Algorithm="http://www.w3.org/2001/04/xmlenc#sha256"/>
        <DigestValue>OJAie0XGLlclOSmGLEiJOm3D0CeVIodH398mXbiDMn8=</DigestValue>
      </Reference>
      <Reference URI="/xl/printerSettings/printerSettings23.bin?ContentType=application/vnd.openxmlformats-officedocument.spreadsheetml.printerSettings">
        <DigestMethod Algorithm="http://www.w3.org/2001/04/xmlenc#sha256"/>
        <DigestValue>V10Qff/gQLUOz5oX+8j90hx9T7AfSMsWC4pll8d1A9M=</DigestValue>
      </Reference>
      <Reference URI="/xl/printerSettings/printerSettings24.bin?ContentType=application/vnd.openxmlformats-officedocument.spreadsheetml.printerSettings">
        <DigestMethod Algorithm="http://www.w3.org/2001/04/xmlenc#sha256"/>
        <DigestValue>roeLiuvkthlloowjNYYM4NKGOQkrm3qhB+JIYrAnnfk=</DigestValue>
      </Reference>
      <Reference URI="/xl/printerSettings/printerSettings25.bin?ContentType=application/vnd.openxmlformats-officedocument.spreadsheetml.printerSettings">
        <DigestMethod Algorithm="http://www.w3.org/2001/04/xmlenc#sha256"/>
        <DigestValue>zOW44YDhWV7bF1oLTgMH/L9FnWVmwjyxyr84NeywzsQ=</DigestValue>
      </Reference>
      <Reference URI="/xl/printerSettings/printerSettings26.bin?ContentType=application/vnd.openxmlformats-officedocument.spreadsheetml.printerSettings">
        <DigestMethod Algorithm="http://www.w3.org/2001/04/xmlenc#sha256"/>
        <DigestValue>yNxIWdLd+fmNHPMAe9buuaI2SP0og7TAU6F+NEDWpZk=</DigestValue>
      </Reference>
      <Reference URI="/xl/printerSettings/printerSettings27.bin?ContentType=application/vnd.openxmlformats-officedocument.spreadsheetml.printerSettings">
        <DigestMethod Algorithm="http://www.w3.org/2001/04/xmlenc#sha256"/>
        <DigestValue>OJAie0XGLlclOSmGLEiJOm3D0CeVIodH398mXbiDMn8=</DigestValue>
      </Reference>
      <Reference URI="/xl/printerSettings/printerSettings28.bin?ContentType=application/vnd.openxmlformats-officedocument.spreadsheetml.printerSettings">
        <DigestMethod Algorithm="http://www.w3.org/2001/04/xmlenc#sha256"/>
        <DigestValue>roeLiuvkthlloowjNYYM4NKGOQkrm3qhB+JIYrAnnfk=</DigestValue>
      </Reference>
      <Reference URI="/xl/printerSettings/printerSettings29.bin?ContentType=application/vnd.openxmlformats-officedocument.spreadsheetml.printerSettings">
        <DigestMethod Algorithm="http://www.w3.org/2001/04/xmlenc#sha256"/>
        <DigestValue>OJAie0XGLlclOSmGLEiJOm3D0CeVIodH398mXbiDMn8=</DigestValue>
      </Reference>
      <Reference URI="/xl/printerSettings/printerSettings3.bin?ContentType=application/vnd.openxmlformats-officedocument.spreadsheetml.printerSettings">
        <DigestMethod Algorithm="http://www.w3.org/2001/04/xmlenc#sha256"/>
        <DigestValue>rsOGmpwmxCtSTbIgGES2xkhC1LbL25FDhlwkXrp5VRY=</DigestValue>
      </Reference>
      <Reference URI="/xl/printerSettings/printerSettings30.bin?ContentType=application/vnd.openxmlformats-officedocument.spreadsheetml.printerSettings">
        <DigestMethod Algorithm="http://www.w3.org/2001/04/xmlenc#sha256"/>
        <DigestValue>OJAie0XGLlclOSmGLEiJOm3D0CeVIodH398mXbiDMn8=</DigestValue>
      </Reference>
      <Reference URI="/xl/printerSettings/printerSettings31.bin?ContentType=application/vnd.openxmlformats-officedocument.spreadsheetml.printerSettings">
        <DigestMethod Algorithm="http://www.w3.org/2001/04/xmlenc#sha256"/>
        <DigestValue>zOW44YDhWV7bF1oLTgMH/L9FnWVmwjyxyr84NeywzsQ=</DigestValue>
      </Reference>
      <Reference URI="/xl/printerSettings/printerSettings32.bin?ContentType=application/vnd.openxmlformats-officedocument.spreadsheetml.printerSettings">
        <DigestMethod Algorithm="http://www.w3.org/2001/04/xmlenc#sha256"/>
        <DigestValue>OJAie0XGLlclOSmGLEiJOm3D0CeVIodH398mXbiDMn8=</DigestValue>
      </Reference>
      <Reference URI="/xl/printerSettings/printerSettings33.bin?ContentType=application/vnd.openxmlformats-officedocument.spreadsheetml.printerSettings">
        <DigestMethod Algorithm="http://www.w3.org/2001/04/xmlenc#sha256"/>
        <DigestValue>OJAie0XGLlclOSmGLEiJOm3D0CeVIodH398mXbiDMn8=</DigestValue>
      </Reference>
      <Reference URI="/xl/printerSettings/printerSettings34.bin?ContentType=application/vnd.openxmlformats-officedocument.spreadsheetml.printerSettings">
        <DigestMethod Algorithm="http://www.w3.org/2001/04/xmlenc#sha256"/>
        <DigestValue>OJAie0XGLlclOSmGLEiJOm3D0CeVIodH398mXbiDMn8=</DigestValue>
      </Reference>
      <Reference URI="/xl/printerSettings/printerSettings35.bin?ContentType=application/vnd.openxmlformats-officedocument.spreadsheetml.printerSettings">
        <DigestMethod Algorithm="http://www.w3.org/2001/04/xmlenc#sha256"/>
        <DigestValue>lriVG341X27j9CTWlLMsvcNT43vme7buZfPWD73VRAI=</DigestValue>
      </Reference>
      <Reference URI="/xl/printerSettings/printerSettings36.bin?ContentType=application/vnd.openxmlformats-officedocument.spreadsheetml.printerSettings">
        <DigestMethod Algorithm="http://www.w3.org/2001/04/xmlenc#sha256"/>
        <DigestValue>OJAie0XGLlclOSmGLEiJOm3D0CeVIodH398mXbiDMn8=</DigestValue>
      </Reference>
      <Reference URI="/xl/printerSettings/printerSettings37.bin?ContentType=application/vnd.openxmlformats-officedocument.spreadsheetml.printerSettings">
        <DigestMethod Algorithm="http://www.w3.org/2001/04/xmlenc#sha256"/>
        <DigestValue>OJAie0XGLlclOSmGLEiJOm3D0CeVIodH398mXbiDMn8=</DigestValue>
      </Reference>
      <Reference URI="/xl/printerSettings/printerSettings38.bin?ContentType=application/vnd.openxmlformats-officedocument.spreadsheetml.printerSettings">
        <DigestMethod Algorithm="http://www.w3.org/2001/04/xmlenc#sha256"/>
        <DigestValue>OJAie0XGLlclOSmGLEiJOm3D0CeVIodH398mXbiDMn8=</DigestValue>
      </Reference>
      <Reference URI="/xl/printerSettings/printerSettings39.bin?ContentType=application/vnd.openxmlformats-officedocument.spreadsheetml.printerSettings">
        <DigestMethod Algorithm="http://www.w3.org/2001/04/xmlenc#sha256"/>
        <DigestValue>OJAie0XGLlclOSmGLEiJOm3D0CeVIodH398mXbiDMn8=</DigestValue>
      </Reference>
      <Reference URI="/xl/printerSettings/printerSettings4.bin?ContentType=application/vnd.openxmlformats-officedocument.spreadsheetml.printerSettings">
        <DigestMethod Algorithm="http://www.w3.org/2001/04/xmlenc#sha256"/>
        <DigestValue>6Tzi9ff0iUaLdV46JeUL25eLPQ9Xyguq1nXpj5Gljno=</DigestValue>
      </Reference>
      <Reference URI="/xl/printerSettings/printerSettings40.bin?ContentType=application/vnd.openxmlformats-officedocument.spreadsheetml.printerSettings">
        <DigestMethod Algorithm="http://www.w3.org/2001/04/xmlenc#sha256"/>
        <DigestValue>OJAie0XGLlclOSmGLEiJOm3D0CeVIodH398mXbiDMn8=</DigestValue>
      </Reference>
      <Reference URI="/xl/printerSettings/printerSettings41.bin?ContentType=application/vnd.openxmlformats-officedocument.spreadsheetml.printerSettings">
        <DigestMethod Algorithm="http://www.w3.org/2001/04/xmlenc#sha256"/>
        <DigestValue>OJAie0XGLlclOSmGLEiJOm3D0CeVIodH398mXbiDMn8=</DigestValue>
      </Reference>
      <Reference URI="/xl/printerSettings/printerSettings42.bin?ContentType=application/vnd.openxmlformats-officedocument.spreadsheetml.printerSettings">
        <DigestMethod Algorithm="http://www.w3.org/2001/04/xmlenc#sha256"/>
        <DigestValue>yNxIWdLd+fmNHPMAe9buuaI2SP0og7TAU6F+NEDWpZk=</DigestValue>
      </Reference>
      <Reference URI="/xl/printerSettings/printerSettings43.bin?ContentType=application/vnd.openxmlformats-officedocument.spreadsheetml.printerSettings">
        <DigestMethod Algorithm="http://www.w3.org/2001/04/xmlenc#sha256"/>
        <DigestValue>yNxIWdLd+fmNHPMAe9buuaI2SP0og7TAU6F+NEDWpZk=</DigestValue>
      </Reference>
      <Reference URI="/xl/printerSettings/printerSettings44.bin?ContentType=application/vnd.openxmlformats-officedocument.spreadsheetml.printerSettings">
        <DigestMethod Algorithm="http://www.w3.org/2001/04/xmlenc#sha256"/>
        <DigestValue>yNxIWdLd+fmNHPMAe9buuaI2SP0og7TAU6F+NEDWpZk=</DigestValue>
      </Reference>
      <Reference URI="/xl/printerSettings/printerSettings45.bin?ContentType=application/vnd.openxmlformats-officedocument.spreadsheetml.printerSettings">
        <DigestMethod Algorithm="http://www.w3.org/2001/04/xmlenc#sha256"/>
        <DigestValue>OJAie0XGLlclOSmGLEiJOm3D0CeVIodH398mXbiDMn8=</DigestValue>
      </Reference>
      <Reference URI="/xl/printerSettings/printerSettings46.bin?ContentType=application/vnd.openxmlformats-officedocument.spreadsheetml.printerSettings">
        <DigestMethod Algorithm="http://www.w3.org/2001/04/xmlenc#sha256"/>
        <DigestValue>V10Qff/gQLUOz5oX+8j90hx9T7AfSMsWC4pll8d1A9M=</DigestValue>
      </Reference>
      <Reference URI="/xl/printerSettings/printerSettings5.bin?ContentType=application/vnd.openxmlformats-officedocument.spreadsheetml.printerSettings">
        <DigestMethod Algorithm="http://www.w3.org/2001/04/xmlenc#sha256"/>
        <DigestValue>lriVG341X27j9CTWlLMsvcNT43vme7buZfPWD73VRAI=</DigestValue>
      </Reference>
      <Reference URI="/xl/printerSettings/printerSettings6.bin?ContentType=application/vnd.openxmlformats-officedocument.spreadsheetml.printerSettings">
        <DigestMethod Algorithm="http://www.w3.org/2001/04/xmlenc#sha256"/>
        <DigestValue>OJAie0XGLlclOSmGLEiJOm3D0CeVIodH398mXbiDMn8=</DigestValue>
      </Reference>
      <Reference URI="/xl/printerSettings/printerSettings7.bin?ContentType=application/vnd.openxmlformats-officedocument.spreadsheetml.printerSettings">
        <DigestMethod Algorithm="http://www.w3.org/2001/04/xmlenc#sha256"/>
        <DigestValue>zOW44YDhWV7bF1oLTgMH/L9FnWVmwjyxyr84NeywzsQ=</DigestValue>
      </Reference>
      <Reference URI="/xl/printerSettings/printerSettings8.bin?ContentType=application/vnd.openxmlformats-officedocument.spreadsheetml.printerSettings">
        <DigestMethod Algorithm="http://www.w3.org/2001/04/xmlenc#sha256"/>
        <DigestValue>o3bI941JwNiva0zTO/eOmktAa7raMj1McPskgvjayqU=</DigestValue>
      </Reference>
      <Reference URI="/xl/printerSettings/printerSettings9.bin?ContentType=application/vnd.openxmlformats-officedocument.spreadsheetml.printerSettings">
        <DigestMethod Algorithm="http://www.w3.org/2001/04/xmlenc#sha256"/>
        <DigestValue>zOW44YDhWV7bF1oLTgMH/L9FnWVmwjyxyr84NeywzsQ=</DigestValue>
      </Reference>
      <Reference URI="/xl/sharedStrings.xml?ContentType=application/vnd.openxmlformats-officedocument.spreadsheetml.sharedStrings+xml">
        <DigestMethod Algorithm="http://www.w3.org/2001/04/xmlenc#sha256"/>
        <DigestValue>9vExK/sz1cKD+28F3eDS9rH2qln80yFDMzm74FFWvNs=</DigestValue>
      </Reference>
      <Reference URI="/xl/styles.xml?ContentType=application/vnd.openxmlformats-officedocument.spreadsheetml.styles+xml">
        <DigestMethod Algorithm="http://www.w3.org/2001/04/xmlenc#sha256"/>
        <DigestValue>xjgK5/eiy8ASg54um+7LI/L8YjQY+/Jo9JpiHEWTyH0=</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1nG1SIlsg8OUK5tm5cSuaPB3cFKJgSUevXow+GQwtEw=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JPm+yXptw0yDOBdCcZusvjUWbqfWQHnyTMzbH4tpGRk=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Iwb38qpIQoLBltCbxkQUPuLfVwOE4JHzhwzlU6ALqy0=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au3q1fgfHLl+g21qLJM32o6TuI2fgKuWdeqNQ8Qrq2A=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k8PrD4+prGQbQzRRl+qluhnX7pLNTAj0cwfNXUK/dKY=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IBjZspB2GW1BEkVgzGta3VB0TimPFkKGczn5YCqlVnk=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hFDSc3PcnrZt3QoNsQoJZ1J79dzI/EoBOZZKkiz3Q8E=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FnaLbfgFUFPANzZPiX+Jvlf1KSrwxCphTIOD2Ch8DL4=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Rbe38r6JI8SiYXtbk4laleUrvzYry2kt5KUrzOTQlYY=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tNWovq40hOmVVeoadwGpwO/RhpBkjThTr7VvxgrUhYc=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8fujyObzHvceU2LAbZgMVZM0v7hKxA9tP1mD2AcvnJo=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rP25EGkwWQ7HbRI7FRTYDX6GDaRWC0wbMDMxgfuatoY=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3NW/1DNjemyDDorufsLrneWqx/Qxvtg5zbEWLhCI1wY=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naKIh9Byix0QjGEgeSnHgohepeHUQuuEMb4BUGHKTDM=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E2Hv+FZ9zOJi+xOOrROXKiQk7Z1Tqm62Rg0acjqA9Jk=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Ryx1mrcg73B+sh/7NWAQCItWTUp0ofjAaeJMUnwrC3A=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gIpZUpj7yudhtHARFpW2hmQbLaKWqekBwFZFKyfqS1k=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1TgIuxk2xla8F9olIVTJ0U1b1dNTEgl4EbgBUXhF5/M=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2WrAnxJYCzDQiZm84mMYE+Ypl11maukpZxR+DqWQl1g=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jtrF4w6LNXati0Bn0Xov3JUIXYN7ur7yMBXZ0PAMfwU=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AULewzJCScJ9MPwXLwAfrJZ2n+85Lr/UHOZ7gVXM0uU=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0uXiMzxcf9iIz8Uwrc7Xo6GdX9FnRBRz0P1P7cUcA4Q=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9NZGdzTuV/PIBbSbfib9mQ7jtL/Ow2nRT6XODqNrcsw=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KvwIu2wdC0WO8lgO9+8SplY9SsfYpcEgPinNWxr5lgM=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g3LQ+taOYIPM+d44jh44V2YVKFH6UoHk6A83K/gR9NA=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OAKHCO6HO8Ua3cJLbmf2voXr3H4j4LeN+92zIAYJNFo=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eQwt59BVPXg6iB24Vqfhe05YrKHSdmyZ5rc3iM3KezA=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y16AkYkR/L6O5DqyisQwjaivjTHnLL/GmyfawhJo0h4=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ozRf5wA1uuhi+9cH1SjHpZ4OcspGeU+c1haiwKMGSpY=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5kGjBx9+cezy1bMKcPvRtytxUcRm8Mpmh7tAe/yp2Dg=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w7FI73Vjk5GtRNmggihY5iE0iXZuJcfTmVfCJb+wIYQ=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CUO2rbL5C6R0S5bOvJPsrQeiYWNBPHSUUpv3GLinvCc=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zlvH2rBsqb76jD42dmWTf0ZK24AkkvYwveNk/ZXs5WQ=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IaO5LOTvLZOu8QXoN/8H2kslWT9gkgyiK6rhLCZT9+s=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ixRtQDSj27CfhF4e0cO5DQcjpy3tDJ8skkRMEkcsTnM=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tNZRfFFGuNktF5yw/4kdA1NiV62x3yexFjNuzhv6hhE=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iq4WVSJakXV+4Rl7DF5kkkyBzGvBGztMZAPgz+s5tKc=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ZAf4CBCVfGwkc3A4H/+K+T5k9UI+HmJnNsizJrOEVFI=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o2Hit0Cqf+0o89roVCywKEPlYfts70h4xBzv21pUqkM=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Su1CS6YRC9oyHeVqAUVRDVDRB7sKD6Y0cq5E0Fn9lWw=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gjkE6Cth4vd63VVIdI2Dbg0P+Wxlj1ywkf+qS2lfUxk=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bBnYonQOBVODqJlXk8x2KMFrPSERYaMCMaLXTHNKu+s=</DigestValue>
      </Reference>
      <Reference URI="/xl/worksheets/sheet10.xml?ContentType=application/vnd.openxmlformats-officedocument.spreadsheetml.worksheet+xml">
        <DigestMethod Algorithm="http://www.w3.org/2001/04/xmlenc#sha256"/>
        <DigestValue>0VeJ6aIpUPUznGJSXA48424fxY0jOhFLBQM+zbp29EM=</DigestValue>
      </Reference>
      <Reference URI="/xl/worksheets/sheet11.xml?ContentType=application/vnd.openxmlformats-officedocument.spreadsheetml.worksheet+xml">
        <DigestMethod Algorithm="http://www.w3.org/2001/04/xmlenc#sha256"/>
        <DigestValue>W4leL01UCatgWsnVaGngRgwzSB4uapgpJ5aedzir/IA=</DigestValue>
      </Reference>
      <Reference URI="/xl/worksheets/sheet12.xml?ContentType=application/vnd.openxmlformats-officedocument.spreadsheetml.worksheet+xml">
        <DigestMethod Algorithm="http://www.w3.org/2001/04/xmlenc#sha256"/>
        <DigestValue>7MTolqmMHe24OBXcYlE2t9AxWPH6/FlESNyES4R+TeQ=</DigestValue>
      </Reference>
      <Reference URI="/xl/worksheets/sheet13.xml?ContentType=application/vnd.openxmlformats-officedocument.spreadsheetml.worksheet+xml">
        <DigestMethod Algorithm="http://www.w3.org/2001/04/xmlenc#sha256"/>
        <DigestValue>P5TYrBIO40KpRb3F38BLYEa93Swb3Kn5XGgraOT/qhY=</DigestValue>
      </Reference>
      <Reference URI="/xl/worksheets/sheet14.xml?ContentType=application/vnd.openxmlformats-officedocument.spreadsheetml.worksheet+xml">
        <DigestMethod Algorithm="http://www.w3.org/2001/04/xmlenc#sha256"/>
        <DigestValue>HoUgp4535haKrRTU+DZicALCvuaBhbxBfMWQcyxdd0s=</DigestValue>
      </Reference>
      <Reference URI="/xl/worksheets/sheet15.xml?ContentType=application/vnd.openxmlformats-officedocument.spreadsheetml.worksheet+xml">
        <DigestMethod Algorithm="http://www.w3.org/2001/04/xmlenc#sha256"/>
        <DigestValue>Fuaspz809ilIfPrqk4q7BXd4oB5GCLkCyVKee0NuObQ=</DigestValue>
      </Reference>
      <Reference URI="/xl/worksheets/sheet16.xml?ContentType=application/vnd.openxmlformats-officedocument.spreadsheetml.worksheet+xml">
        <DigestMethod Algorithm="http://www.w3.org/2001/04/xmlenc#sha256"/>
        <DigestValue>G8a1kcav2lN07KwkU2tl4tbcHqVzrpqgLNRCt6o23HE=</DigestValue>
      </Reference>
      <Reference URI="/xl/worksheets/sheet17.xml?ContentType=application/vnd.openxmlformats-officedocument.spreadsheetml.worksheet+xml">
        <DigestMethod Algorithm="http://www.w3.org/2001/04/xmlenc#sha256"/>
        <DigestValue>TEBgE55snhMOZWj072MAjyd1SAnrZcRvR4PGQPw3KE4=</DigestValue>
      </Reference>
      <Reference URI="/xl/worksheets/sheet18.xml?ContentType=application/vnd.openxmlformats-officedocument.spreadsheetml.worksheet+xml">
        <DigestMethod Algorithm="http://www.w3.org/2001/04/xmlenc#sha256"/>
        <DigestValue>OcMeU0gjwPl9PjAjR91C9/XwR2r276SYNmBoiw8fqc4=</DigestValue>
      </Reference>
      <Reference URI="/xl/worksheets/sheet19.xml?ContentType=application/vnd.openxmlformats-officedocument.spreadsheetml.worksheet+xml">
        <DigestMethod Algorithm="http://www.w3.org/2001/04/xmlenc#sha256"/>
        <DigestValue>QrExSuFUN27VnP8dANQVH702gNEDTg7ycgNMOQw4oAQ=</DigestValue>
      </Reference>
      <Reference URI="/xl/worksheets/sheet2.xml?ContentType=application/vnd.openxmlformats-officedocument.spreadsheetml.worksheet+xml">
        <DigestMethod Algorithm="http://www.w3.org/2001/04/xmlenc#sha256"/>
        <DigestValue>Syr7W07G3meFpx1YEov1QfVNenQKTxURabe6Wezpis8=</DigestValue>
      </Reference>
      <Reference URI="/xl/worksheets/sheet20.xml?ContentType=application/vnd.openxmlformats-officedocument.spreadsheetml.worksheet+xml">
        <DigestMethod Algorithm="http://www.w3.org/2001/04/xmlenc#sha256"/>
        <DigestValue>id4khvXJCL9/sddj/fCINCw4j3jQupnoOJYm/qIYyV8=</DigestValue>
      </Reference>
      <Reference URI="/xl/worksheets/sheet21.xml?ContentType=application/vnd.openxmlformats-officedocument.spreadsheetml.worksheet+xml">
        <DigestMethod Algorithm="http://www.w3.org/2001/04/xmlenc#sha256"/>
        <DigestValue>YsGksN6e7J0jEj5uL/avusSJ7WOa3sXjhu/sK3yzw6M=</DigestValue>
      </Reference>
      <Reference URI="/xl/worksheets/sheet22.xml?ContentType=application/vnd.openxmlformats-officedocument.spreadsheetml.worksheet+xml">
        <DigestMethod Algorithm="http://www.w3.org/2001/04/xmlenc#sha256"/>
        <DigestValue>J8aQvF7jlNfhHDbaX34Wa0o11Nvk6qcB8zjq5uAHbEk=</DigestValue>
      </Reference>
      <Reference URI="/xl/worksheets/sheet23.xml?ContentType=application/vnd.openxmlformats-officedocument.spreadsheetml.worksheet+xml">
        <DigestMethod Algorithm="http://www.w3.org/2001/04/xmlenc#sha256"/>
        <DigestValue>yA8PSxWaAclKpnsbJ4978txs4s6bqS9rAfFpNuVQhhY=</DigestValue>
      </Reference>
      <Reference URI="/xl/worksheets/sheet24.xml?ContentType=application/vnd.openxmlformats-officedocument.spreadsheetml.worksheet+xml">
        <DigestMethod Algorithm="http://www.w3.org/2001/04/xmlenc#sha256"/>
        <DigestValue>bQoTLl/4JKaBA7Jagxv76udRF3YftMHV3s0GOEllv3A=</DigestValue>
      </Reference>
      <Reference URI="/xl/worksheets/sheet25.xml?ContentType=application/vnd.openxmlformats-officedocument.spreadsheetml.worksheet+xml">
        <DigestMethod Algorithm="http://www.w3.org/2001/04/xmlenc#sha256"/>
        <DigestValue>UoYLX/aylc8CEw4wCyu/sBLqJMKHEXJE4mTuTuhSMB4=</DigestValue>
      </Reference>
      <Reference URI="/xl/worksheets/sheet26.xml?ContentType=application/vnd.openxmlformats-officedocument.spreadsheetml.worksheet+xml">
        <DigestMethod Algorithm="http://www.w3.org/2001/04/xmlenc#sha256"/>
        <DigestValue>TQ/68xCA8s6L0/uUU3WPMeitb8EPkf2cr1kzk/JiPe8=</DigestValue>
      </Reference>
      <Reference URI="/xl/worksheets/sheet27.xml?ContentType=application/vnd.openxmlformats-officedocument.spreadsheetml.worksheet+xml">
        <DigestMethod Algorithm="http://www.w3.org/2001/04/xmlenc#sha256"/>
        <DigestValue>5gn/MBps1jq0WmUgu35S4u+TkjCV6ecKs7doUD88psc=</DigestValue>
      </Reference>
      <Reference URI="/xl/worksheets/sheet28.xml?ContentType=application/vnd.openxmlformats-officedocument.spreadsheetml.worksheet+xml">
        <DigestMethod Algorithm="http://www.w3.org/2001/04/xmlenc#sha256"/>
        <DigestValue>DKBT1M+PRSvJp8UPd6U4Ql+qKU9W6Cmupu/6od2rwTs=</DigestValue>
      </Reference>
      <Reference URI="/xl/worksheets/sheet29.xml?ContentType=application/vnd.openxmlformats-officedocument.spreadsheetml.worksheet+xml">
        <DigestMethod Algorithm="http://www.w3.org/2001/04/xmlenc#sha256"/>
        <DigestValue>eCmAvYPUL1uXQ6G9xi1UgSTK5DZJ5KtsqC8+CsmkNV8=</DigestValue>
      </Reference>
      <Reference URI="/xl/worksheets/sheet3.xml?ContentType=application/vnd.openxmlformats-officedocument.spreadsheetml.worksheet+xml">
        <DigestMethod Algorithm="http://www.w3.org/2001/04/xmlenc#sha256"/>
        <DigestValue>s3nY77eNxKcHSLCdwsbkCfA0rRxEf4Sg61KDK6KbQmY=</DigestValue>
      </Reference>
      <Reference URI="/xl/worksheets/sheet30.xml?ContentType=application/vnd.openxmlformats-officedocument.spreadsheetml.worksheet+xml">
        <DigestMethod Algorithm="http://www.w3.org/2001/04/xmlenc#sha256"/>
        <DigestValue>NQCwSypl0A0a0EO0NT1QrM1dxy706df7z1wiH/8YgVA=</DigestValue>
      </Reference>
      <Reference URI="/xl/worksheets/sheet31.xml?ContentType=application/vnd.openxmlformats-officedocument.spreadsheetml.worksheet+xml">
        <DigestMethod Algorithm="http://www.w3.org/2001/04/xmlenc#sha256"/>
        <DigestValue>QX6k99656oN+sArcPuNgVuaczAqQOzlozXtMtP80yQc=</DigestValue>
      </Reference>
      <Reference URI="/xl/worksheets/sheet32.xml?ContentType=application/vnd.openxmlformats-officedocument.spreadsheetml.worksheet+xml">
        <DigestMethod Algorithm="http://www.w3.org/2001/04/xmlenc#sha256"/>
        <DigestValue>OvmS8STlUJRCNvhTvriEt9WWC69d1g1R9gtBYKdZccY=</DigestValue>
      </Reference>
      <Reference URI="/xl/worksheets/sheet33.xml?ContentType=application/vnd.openxmlformats-officedocument.spreadsheetml.worksheet+xml">
        <DigestMethod Algorithm="http://www.w3.org/2001/04/xmlenc#sha256"/>
        <DigestValue>etWLPIUMZuZrgqCn3CBlspp9izsoPE0PP6DZGTib34k=</DigestValue>
      </Reference>
      <Reference URI="/xl/worksheets/sheet34.xml?ContentType=application/vnd.openxmlformats-officedocument.spreadsheetml.worksheet+xml">
        <DigestMethod Algorithm="http://www.w3.org/2001/04/xmlenc#sha256"/>
        <DigestValue>QtyLqmFNYHnYhUSGpnwZOHTIxgy7XnNg1JmOY5YDtZ8=</DigestValue>
      </Reference>
      <Reference URI="/xl/worksheets/sheet35.xml?ContentType=application/vnd.openxmlformats-officedocument.spreadsheetml.worksheet+xml">
        <DigestMethod Algorithm="http://www.w3.org/2001/04/xmlenc#sha256"/>
        <DigestValue>HpmvxEh+SVNxg0xq2dYzageOWbpXZqmBzE8em9kvM1g=</DigestValue>
      </Reference>
      <Reference URI="/xl/worksheets/sheet36.xml?ContentType=application/vnd.openxmlformats-officedocument.spreadsheetml.worksheet+xml">
        <DigestMethod Algorithm="http://www.w3.org/2001/04/xmlenc#sha256"/>
        <DigestValue>eW19RD5gCkTb+uhU04WJ+8Ci7hNLfcfQNZB0M/mimi0=</DigestValue>
      </Reference>
      <Reference URI="/xl/worksheets/sheet37.xml?ContentType=application/vnd.openxmlformats-officedocument.spreadsheetml.worksheet+xml">
        <DigestMethod Algorithm="http://www.w3.org/2001/04/xmlenc#sha256"/>
        <DigestValue>qrLTp4KAmfSsZBIMXfj7sp6wWDxxXc48sjbnhD2c/Zw=</DigestValue>
      </Reference>
      <Reference URI="/xl/worksheets/sheet38.xml?ContentType=application/vnd.openxmlformats-officedocument.spreadsheetml.worksheet+xml">
        <DigestMethod Algorithm="http://www.w3.org/2001/04/xmlenc#sha256"/>
        <DigestValue>bBseCWbuJIPZSEShbRcipt7v5WfP02fwWPeWs9oo42I=</DigestValue>
      </Reference>
      <Reference URI="/xl/worksheets/sheet39.xml?ContentType=application/vnd.openxmlformats-officedocument.spreadsheetml.worksheet+xml">
        <DigestMethod Algorithm="http://www.w3.org/2001/04/xmlenc#sha256"/>
        <DigestValue>JVoOsIMs1Q+K/E2ztPkiIhxDMzrud2VriSniYbhDhJo=</DigestValue>
      </Reference>
      <Reference URI="/xl/worksheets/sheet4.xml?ContentType=application/vnd.openxmlformats-officedocument.spreadsheetml.worksheet+xml">
        <DigestMethod Algorithm="http://www.w3.org/2001/04/xmlenc#sha256"/>
        <DigestValue>JQ29e05gqowLwYvBJGaK4jaSLIvJp3l9djUQQ6IKz9s=</DigestValue>
      </Reference>
      <Reference URI="/xl/worksheets/sheet40.xml?ContentType=application/vnd.openxmlformats-officedocument.spreadsheetml.worksheet+xml">
        <DigestMethod Algorithm="http://www.w3.org/2001/04/xmlenc#sha256"/>
        <DigestValue>wP3gBN3ZKZ5P0QiIzgkqge4d36D6G6BePQsCcv0mWbY=</DigestValue>
      </Reference>
      <Reference URI="/xl/worksheets/sheet41.xml?ContentType=application/vnd.openxmlformats-officedocument.spreadsheetml.worksheet+xml">
        <DigestMethod Algorithm="http://www.w3.org/2001/04/xmlenc#sha256"/>
        <DigestValue>vc0vkVnjrOCP7KqWpfqyVBZCp8DTetWB+ITuqTpil20=</DigestValue>
      </Reference>
      <Reference URI="/xl/worksheets/sheet42.xml?ContentType=application/vnd.openxmlformats-officedocument.spreadsheetml.worksheet+xml">
        <DigestMethod Algorithm="http://www.w3.org/2001/04/xmlenc#sha256"/>
        <DigestValue>kjA7V5Sn0hNqF3A2qLyGGFinvbvOORU6s1miwzbPnyw=</DigestValue>
      </Reference>
      <Reference URI="/xl/worksheets/sheet43.xml?ContentType=application/vnd.openxmlformats-officedocument.spreadsheetml.worksheet+xml">
        <DigestMethod Algorithm="http://www.w3.org/2001/04/xmlenc#sha256"/>
        <DigestValue>+GmcJkEXWfjpWrTeaCzdr03ELkH2ozdDxWReeH6vOA8=</DigestValue>
      </Reference>
      <Reference URI="/xl/worksheets/sheet44.xml?ContentType=application/vnd.openxmlformats-officedocument.spreadsheetml.worksheet+xml">
        <DigestMethod Algorithm="http://www.w3.org/2001/04/xmlenc#sha256"/>
        <DigestValue>BBblEWv4ZpTDjP/ouh43yM0d1RqTcwmn2uYvS1Edo/w=</DigestValue>
      </Reference>
      <Reference URI="/xl/worksheets/sheet45.xml?ContentType=application/vnd.openxmlformats-officedocument.spreadsheetml.worksheet+xml">
        <DigestMethod Algorithm="http://www.w3.org/2001/04/xmlenc#sha256"/>
        <DigestValue>U/YFK8qkiWme0677Ute4Qx2tCCOEcMw1mvUf31Grgxk=</DigestValue>
      </Reference>
      <Reference URI="/xl/worksheets/sheet46.xml?ContentType=application/vnd.openxmlformats-officedocument.spreadsheetml.worksheet+xml">
        <DigestMethod Algorithm="http://www.w3.org/2001/04/xmlenc#sha256"/>
        <DigestValue>CCbNqnK8yyHKcoVDadLvcfmutp4yBuOoxnqam5v93WU=</DigestValue>
      </Reference>
      <Reference URI="/xl/worksheets/sheet5.xml?ContentType=application/vnd.openxmlformats-officedocument.spreadsheetml.worksheet+xml">
        <DigestMethod Algorithm="http://www.w3.org/2001/04/xmlenc#sha256"/>
        <DigestValue>vh0BxI8mfK/AIpA73w0jL/EewvJbVERA73jJLITNnlM=</DigestValue>
      </Reference>
      <Reference URI="/xl/worksheets/sheet6.xml?ContentType=application/vnd.openxmlformats-officedocument.spreadsheetml.worksheet+xml">
        <DigestMethod Algorithm="http://www.w3.org/2001/04/xmlenc#sha256"/>
        <DigestValue>d95Qjw0HTEp3Ah5gZSH4+iYICJf3rsPlI9nNVCdfMx4=</DigestValue>
      </Reference>
      <Reference URI="/xl/worksheets/sheet7.xml?ContentType=application/vnd.openxmlformats-officedocument.spreadsheetml.worksheet+xml">
        <DigestMethod Algorithm="http://www.w3.org/2001/04/xmlenc#sha256"/>
        <DigestValue>dswbRF3IVc1/+/GxgV6dDx4W8A8QgJwOTmt8q1fifwU=</DigestValue>
      </Reference>
      <Reference URI="/xl/worksheets/sheet8.xml?ContentType=application/vnd.openxmlformats-officedocument.spreadsheetml.worksheet+xml">
        <DigestMethod Algorithm="http://www.w3.org/2001/04/xmlenc#sha256"/>
        <DigestValue>O0U5mc1uXN2zK5n3ElOBtxyhQU32q2c5kItQKZz8zSY=</DigestValue>
      </Reference>
      <Reference URI="/xl/worksheets/sheet9.xml?ContentType=application/vnd.openxmlformats-officedocument.spreadsheetml.worksheet+xml">
        <DigestMethod Algorithm="http://www.w3.org/2001/04/xmlenc#sha256"/>
        <DigestValue>pkJv6uSLrGCRK37qGOMUsYJcNyiswbIrTi8+1ezMH9I=</DigestValue>
      </Reference>
    </Manifest>
    <SignatureProperties>
      <SignatureProperty Id="idSignatureTime" Target="#idPackageSignature">
        <mdssi:SignatureTime xmlns:mdssi="http://schemas.openxmlformats.org/package/2006/digital-signature">
          <mdssi:Format>YYYY-MM-DDThh:mm:ssTZD</mdssi:Format>
          <mdssi:Value>2026-06-11T15:02:21Z</mdssi:Value>
        </mdssi:SignatureTime>
      </SignatureProperty>
    </SignatureProperties>
  </Object>
  <Object Id="idOfficeObject">
    <SignatureProperties>
      <SignatureProperty Id="idOfficeV1Details" Target="#idPackageSignature">
        <SignatureInfoV1 xmlns="http://schemas.microsoft.com/office/2006/digsig">
          <SetupID>{DBD6EA4F-A8EB-49A9-A7E7-BFE036219F4C}</SetupID>
          <SignatureText>OBA</SignatureText>
          <SignatureImage/>
          <SignatureComments/>
          <WindowsVersion>10.0</WindowsVersion>
          <OfficeVersion>16.0.20026/27</OfficeVersion>
          <ApplicationVersion>16.0.20026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2026-06-11T15:02:21Z</xd:SigningTime>
          <xd:SigningCertificate>
            <xd:Cert>
              <xd:CertDigest>
                <DigestMethod Algorithm="http://www.w3.org/2001/04/xmlenc#sha256"/>
                <DigestValue>9H1y1FZhwgOfZ5DITpO1zjpwloCHOpGfp4kVE1lUwVk=</DigestValue>
              </xd:CertDigest>
              <xd:IssuerSerial>
                <X509IssuerName>C=PY, O=ICPP, OU=Prestador Cualificado de Servicios de Confianza, CN=VIT S.A., SERIALNUMBER=RUC80080099-0</X509IssuerName>
                <X509SerialNumber>112699092717357885559843258631878684289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EHgAA+g4AACBFTUYAAAEAfBs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QAxAC8ANg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kAAABHAAAAKQAAADMAAAAh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oAAABIAAAAJQAAAAwAAAAEAAAAVAAAAGAAAAAqAAAAMwAAAEgAAABHAAAAAQAAAPwd8EFVle9BKgAAADMAAAADAAAATAAAAAAAAAAAAAAAAAAAAP//////////VAAAAE8AQgBBAAYADAAAAAk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8AAABcAAAAAQAAAPwd8EFVle9BCgAAAFAAAAAPAAAATAAAAAAAAAAAAAAAAAAAAP//////////bAAAAE8AbQBhAHIAIABCAHUAcwB0AG8AcwAgAEEAZABpAAAACQAAAAkAAAAGAAAABAAAAAMAAAAHAAAABwAAAAUAAAAEAAAABwAAAAUAAAAD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B3wQVWV70EKAAAAY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cAAAAOEAAAB8AAAACQAAAHAAAADZAAAADQAAACEA8AAAAAAAAAAAAAAAgD8AAAAAAAAAAAAAgD8AAAAAAAAAAAAAAAAAAAAAAAAAAAAAAAAAAAAAAAAAACUAAAAMAAAAAAAAgCgAAAAMAAAABQAAACUAAAAMAAAAAQAAABgAAAAMAAAAAAAAABIAAAAMAAAAAQAAABYAAAAMAAAAAAAAAFQAAAAkAQAACgAAAHAAAADgAAAAfAAAAAEAAAD8HfBBVZXvQQoAAABwAAAAJAAAAEwAAAAEAAAACQAAAHAAAADiAAAAfQAAAJQAAABGAGkAcgBtAGEAZABvACAAcABvAHIAOgAgAE8ATQBBAFIAIABFAFMAVABFAEIAQQBOACAAQgBVAFMAVABPAFMAIABBAEQASQAGAAAAAwAAAAQAAAAJAAAABgAAAAcAAAAHAAAAAwAAAAcAAAAHAAAABAAAAAMAAAADAAAACQAAAAoAAAAHAAAABwAAAAMAAAAGAAAABgAAAAUAAAAGAAAABwAAAAcAAAAIAAAAAwAAAAcAAAAIAAAABgAAAAUAAAAJAAAABgAAAAMAAAAHAAAACAAAAAMAAAAWAAAADAAAAAAAAAAlAAAADAAAAAIAAAAOAAAAFAAAAAAAAAAQAAAAFAAAAA==</Object>
  <Object Id="idInvalidSigLnImg">AQAAAGwAAAAAAAAAAAAAAP8AAAB/AAAAAAAAAAAAAAAEHgAA+g4AACBFTUYAAAEA7CAAALE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kAAABHAAAAKQAAADMAAAAh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oAAABIAAAAJQAAAAwAAAAEAAAAVAAAAGAAAAAqAAAAMwAAAEgAAABHAAAAAQAAAPwd8EFVle9BKgAAADMAAAADAAAATAAAAAAAAAAAAAAAAAAAAP//////////VAAAAE8AQgBBAAAADAAAAAk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8AAABcAAAAAQAAAPwd8EFVle9BCgAAAFAAAAAPAAAATAAAAAAAAAAAAAAAAAAAAP//////////bAAAAE8AbQBhAHIAIABCAHUAcwB0AG8AcwAgAEEAZABpAAAACQAAAAkAAAAGAAAABAAAAAMAAAAHAAAABwAAAAUAAAAEAAAABwAAAAUAAAAD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B3wQVWV70EKAAAAY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cAAAAOEAAAB8AAAACQAAAHAAAADZAAAADQAAACEA8AAAAAAAAAAAAAAAgD8AAAAAAAAAAAAAgD8AAAAAAAAAAAAAAAAAAAAAAAAAAAAAAAAAAAAAAAAAACUAAAAMAAAAAAAAgCgAAAAMAAAABQAAACUAAAAMAAAAAQAAABgAAAAMAAAAAAAAABIAAAAMAAAAAQAAABYAAAAMAAAAAAAAAFQAAAAkAQAACgAAAHAAAADgAAAAfAAAAAEAAAD8HfBBVZXvQQoAAABwAAAAJAAAAEwAAAAEAAAACQAAAHAAAADiAAAAfQAAAJQAAABGAGkAcgBtAGEAZABvACAAcABvAHIAOgAgAE8ATQBBAFIAIABFAFMAVABFAEIAQQBOACAAQgBVAFMAVABPAFMAIABBAEQASQAGAAAAAwAAAAQAAAAJAAAABgAAAAcAAAAHAAAAAwAAAAcAAAAHAAAABAAAAAMAAAADAAAACQAAAAoAAAAHAAAABwAAAAMAAAAGAAAABgAAAAUAAAAGAAAABwAAAAcAAAAIAAAAAwAAAAcAAAAIAAAABgAAAAUAAAAJAAAABgAAAAMAAAAHAAAACAAAAAM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4k0nGcVbjDggO44rAsDiiFr17TVxREOwTig8ejPX8m4=</DigestValue>
    </Reference>
    <Reference Type="http://www.w3.org/2000/09/xmldsig#Object" URI="#idOfficeObject">
      <DigestMethod Algorithm="http://www.w3.org/2001/04/xmlenc#sha256"/>
      <DigestValue>LinKM6MkmDTWC4CwAOv7tQGirqUQzgaPIYtBOPxQV88=</DigestValue>
    </Reference>
    <Reference Type="http://uri.etsi.org/01903#SignedProperties" URI="#idSignedProperties">
      <Transforms>
        <Transform Algorithm="http://www.w3.org/TR/2001/REC-xml-c14n-20010315"/>
      </Transforms>
      <DigestMethod Algorithm="http://www.w3.org/2001/04/xmlenc#sha256"/>
      <DigestValue>/pJtFS8Yd2ujGkXdGkxk0ZtpfRZ0XwwrCX7Tbp7ixf4=</DigestValue>
    </Reference>
    <Reference Type="http://www.w3.org/2000/09/xmldsig#Object" URI="#idValidSigLnImg">
      <DigestMethod Algorithm="http://www.w3.org/2001/04/xmlenc#sha256"/>
      <DigestValue>Ek/txM3VrnSvDvpJcyWCnBJHu7iV+xMbjR6GBHwZaSQ=</DigestValue>
    </Reference>
    <Reference Type="http://www.w3.org/2000/09/xmldsig#Object" URI="#idInvalidSigLnImg">
      <DigestMethod Algorithm="http://www.w3.org/2001/04/xmlenc#sha256"/>
      <DigestValue>HYYG3WYBK/7dqJN3RRBCFqD+D/fB4KlwKb/1c1HuHD0=</DigestValue>
    </Reference>
  </SignedInfo>
  <SignatureValue>TI5PXUmrx9oCICMA2k86lsFoueo7pG0s86pZlcHT2Jv3is911wSkFs1OQ9VEsVsD3E8W22JWWtsF
b0XXLwwKz6EVTEBSIM5y60SPQ/0nu+F08Rh6xinrF+Ux4Ho8uBzPk3YZ98If1cTENp8Eyzk2wFU3
A05KNAnDuJkvTlnPCANnN0RIOjQQ8vPCwy0djpjdqdEZ1TLegx6onCUvoeduLG+HHXIRQOJ7EkPv
hFfSmrJ08ew0239pKIyiSXVIhuCEM8sKi80FNW76zbDCv+/mNjG/QbRSth/eVZM6F/DdlpTncCjg
iHf+FIuWadog4KD+/mUp3TuH796OdMK8cX8ZiQ==</SignatureValue>
  <KeyInfo>
    <X509Data>
      <X509Certificate>MIIIlzCCBn+gAwIBAgIQaiB1csQ6rf5pQsCxxi0lYjANBgkqhkiG9w0BAQsFADCBgTEWMBQGA1UEBRMNUlVDODAwODAwOTktMDERMA8GA1UEAxMIVklUIFMuQS4xODA2BgNVBAsML1ByZXN0YWRvciBDdWFsaWZpY2FkbyBkZSBTZXJ2aWNpb3MgZGUgQ29uZmlhbnphMQ0wCwYDVQQKDARJQ1BQMQswCQYDVQQGEwJQWTAeFw0yNTEyMTcxNDM5NDVaFw0yNzEyMTcxNDM5NDVaMIG9MRcwFQYDVQQqDA5BTUFETyBHUkVHT1JJTzEWMBQGA1UEBAwNVE9SUkVTIE1JTFRPUzESMBAGA1UEBRMJQ0kyMTE2MzY3MSUwIwYDVQQDDBxBTUFETyBHUkVHT1JJTyBUT1JSRVMgTUlMVE9TMQswCQYDVQQLDAJGMjE1MDMGA1UECgwsQ0VSVElGSUNBRE8gQ1VBTElGSUNBRE8gREUgRklSTUEgRUxFQ1RST05JQ0ExCzAJBgNVBAYTAlBZMIIBIjANBgkqhkiG9w0BAQEFAAOCAQ8AMIIBCgKCAQEA2MXCuXx2lWO4OLyU81r93KTFTB27bYl0pOTI7+O3AqdO2Cml/dfZhsfPkboYWInpdGFbQbGh8bJpZiezsRncz8MxxdZrJbrDZexjnft4GLDvcc9hL2FMxugZo0vPlYZ7A6yrWtfhnQ4c52VRzdaIBFZ0cVH6NtruyGTlJwG2/SyG+bJtfnMVAYULQpnqyKXKie0AmALUs159sMrGfnlsToqEeNdBzByQHyh9seyovcRT/gjOTPIlFvmJMsR4FDfi2Y5jVm8xTHsQi0jS2b08q90KCi9kiGqRydpvMgHuBbrcNxLW3udhzdAISbQO9t8ohMKwcaDzm8DoLS4EW4sHIwIDAQABo4IDyzCCA8cwDAYDVR0TAQH/BAIwADAOBgNVHQ8BAf8EBAMCBeAwLAYDVR0lAQH/BCIwIAYIKwYBBQUHAwQGCCsGAQUFBwMCBgorBgEEAYI3FAICMB0GA1UdDgQWBBSJ7IzSsMGMvpMzJOHybK7+klz0W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UBgNVHREETTBLgR1BVE9SUkVTLlBZQExPU1RSSUdBTEVT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N5KN0Bp2MTmGFnX6gjXRkoDlHD+ohIYlBQP7Elonvkr1QwAVKs8zHalyq1mARfMsNsn0RcsRM6gXEbKv7ITV0cpjl6aOf/6eu4y+KuJwMz/R11mMQIZgXEyWLviIRMHLrL3WbcwDzWRxtRfVCzLGFc1Rx2VLiw50QtkF6/iOzFT0yDopEqe7aaz/2KE/ceFXVJC2D7yJR/JWZXeaQlAQVjEl7Yvyd7dpJaGWpPs1sRBf4g3O+pjaFfGAlbA86elGI6xfw6JiOE2I2aVwCo9leJsgH09s2qqJjKVwXb0qxnaPrTuLwUiWo2LrQNvisEFQ4KJPe53tEsPlzUjLHteqVb64SBZlqsu82UhFcNz79YFOxO1SnN8x0O+PLyRixy1E8sXiFv1o5cvZqAsaCBAfavrBQS+va/tyGXPjoeu77A1z0UV0JPWocgxEHkbaUowAg2m1aty+3oqLzey+pqoVABITCkS87u4W20eEIIx8pK/AbYOCu2hIQquiNqCBLiS7CdQuL9FCNQOJhme5w45hEaNSV0zIjmHAkze32ZzGO2bMUIP/sjIiZhDsttwCgYA1pAFtjK73fxDW7r3Bp7QTsSAXmGFoTYwj/GYGw7x0e0BCTvRDXVSJ8r+RJAhqrfpDvjmzyEY6hwpTb3PM5dEeD/QGs22pzScLkev8gzAL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STeBDQ+1uzCHGkQ2q64o5UNodVeAhVF5I53TvdlKIog=</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10.bin?ContentType=application/vnd.openxmlformats-officedocument.spreadsheetml.customProperty">
        <DigestMethod Algorithm="http://www.w3.org/2001/04/xmlenc#sha256"/>
        <DigestValue>CRZeqbknwzqDX4qhejVo4HpP+zyArxBfwtFcNDw/LWE=</DigestValue>
      </Reference>
      <Reference URI="/xl/customProperty11.bin?ContentType=application/vnd.openxmlformats-officedocument.spreadsheetml.customProperty">
        <DigestMethod Algorithm="http://www.w3.org/2001/04/xmlenc#sha256"/>
        <DigestValue>CRZeqbknwzqDX4qhejVo4HpP+zyArxBfwtFcNDw/LWE=</DigestValue>
      </Reference>
      <Reference URI="/xl/customProperty12.bin?ContentType=application/vnd.openxmlformats-officedocument.spreadsheetml.customProperty">
        <DigestMethod Algorithm="http://www.w3.org/2001/04/xmlenc#sha256"/>
        <DigestValue>CRZeqbknwzqDX4qhejVo4HpP+zyArxBfwtFcNDw/LWE=</DigestValue>
      </Reference>
      <Reference URI="/xl/customProperty13.bin?ContentType=application/vnd.openxmlformats-officedocument.spreadsheetml.customProperty">
        <DigestMethod Algorithm="http://www.w3.org/2001/04/xmlenc#sha256"/>
        <DigestValue>CRZeqbknwzqDX4qhejVo4HpP+zyArxBfwtFcNDw/LWE=</DigestValue>
      </Reference>
      <Reference URI="/xl/customProperty14.bin?ContentType=application/vnd.openxmlformats-officedocument.spreadsheetml.customProperty">
        <DigestMethod Algorithm="http://www.w3.org/2001/04/xmlenc#sha256"/>
        <DigestValue>CRZeqbknwzqDX4qhejVo4HpP+zyArxBfwtFcNDw/LWE=</DigestValue>
      </Reference>
      <Reference URI="/xl/customProperty15.bin?ContentType=application/vnd.openxmlformats-officedocument.spreadsheetml.customProperty">
        <DigestMethod Algorithm="http://www.w3.org/2001/04/xmlenc#sha256"/>
        <DigestValue>CRZeqbknwzqDX4qhejVo4HpP+zyArxBfwtFcNDw/LWE=</DigestValue>
      </Reference>
      <Reference URI="/xl/customProperty16.bin?ContentType=application/vnd.openxmlformats-officedocument.spreadsheetml.customProperty">
        <DigestMethod Algorithm="http://www.w3.org/2001/04/xmlenc#sha256"/>
        <DigestValue>CRZeqbknwzqDX4qhejVo4HpP+zyArxBfwtFcNDw/LWE=</DigestValue>
      </Reference>
      <Reference URI="/xl/customProperty17.bin?ContentType=application/vnd.openxmlformats-officedocument.spreadsheetml.customProperty">
        <DigestMethod Algorithm="http://www.w3.org/2001/04/xmlenc#sha256"/>
        <DigestValue>CRZeqbknwzqDX4qhejVo4HpP+zyArxBfwtFcNDw/LWE=</DigestValue>
      </Reference>
      <Reference URI="/xl/customProperty18.bin?ContentType=application/vnd.openxmlformats-officedocument.spreadsheetml.customProperty">
        <DigestMethod Algorithm="http://www.w3.org/2001/04/xmlenc#sha256"/>
        <DigestValue>CRZeqbknwzqDX4qhejVo4HpP+zyArxBfwtFcNDw/LWE=</DigestValue>
      </Reference>
      <Reference URI="/xl/customProperty19.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20.bin?ContentType=application/vnd.openxmlformats-officedocument.spreadsheetml.customProperty">
        <DigestMethod Algorithm="http://www.w3.org/2001/04/xmlenc#sha256"/>
        <DigestValue>CRZeqbknwzqDX4qhejVo4HpP+zyArxBfwtFcNDw/LWE=</DigestValue>
      </Reference>
      <Reference URI="/xl/customProperty21.bin?ContentType=application/vnd.openxmlformats-officedocument.spreadsheetml.customProperty">
        <DigestMethod Algorithm="http://www.w3.org/2001/04/xmlenc#sha256"/>
        <DigestValue>CRZeqbknwzqDX4qhejVo4HpP+zyArxBfwtFcNDw/LWE=</DigestValue>
      </Reference>
      <Reference URI="/xl/customProperty22.bin?ContentType=application/vnd.openxmlformats-officedocument.spreadsheetml.customProperty">
        <DigestMethod Algorithm="http://www.w3.org/2001/04/xmlenc#sha256"/>
        <DigestValue>CRZeqbknwzqDX4qhejVo4HpP+zyArxBfwtFcNDw/LWE=</DigestValue>
      </Reference>
      <Reference URI="/xl/customProperty23.bin?ContentType=application/vnd.openxmlformats-officedocument.spreadsheetml.customProperty">
        <DigestMethod Algorithm="http://www.w3.org/2001/04/xmlenc#sha256"/>
        <DigestValue>CRZeqbknwzqDX4qhejVo4HpP+zyArxBfwtFcNDw/LWE=</DigestValue>
      </Reference>
      <Reference URI="/xl/customProperty24.bin?ContentType=application/vnd.openxmlformats-officedocument.spreadsheetml.customProperty">
        <DigestMethod Algorithm="http://www.w3.org/2001/04/xmlenc#sha256"/>
        <DigestValue>CRZeqbknwzqDX4qhejVo4HpP+zyArxBfwtFcNDw/LWE=</DigestValue>
      </Reference>
      <Reference URI="/xl/customProperty25.bin?ContentType=application/vnd.openxmlformats-officedocument.spreadsheetml.customProperty">
        <DigestMethod Algorithm="http://www.w3.org/2001/04/xmlenc#sha256"/>
        <DigestValue>CRZeqbknwzqDX4qhejVo4HpP+zyArxBfwtFcNDw/LWE=</DigestValue>
      </Reference>
      <Reference URI="/xl/customProperty26.bin?ContentType=application/vnd.openxmlformats-officedocument.spreadsheetml.customProperty">
        <DigestMethod Algorithm="http://www.w3.org/2001/04/xmlenc#sha256"/>
        <DigestValue>CRZeqbknwzqDX4qhejVo4HpP+zyArxBfwtFcNDw/LWE=</DigestValue>
      </Reference>
      <Reference URI="/xl/customProperty27.bin?ContentType=application/vnd.openxmlformats-officedocument.spreadsheetml.customProperty">
        <DigestMethod Algorithm="http://www.w3.org/2001/04/xmlenc#sha256"/>
        <DigestValue>CRZeqbknwzqDX4qhejVo4HpP+zyArxBfwtFcNDw/LWE=</DigestValue>
      </Reference>
      <Reference URI="/xl/customProperty28.bin?ContentType=application/vnd.openxmlformats-officedocument.spreadsheetml.customProperty">
        <DigestMethod Algorithm="http://www.w3.org/2001/04/xmlenc#sha256"/>
        <DigestValue>CRZeqbknwzqDX4qhejVo4HpP+zyArxBfwtFcNDw/LWE=</DigestValue>
      </Reference>
      <Reference URI="/xl/customProperty29.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30.bin?ContentType=application/vnd.openxmlformats-officedocument.spreadsheetml.customProperty">
        <DigestMethod Algorithm="http://www.w3.org/2001/04/xmlenc#sha256"/>
        <DigestValue>CRZeqbknwzqDX4qhejVo4HpP+zyArxBfwtFcNDw/LWE=</DigestValue>
      </Reference>
      <Reference URI="/xl/customProperty31.bin?ContentType=application/vnd.openxmlformats-officedocument.spreadsheetml.customProperty">
        <DigestMethod Algorithm="http://www.w3.org/2001/04/xmlenc#sha256"/>
        <DigestValue>CRZeqbknwzqDX4qhejVo4HpP+zyArxBfwtFcNDw/LWE=</DigestValue>
      </Reference>
      <Reference URI="/xl/customProperty32.bin?ContentType=application/vnd.openxmlformats-officedocument.spreadsheetml.customProperty">
        <DigestMethod Algorithm="http://www.w3.org/2001/04/xmlenc#sha256"/>
        <DigestValue>CRZeqbknwzqDX4qhejVo4HpP+zyArxBfwtFcNDw/LWE=</DigestValue>
      </Reference>
      <Reference URI="/xl/customProperty33.bin?ContentType=application/vnd.openxmlformats-officedocument.spreadsheetml.customProperty">
        <DigestMethod Algorithm="http://www.w3.org/2001/04/xmlenc#sha256"/>
        <DigestValue>CRZeqbknwzqDX4qhejVo4HpP+zyArxBfwtFcNDw/LWE=</DigestValue>
      </Reference>
      <Reference URI="/xl/customProperty34.bin?ContentType=application/vnd.openxmlformats-officedocument.spreadsheetml.customProperty">
        <DigestMethod Algorithm="http://www.w3.org/2001/04/xmlenc#sha256"/>
        <DigestValue>CRZeqbknwzqDX4qhejVo4HpP+zyArxBfwtFcNDw/LWE=</DigestValue>
      </Reference>
      <Reference URI="/xl/customProperty35.bin?ContentType=application/vnd.openxmlformats-officedocument.spreadsheetml.customProperty">
        <DigestMethod Algorithm="http://www.w3.org/2001/04/xmlenc#sha256"/>
        <DigestValue>CRZeqbknwzqDX4qhejVo4HpP+zyArxBfwtFcNDw/LWE=</DigestValue>
      </Reference>
      <Reference URI="/xl/customProperty36.bin?ContentType=application/vnd.openxmlformats-officedocument.spreadsheetml.customProperty">
        <DigestMethod Algorithm="http://www.w3.org/2001/04/xmlenc#sha256"/>
        <DigestValue>CRZeqbknwzqDX4qhejVo4HpP+zyArxBfwtFcNDw/LWE=</DigestValue>
      </Reference>
      <Reference URI="/xl/customProperty37.bin?ContentType=application/vnd.openxmlformats-officedocument.spreadsheetml.customProperty">
        <DigestMethod Algorithm="http://www.w3.org/2001/04/xmlenc#sha256"/>
        <DigestValue>CRZeqbknwzqDX4qhejVo4HpP+zyArxBfwtFcNDw/LWE=</DigestValue>
      </Reference>
      <Reference URI="/xl/customProperty38.bin?ContentType=application/vnd.openxmlformats-officedocument.spreadsheetml.customProperty">
        <DigestMethod Algorithm="http://www.w3.org/2001/04/xmlenc#sha256"/>
        <DigestValue>CRZeqbknwzqDX4qhejVo4HpP+zyArxBfwtFcNDw/LWE=</DigestValue>
      </Reference>
      <Reference URI="/xl/customProperty39.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40.bin?ContentType=application/vnd.openxmlformats-officedocument.spreadsheetml.customProperty">
        <DigestMethod Algorithm="http://www.w3.org/2001/04/xmlenc#sha256"/>
        <DigestValue>CRZeqbknwzqDX4qhejVo4HpP+zyArxBfwtFcNDw/LWE=</DigestValue>
      </Reference>
      <Reference URI="/xl/customProperty41.bin?ContentType=application/vnd.openxmlformats-officedocument.spreadsheetml.customProperty">
        <DigestMethod Algorithm="http://www.w3.org/2001/04/xmlenc#sha256"/>
        <DigestValue>CRZeqbknwzqDX4qhejVo4HpP+zyArxBfwtFcNDw/LWE=</DigestValue>
      </Reference>
      <Reference URI="/xl/customProperty42.bin?ContentType=application/vnd.openxmlformats-officedocument.spreadsheetml.customProperty">
        <DigestMethod Algorithm="http://www.w3.org/2001/04/xmlenc#sha256"/>
        <DigestValue>CRZeqbknwzqDX4qhejVo4HpP+zyArxBfwtFcNDw/LWE=</DigestValue>
      </Reference>
      <Reference URI="/xl/customProperty43.bin?ContentType=application/vnd.openxmlformats-officedocument.spreadsheetml.customProperty">
        <DigestMethod Algorithm="http://www.w3.org/2001/04/xmlenc#sha256"/>
        <DigestValue>CRZeqbknwzqDX4qhejVo4HpP+zyArxBfwtFcNDw/LWE=</DigestValue>
      </Reference>
      <Reference URI="/xl/customProperty44.bin?ContentType=application/vnd.openxmlformats-officedocument.spreadsheetml.customProperty">
        <DigestMethod Algorithm="http://www.w3.org/2001/04/xmlenc#sha256"/>
        <DigestValue>CRZeqbknwzqDX4qhejVo4HpP+zyArxBfwtFcNDw/LWE=</DigestValue>
      </Reference>
      <Reference URI="/xl/customProperty45.bin?ContentType=application/vnd.openxmlformats-officedocument.spreadsheetml.customProperty">
        <DigestMethod Algorithm="http://www.w3.org/2001/04/xmlenc#sha256"/>
        <DigestValue>CRZeqbknwzqDX4qhejVo4HpP+zyArxBfwtFcNDw/LWE=</DigestValue>
      </Reference>
      <Reference URI="/xl/customProperty46.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customProperty9.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cbOZoS3rmdJrti0v0oqULki1IIbvVe/+FIOfgtCDPR4=</DigestValue>
      </Reference>
      <Reference URI="/xl/drawings/drawing10.xml?ContentType=application/vnd.openxmlformats-officedocument.drawing+xml">
        <DigestMethod Algorithm="http://www.w3.org/2001/04/xmlenc#sha256"/>
        <DigestValue>m3djfKJmMyxsVcQ2kK0PbZ39tsZCn5N6hHuvsmzpX/s=</DigestValue>
      </Reference>
      <Reference URI="/xl/drawings/drawing11.xml?ContentType=application/vnd.openxmlformats-officedocument.drawing+xml">
        <DigestMethod Algorithm="http://www.w3.org/2001/04/xmlenc#sha256"/>
        <DigestValue>PwdmZLPuQXMMJMz3Q3ORx0aeQiPNkLb6vyHx+BHhv/g=</DigestValue>
      </Reference>
      <Reference URI="/xl/drawings/drawing12.xml?ContentType=application/vnd.openxmlformats-officedocument.drawing+xml">
        <DigestMethod Algorithm="http://www.w3.org/2001/04/xmlenc#sha256"/>
        <DigestValue>mSh2WIK8bEQLi0qgcukzWXx+ZMi4oLlKOEKZRFzsPeY=</DigestValue>
      </Reference>
      <Reference URI="/xl/drawings/drawing13.xml?ContentType=application/vnd.openxmlformats-officedocument.drawing+xml">
        <DigestMethod Algorithm="http://www.w3.org/2001/04/xmlenc#sha256"/>
        <DigestValue>UQcN9ctn30k8kWgWwn4ligdEuS6cFDGfclevyTxxVeA=</DigestValue>
      </Reference>
      <Reference URI="/xl/drawings/drawing14.xml?ContentType=application/vnd.openxmlformats-officedocument.drawing+xml">
        <DigestMethod Algorithm="http://www.w3.org/2001/04/xmlenc#sha256"/>
        <DigestValue>l1LKtzIwEGj0AyT/9ZgZbFqkZqE6771D0HSuE/MDEtE=</DigestValue>
      </Reference>
      <Reference URI="/xl/drawings/drawing15.xml?ContentType=application/vnd.openxmlformats-officedocument.drawing+xml">
        <DigestMethod Algorithm="http://www.w3.org/2001/04/xmlenc#sha256"/>
        <DigestValue>kREZbFEwkFQ/KpXs/5b7DR208LRt/KPj9/WR2TxnOgw=</DigestValue>
      </Reference>
      <Reference URI="/xl/drawings/drawing16.xml?ContentType=application/vnd.openxmlformats-officedocument.drawing+xml">
        <DigestMethod Algorithm="http://www.w3.org/2001/04/xmlenc#sha256"/>
        <DigestValue>Q79B0T2ukiiwc1g8K+ou6TYsE6vhtB4xaf5XXSI1OVw=</DigestValue>
      </Reference>
      <Reference URI="/xl/drawings/drawing17.xml?ContentType=application/vnd.openxmlformats-officedocument.drawing+xml">
        <DigestMethod Algorithm="http://www.w3.org/2001/04/xmlenc#sha256"/>
        <DigestValue>vVvnhQJKpdoKd7r6ADgu4Mhf4XC6nNmdj/OMkge9lgU=</DigestValue>
      </Reference>
      <Reference URI="/xl/drawings/drawing18.xml?ContentType=application/vnd.openxmlformats-officedocument.drawing+xml">
        <DigestMethod Algorithm="http://www.w3.org/2001/04/xmlenc#sha256"/>
        <DigestValue>vujwyIiZA+LR14IAqsVQgyzJow7NzCT1+BBfmnqGtnA=</DigestValue>
      </Reference>
      <Reference URI="/xl/drawings/drawing19.xml?ContentType=application/vnd.openxmlformats-officedocument.drawing+xml">
        <DigestMethod Algorithm="http://www.w3.org/2001/04/xmlenc#sha256"/>
        <DigestValue>RrX6eaf/ONtbYOuhyJ+M1l9GvJr2/02gKjHAQuj9moo=</DigestValue>
      </Reference>
      <Reference URI="/xl/drawings/drawing2.xml?ContentType=application/vnd.openxmlformats-officedocument.drawing+xml">
        <DigestMethod Algorithm="http://www.w3.org/2001/04/xmlenc#sha256"/>
        <DigestValue>8qoPBAUNfNJib3Ibvz3tCw4ibVqNnQefyN5aVi1TtKU=</DigestValue>
      </Reference>
      <Reference URI="/xl/drawings/drawing20.xml?ContentType=application/vnd.openxmlformats-officedocument.drawing+xml">
        <DigestMethod Algorithm="http://www.w3.org/2001/04/xmlenc#sha256"/>
        <DigestValue>t1BsRJN7HHeHptb/bwLWB2E72AHIlL37CvwbrbkcWt0=</DigestValue>
      </Reference>
      <Reference URI="/xl/drawings/drawing21.xml?ContentType=application/vnd.openxmlformats-officedocument.drawing+xml">
        <DigestMethod Algorithm="http://www.w3.org/2001/04/xmlenc#sha256"/>
        <DigestValue>4qXUSHEPQofdv8IgAhEusthVDxorXAk3xxY0RxJrBk4=</DigestValue>
      </Reference>
      <Reference URI="/xl/drawings/drawing22.xml?ContentType=application/vnd.openxmlformats-officedocument.drawing+xml">
        <DigestMethod Algorithm="http://www.w3.org/2001/04/xmlenc#sha256"/>
        <DigestValue>WxObxXFk8ZRuMCW2uGmXaTc5UWHZuGmut0+W/C04qH4=</DigestValue>
      </Reference>
      <Reference URI="/xl/drawings/drawing23.xml?ContentType=application/vnd.openxmlformats-officedocument.drawing+xml">
        <DigestMethod Algorithm="http://www.w3.org/2001/04/xmlenc#sha256"/>
        <DigestValue>9mBpaZ0WfCECqReDcVVNAczGLQs6Bn/qI2BV1xR8nzI=</DigestValue>
      </Reference>
      <Reference URI="/xl/drawings/drawing24.xml?ContentType=application/vnd.openxmlformats-officedocument.drawing+xml">
        <DigestMethod Algorithm="http://www.w3.org/2001/04/xmlenc#sha256"/>
        <DigestValue>mWvwMk9/rMgeqdoxTiRx+pRIYqM+XGdXbAumS2MjXCw=</DigestValue>
      </Reference>
      <Reference URI="/xl/drawings/drawing25.xml?ContentType=application/vnd.openxmlformats-officedocument.drawing+xml">
        <DigestMethod Algorithm="http://www.w3.org/2001/04/xmlenc#sha256"/>
        <DigestValue>9lXIKrsRqmk/yjYzsLsGJVeAjvNh3C/H77bkS5QB6I4=</DigestValue>
      </Reference>
      <Reference URI="/xl/drawings/drawing26.xml?ContentType=application/vnd.openxmlformats-officedocument.drawing+xml">
        <DigestMethod Algorithm="http://www.w3.org/2001/04/xmlenc#sha256"/>
        <DigestValue>Vv7G0ohbTnSD6mq8tnt2RmXvLFUvkD7HnYOCV6eI/a8=</DigestValue>
      </Reference>
      <Reference URI="/xl/drawings/drawing27.xml?ContentType=application/vnd.openxmlformats-officedocument.drawing+xml">
        <DigestMethod Algorithm="http://www.w3.org/2001/04/xmlenc#sha256"/>
        <DigestValue>S1P+aKIcqm3M4aVLCUowiHJPjXj6E03LKtGlpS7Ha+Y=</DigestValue>
      </Reference>
      <Reference URI="/xl/drawings/drawing28.xml?ContentType=application/vnd.openxmlformats-officedocument.drawing+xml">
        <DigestMethod Algorithm="http://www.w3.org/2001/04/xmlenc#sha256"/>
        <DigestValue>QqUw105ew496+3KMcPplKePDoV1Uypz6yFIdP63EkBY=</DigestValue>
      </Reference>
      <Reference URI="/xl/drawings/drawing29.xml?ContentType=application/vnd.openxmlformats-officedocument.drawing+xml">
        <DigestMethod Algorithm="http://www.w3.org/2001/04/xmlenc#sha256"/>
        <DigestValue>xgySgFZdnVJDEysSCW86J17fITzUR/URjnCUWlN76qs=</DigestValue>
      </Reference>
      <Reference URI="/xl/drawings/drawing3.xml?ContentType=application/vnd.openxmlformats-officedocument.drawing+xml">
        <DigestMethod Algorithm="http://www.w3.org/2001/04/xmlenc#sha256"/>
        <DigestValue>UHJrDykaPZb7AsDTs+NZYWMdPOw6ps0jV9vq9iR7pMo=</DigestValue>
      </Reference>
      <Reference URI="/xl/drawings/drawing30.xml?ContentType=application/vnd.openxmlformats-officedocument.drawing+xml">
        <DigestMethod Algorithm="http://www.w3.org/2001/04/xmlenc#sha256"/>
        <DigestValue>4RR8e5wTN6gZFYatMHhKkPSQRygJy8FuZw9LzPByXew=</DigestValue>
      </Reference>
      <Reference URI="/xl/drawings/drawing31.xml?ContentType=application/vnd.openxmlformats-officedocument.drawing+xml">
        <DigestMethod Algorithm="http://www.w3.org/2001/04/xmlenc#sha256"/>
        <DigestValue>TlXXZ8dMyrVGqF1AMc0zzyCe12SsDZ0d41aoNgCtPg8=</DigestValue>
      </Reference>
      <Reference URI="/xl/drawings/drawing32.xml?ContentType=application/vnd.openxmlformats-officedocument.drawing+xml">
        <DigestMethod Algorithm="http://www.w3.org/2001/04/xmlenc#sha256"/>
        <DigestValue>go9d+f85Bmu7na/KJJh+1tu0XQGA1btpyjgud0XoyKg=</DigestValue>
      </Reference>
      <Reference URI="/xl/drawings/drawing33.xml?ContentType=application/vnd.openxmlformats-officedocument.drawing+xml">
        <DigestMethod Algorithm="http://www.w3.org/2001/04/xmlenc#sha256"/>
        <DigestValue>N+iXjvizm+K0vzNP/pSBBpPsTeONoEAeThIFpNP3gKA=</DigestValue>
      </Reference>
      <Reference URI="/xl/drawings/drawing34.xml?ContentType=application/vnd.openxmlformats-officedocument.drawing+xml">
        <DigestMethod Algorithm="http://www.w3.org/2001/04/xmlenc#sha256"/>
        <DigestValue>VGfa+fkzM9AH7kG0XxF3nLak6VePyjWn67WYX3e+S1s=</DigestValue>
      </Reference>
      <Reference URI="/xl/drawings/drawing35.xml?ContentType=application/vnd.openxmlformats-officedocument.drawing+xml">
        <DigestMethod Algorithm="http://www.w3.org/2001/04/xmlenc#sha256"/>
        <DigestValue>0NH7H10zfRZTvh4536VSV/4BLvZia/eH+AgY6EY2TuM=</DigestValue>
      </Reference>
      <Reference URI="/xl/drawings/drawing36.xml?ContentType=application/vnd.openxmlformats-officedocument.drawing+xml">
        <DigestMethod Algorithm="http://www.w3.org/2001/04/xmlenc#sha256"/>
        <DigestValue>Luf345PIaBOeZ/Emwqu9TzcWIS6qJuhxRwhzieiSUsQ=</DigestValue>
      </Reference>
      <Reference URI="/xl/drawings/drawing37.xml?ContentType=application/vnd.openxmlformats-officedocument.drawing+xml">
        <DigestMethod Algorithm="http://www.w3.org/2001/04/xmlenc#sha256"/>
        <DigestValue>3t63PBKPy2UjbngSxwq5zbSZmXP32fvPeLuiiIbyNZE=</DigestValue>
      </Reference>
      <Reference URI="/xl/drawings/drawing38.xml?ContentType=application/vnd.openxmlformats-officedocument.drawing+xml">
        <DigestMethod Algorithm="http://www.w3.org/2001/04/xmlenc#sha256"/>
        <DigestValue>uz/Ky/MVmCJ7vyfU/ak7lLIUfQCcY8KaDB2f6KVaaBQ=</DigestValue>
      </Reference>
      <Reference URI="/xl/drawings/drawing39.xml?ContentType=application/vnd.openxmlformats-officedocument.drawing+xml">
        <DigestMethod Algorithm="http://www.w3.org/2001/04/xmlenc#sha256"/>
        <DigestValue>Fj/nzFACXC7mu60DPGvwBquV0FcZBkBP4QM39EKIo78=</DigestValue>
      </Reference>
      <Reference URI="/xl/drawings/drawing4.xml?ContentType=application/vnd.openxmlformats-officedocument.drawing+xml">
        <DigestMethod Algorithm="http://www.w3.org/2001/04/xmlenc#sha256"/>
        <DigestValue>49yTstfhEeUqa00fUjWMdiMCi9VtP6FsxfA+lqsg+Y4=</DigestValue>
      </Reference>
      <Reference URI="/xl/drawings/drawing40.xml?ContentType=application/vnd.openxmlformats-officedocument.drawing+xml">
        <DigestMethod Algorithm="http://www.w3.org/2001/04/xmlenc#sha256"/>
        <DigestValue>HwF8gs/3Pih0tZig8ceKQLzHRaOjjOyhNUNDK2knhM0=</DigestValue>
      </Reference>
      <Reference URI="/xl/drawings/drawing41.xml?ContentType=application/vnd.openxmlformats-officedocument.drawing+xml">
        <DigestMethod Algorithm="http://www.w3.org/2001/04/xmlenc#sha256"/>
        <DigestValue>GtNzILDDQfHC9zjF4KVDU6QIzc3NARxH8eClPuqUzP8=</DigestValue>
      </Reference>
      <Reference URI="/xl/drawings/drawing42.xml?ContentType=application/vnd.openxmlformats-officedocument.drawing+xml">
        <DigestMethod Algorithm="http://www.w3.org/2001/04/xmlenc#sha256"/>
        <DigestValue>7dHvshVrjR+v0/0bb/RZmtNsgYsLIk+Y5aZ1slEU/3o=</DigestValue>
      </Reference>
      <Reference URI="/xl/drawings/drawing43.xml?ContentType=application/vnd.openxmlformats-officedocument.drawing+xml">
        <DigestMethod Algorithm="http://www.w3.org/2001/04/xmlenc#sha256"/>
        <DigestValue>7HziODniXCnQTxM8kYsPY7BPqKdbfZdSj9A+R2fqc4Q=</DigestValue>
      </Reference>
      <Reference URI="/xl/drawings/drawing44.xml?ContentType=application/vnd.openxmlformats-officedocument.drawing+xml">
        <DigestMethod Algorithm="http://www.w3.org/2001/04/xmlenc#sha256"/>
        <DigestValue>C+PMcmrqD5semDgXU+QYXL4ZnB2GdPc/z35p9iV8APk=</DigestValue>
      </Reference>
      <Reference URI="/xl/drawings/drawing45.xml?ContentType=application/vnd.openxmlformats-officedocument.drawing+xml">
        <DigestMethod Algorithm="http://www.w3.org/2001/04/xmlenc#sha256"/>
        <DigestValue>IUEzNFELg1Stg3R2GBPVevdZ4ctiNd0ox5FImiTeg1A=</DigestValue>
      </Reference>
      <Reference URI="/xl/drawings/drawing46.xml?ContentType=application/vnd.openxmlformats-officedocument.drawing+xml">
        <DigestMethod Algorithm="http://www.w3.org/2001/04/xmlenc#sha256"/>
        <DigestValue>Q6cWsWlvjHGYqdtM48IR2UAxIgjN1tUABlpzlZlQjmk=</DigestValue>
      </Reference>
      <Reference URI="/xl/drawings/drawing5.xml?ContentType=application/vnd.openxmlformats-officedocument.drawing+xml">
        <DigestMethod Algorithm="http://www.w3.org/2001/04/xmlenc#sha256"/>
        <DigestValue>2WrJuYdIJD7/WQsy6VxDEyXuQfln9afshTuDJfD9J6E=</DigestValue>
      </Reference>
      <Reference URI="/xl/drawings/drawing6.xml?ContentType=application/vnd.openxmlformats-officedocument.drawing+xml">
        <DigestMethod Algorithm="http://www.w3.org/2001/04/xmlenc#sha256"/>
        <DigestValue>thxAhZPNyDEfkXdenmZNDtWAOtOFV1cZ7tB0p2t+BBg=</DigestValue>
      </Reference>
      <Reference URI="/xl/drawings/drawing7.xml?ContentType=application/vnd.openxmlformats-officedocument.drawing+xml">
        <DigestMethod Algorithm="http://www.w3.org/2001/04/xmlenc#sha256"/>
        <DigestValue>mInig7i2Yp8npVQhDKs9sHrixySYhFVYZs3Ta6pzFrg=</DigestValue>
      </Reference>
      <Reference URI="/xl/drawings/drawing8.xml?ContentType=application/vnd.openxmlformats-officedocument.drawing+xml">
        <DigestMethod Algorithm="http://www.w3.org/2001/04/xmlenc#sha256"/>
        <DigestValue>04czLaDaQwFCZXOGW0AIA7++LJWutPxBKt0QYRB6oTY=</DigestValue>
      </Reference>
      <Reference URI="/xl/drawings/drawing9.xml?ContentType=application/vnd.openxmlformats-officedocument.drawing+xml">
        <DigestMethod Algorithm="http://www.w3.org/2001/04/xmlenc#sha256"/>
        <DigestValue>KTKuRlxjAkPvEBdOr2jEnY1UIF/i8VDZUF0oTJfgrdE=</DigestValue>
      </Reference>
      <Reference URI="/xl/drawings/vmlDrawing1.vml?ContentType=application/vnd.openxmlformats-officedocument.vmlDrawing">
        <DigestMethod Algorithm="http://www.w3.org/2001/04/xmlenc#sha256"/>
        <DigestValue>4mO0AbTgLxmuv129JH4FQVLNqRiOoMcfhyyNsjGWQ8Y=</DigestValue>
      </Reference>
      <Reference URI="/xl/media/image1.png?ContentType=image/png">
        <DigestMethod Algorithm="http://www.w3.org/2001/04/xmlenc#sha256"/>
        <DigestValue>JzON6w1A9i2HL2X1Mr8a1MW/DOkk6Vbu8LSuY+YBIXM=</DigestValue>
      </Reference>
      <Reference URI="/xl/media/image2.emf?ContentType=image/x-emf">
        <DigestMethod Algorithm="http://www.w3.org/2001/04/xmlenc#sha256"/>
        <DigestValue>ALfBrNe6Lib3cLQSvxSyFCEWhgaQ4KTYoeutk30E+I8=</DigestValue>
      </Reference>
      <Reference URI="/xl/media/image3.emf?ContentType=image/x-emf">
        <DigestMethod Algorithm="http://www.w3.org/2001/04/xmlenc#sha256"/>
        <DigestValue>SH1qcTW0oOetgrWly3/+q4pY4HlBd8n5Nw6+RT62qew=</DigestValue>
      </Reference>
      <Reference URI="/xl/media/image4.emf?ContentType=image/x-emf">
        <DigestMethod Algorithm="http://www.w3.org/2001/04/xmlenc#sha256"/>
        <DigestValue>X/qOpWufjz2FsCyYr7cijv6Pzfrfs87Fjjrah7bu4mQ=</DigestValue>
      </Reference>
      <Reference URI="/xl/printerSettings/printerSettings1.bin?ContentType=application/vnd.openxmlformats-officedocument.spreadsheetml.printerSettings">
        <DigestMethod Algorithm="http://www.w3.org/2001/04/xmlenc#sha256"/>
        <DigestValue>zOW44YDhWV7bF1oLTgMH/L9FnWVmwjyxyr84NeywzsQ=</DigestValue>
      </Reference>
      <Reference URI="/xl/printerSettings/printerSettings10.bin?ContentType=application/vnd.openxmlformats-officedocument.spreadsheetml.printerSettings">
        <DigestMethod Algorithm="http://www.w3.org/2001/04/xmlenc#sha256"/>
        <DigestValue>OJAie0XGLlclOSmGLEiJOm3D0CeVIodH398mXbiDMn8=</DigestValue>
      </Reference>
      <Reference URI="/xl/printerSettings/printerSettings11.bin?ContentType=application/vnd.openxmlformats-officedocument.spreadsheetml.printerSettings">
        <DigestMethod Algorithm="http://www.w3.org/2001/04/xmlenc#sha256"/>
        <DigestValue>zOW44YDhWV7bF1oLTgMH/L9FnWVmwjyxyr84NeywzsQ=</DigestValue>
      </Reference>
      <Reference URI="/xl/printerSettings/printerSettings12.bin?ContentType=application/vnd.openxmlformats-officedocument.spreadsheetml.printerSettings">
        <DigestMethod Algorithm="http://www.w3.org/2001/04/xmlenc#sha256"/>
        <DigestValue>o3bI941JwNiva0zTO/eOmktAa7raMj1McPskgvjayqU=</DigestValue>
      </Reference>
      <Reference URI="/xl/printerSettings/printerSettings13.bin?ContentType=application/vnd.openxmlformats-officedocument.spreadsheetml.printerSettings">
        <DigestMethod Algorithm="http://www.w3.org/2001/04/xmlenc#sha256"/>
        <DigestValue>o3bI941JwNiva0zTO/eOmktAa7raMj1McPskgvjayqU=</DigestValue>
      </Reference>
      <Reference URI="/xl/printerSettings/printerSettings14.bin?ContentType=application/vnd.openxmlformats-officedocument.spreadsheetml.printerSettings">
        <DigestMethod Algorithm="http://www.w3.org/2001/04/xmlenc#sha256"/>
        <DigestValue>V10Qff/gQLUOz5oX+8j90hx9T7AfSMsWC4pll8d1A9M=</DigestValue>
      </Reference>
      <Reference URI="/xl/printerSettings/printerSettings15.bin?ContentType=application/vnd.openxmlformats-officedocument.spreadsheetml.printerSettings">
        <DigestMethod Algorithm="http://www.w3.org/2001/04/xmlenc#sha256"/>
        <DigestValue>lriVG341X27j9CTWlLMsvcNT43vme7buZfPWD73VRAI=</DigestValue>
      </Reference>
      <Reference URI="/xl/printerSettings/printerSettings16.bin?ContentType=application/vnd.openxmlformats-officedocument.spreadsheetml.printerSettings">
        <DigestMethod Algorithm="http://www.w3.org/2001/04/xmlenc#sha256"/>
        <DigestValue>OJAie0XGLlclOSmGLEiJOm3D0CeVIodH398mXbiDMn8=</DigestValue>
      </Reference>
      <Reference URI="/xl/printerSettings/printerSettings17.bin?ContentType=application/vnd.openxmlformats-officedocument.spreadsheetml.printerSettings">
        <DigestMethod Algorithm="http://www.w3.org/2001/04/xmlenc#sha256"/>
        <DigestValue>OJAie0XGLlclOSmGLEiJOm3D0CeVIodH398mXbiDMn8=</DigestValue>
      </Reference>
      <Reference URI="/xl/printerSettings/printerSettings18.bin?ContentType=application/vnd.openxmlformats-officedocument.spreadsheetml.printerSettings">
        <DigestMethod Algorithm="http://www.w3.org/2001/04/xmlenc#sha256"/>
        <DigestValue>OJAie0XGLlclOSmGLEiJOm3D0CeVIodH398mXbiDMn8=</DigestValue>
      </Reference>
      <Reference URI="/xl/printerSettings/printerSettings19.bin?ContentType=application/vnd.openxmlformats-officedocument.spreadsheetml.printerSettings">
        <DigestMethod Algorithm="http://www.w3.org/2001/04/xmlenc#sha256"/>
        <DigestValue>HtLQSK4spuZ2HGorBup636eZbotazjrRZy+KTbzfMx0=</DigestValue>
      </Reference>
      <Reference URI="/xl/printerSettings/printerSettings2.bin?ContentType=application/vnd.openxmlformats-officedocument.spreadsheetml.printerSettings">
        <DigestMethod Algorithm="http://www.w3.org/2001/04/xmlenc#sha256"/>
        <DigestValue>o3bI941JwNiva0zTO/eOmktAa7raMj1McPskgvjayqU=</DigestValue>
      </Reference>
      <Reference URI="/xl/printerSettings/printerSettings20.bin?ContentType=application/vnd.openxmlformats-officedocument.spreadsheetml.printerSettings">
        <DigestMethod Algorithm="http://www.w3.org/2001/04/xmlenc#sha256"/>
        <DigestValue>HPt00aE6rQPwEHfYAqHNwaHpUjWGrbeImNx0oWm9BVg=</DigestValue>
      </Reference>
      <Reference URI="/xl/printerSettings/printerSettings21.bin?ContentType=application/vnd.openxmlformats-officedocument.spreadsheetml.printerSettings">
        <DigestMethod Algorithm="http://www.w3.org/2001/04/xmlenc#sha256"/>
        <DigestValue>OJAie0XGLlclOSmGLEiJOm3D0CeVIodH398mXbiDMn8=</DigestValue>
      </Reference>
      <Reference URI="/xl/printerSettings/printerSettings22.bin?ContentType=application/vnd.openxmlformats-officedocument.spreadsheetml.printerSettings">
        <DigestMethod Algorithm="http://www.w3.org/2001/04/xmlenc#sha256"/>
        <DigestValue>OJAie0XGLlclOSmGLEiJOm3D0CeVIodH398mXbiDMn8=</DigestValue>
      </Reference>
      <Reference URI="/xl/printerSettings/printerSettings23.bin?ContentType=application/vnd.openxmlformats-officedocument.spreadsheetml.printerSettings">
        <DigestMethod Algorithm="http://www.w3.org/2001/04/xmlenc#sha256"/>
        <DigestValue>V10Qff/gQLUOz5oX+8j90hx9T7AfSMsWC4pll8d1A9M=</DigestValue>
      </Reference>
      <Reference URI="/xl/printerSettings/printerSettings24.bin?ContentType=application/vnd.openxmlformats-officedocument.spreadsheetml.printerSettings">
        <DigestMethod Algorithm="http://www.w3.org/2001/04/xmlenc#sha256"/>
        <DigestValue>roeLiuvkthlloowjNYYM4NKGOQkrm3qhB+JIYrAnnfk=</DigestValue>
      </Reference>
      <Reference URI="/xl/printerSettings/printerSettings25.bin?ContentType=application/vnd.openxmlformats-officedocument.spreadsheetml.printerSettings">
        <DigestMethod Algorithm="http://www.w3.org/2001/04/xmlenc#sha256"/>
        <DigestValue>zOW44YDhWV7bF1oLTgMH/L9FnWVmwjyxyr84NeywzsQ=</DigestValue>
      </Reference>
      <Reference URI="/xl/printerSettings/printerSettings26.bin?ContentType=application/vnd.openxmlformats-officedocument.spreadsheetml.printerSettings">
        <DigestMethod Algorithm="http://www.w3.org/2001/04/xmlenc#sha256"/>
        <DigestValue>yNxIWdLd+fmNHPMAe9buuaI2SP0og7TAU6F+NEDWpZk=</DigestValue>
      </Reference>
      <Reference URI="/xl/printerSettings/printerSettings27.bin?ContentType=application/vnd.openxmlformats-officedocument.spreadsheetml.printerSettings">
        <DigestMethod Algorithm="http://www.w3.org/2001/04/xmlenc#sha256"/>
        <DigestValue>OJAie0XGLlclOSmGLEiJOm3D0CeVIodH398mXbiDMn8=</DigestValue>
      </Reference>
      <Reference URI="/xl/printerSettings/printerSettings28.bin?ContentType=application/vnd.openxmlformats-officedocument.spreadsheetml.printerSettings">
        <DigestMethod Algorithm="http://www.w3.org/2001/04/xmlenc#sha256"/>
        <DigestValue>roeLiuvkthlloowjNYYM4NKGOQkrm3qhB+JIYrAnnfk=</DigestValue>
      </Reference>
      <Reference URI="/xl/printerSettings/printerSettings29.bin?ContentType=application/vnd.openxmlformats-officedocument.spreadsheetml.printerSettings">
        <DigestMethod Algorithm="http://www.w3.org/2001/04/xmlenc#sha256"/>
        <DigestValue>OJAie0XGLlclOSmGLEiJOm3D0CeVIodH398mXbiDMn8=</DigestValue>
      </Reference>
      <Reference URI="/xl/printerSettings/printerSettings3.bin?ContentType=application/vnd.openxmlformats-officedocument.spreadsheetml.printerSettings">
        <DigestMethod Algorithm="http://www.w3.org/2001/04/xmlenc#sha256"/>
        <DigestValue>rsOGmpwmxCtSTbIgGES2xkhC1LbL25FDhlwkXrp5VRY=</DigestValue>
      </Reference>
      <Reference URI="/xl/printerSettings/printerSettings30.bin?ContentType=application/vnd.openxmlformats-officedocument.spreadsheetml.printerSettings">
        <DigestMethod Algorithm="http://www.w3.org/2001/04/xmlenc#sha256"/>
        <DigestValue>OJAie0XGLlclOSmGLEiJOm3D0CeVIodH398mXbiDMn8=</DigestValue>
      </Reference>
      <Reference URI="/xl/printerSettings/printerSettings31.bin?ContentType=application/vnd.openxmlformats-officedocument.spreadsheetml.printerSettings">
        <DigestMethod Algorithm="http://www.w3.org/2001/04/xmlenc#sha256"/>
        <DigestValue>zOW44YDhWV7bF1oLTgMH/L9FnWVmwjyxyr84NeywzsQ=</DigestValue>
      </Reference>
      <Reference URI="/xl/printerSettings/printerSettings32.bin?ContentType=application/vnd.openxmlformats-officedocument.spreadsheetml.printerSettings">
        <DigestMethod Algorithm="http://www.w3.org/2001/04/xmlenc#sha256"/>
        <DigestValue>OJAie0XGLlclOSmGLEiJOm3D0CeVIodH398mXbiDMn8=</DigestValue>
      </Reference>
      <Reference URI="/xl/printerSettings/printerSettings33.bin?ContentType=application/vnd.openxmlformats-officedocument.spreadsheetml.printerSettings">
        <DigestMethod Algorithm="http://www.w3.org/2001/04/xmlenc#sha256"/>
        <DigestValue>OJAie0XGLlclOSmGLEiJOm3D0CeVIodH398mXbiDMn8=</DigestValue>
      </Reference>
      <Reference URI="/xl/printerSettings/printerSettings34.bin?ContentType=application/vnd.openxmlformats-officedocument.spreadsheetml.printerSettings">
        <DigestMethod Algorithm="http://www.w3.org/2001/04/xmlenc#sha256"/>
        <DigestValue>OJAie0XGLlclOSmGLEiJOm3D0CeVIodH398mXbiDMn8=</DigestValue>
      </Reference>
      <Reference URI="/xl/printerSettings/printerSettings35.bin?ContentType=application/vnd.openxmlformats-officedocument.spreadsheetml.printerSettings">
        <DigestMethod Algorithm="http://www.w3.org/2001/04/xmlenc#sha256"/>
        <DigestValue>lriVG341X27j9CTWlLMsvcNT43vme7buZfPWD73VRAI=</DigestValue>
      </Reference>
      <Reference URI="/xl/printerSettings/printerSettings36.bin?ContentType=application/vnd.openxmlformats-officedocument.spreadsheetml.printerSettings">
        <DigestMethod Algorithm="http://www.w3.org/2001/04/xmlenc#sha256"/>
        <DigestValue>OJAie0XGLlclOSmGLEiJOm3D0CeVIodH398mXbiDMn8=</DigestValue>
      </Reference>
      <Reference URI="/xl/printerSettings/printerSettings37.bin?ContentType=application/vnd.openxmlformats-officedocument.spreadsheetml.printerSettings">
        <DigestMethod Algorithm="http://www.w3.org/2001/04/xmlenc#sha256"/>
        <DigestValue>OJAie0XGLlclOSmGLEiJOm3D0CeVIodH398mXbiDMn8=</DigestValue>
      </Reference>
      <Reference URI="/xl/printerSettings/printerSettings38.bin?ContentType=application/vnd.openxmlformats-officedocument.spreadsheetml.printerSettings">
        <DigestMethod Algorithm="http://www.w3.org/2001/04/xmlenc#sha256"/>
        <DigestValue>OJAie0XGLlclOSmGLEiJOm3D0CeVIodH398mXbiDMn8=</DigestValue>
      </Reference>
      <Reference URI="/xl/printerSettings/printerSettings39.bin?ContentType=application/vnd.openxmlformats-officedocument.spreadsheetml.printerSettings">
        <DigestMethod Algorithm="http://www.w3.org/2001/04/xmlenc#sha256"/>
        <DigestValue>OJAie0XGLlclOSmGLEiJOm3D0CeVIodH398mXbiDMn8=</DigestValue>
      </Reference>
      <Reference URI="/xl/printerSettings/printerSettings4.bin?ContentType=application/vnd.openxmlformats-officedocument.spreadsheetml.printerSettings">
        <DigestMethod Algorithm="http://www.w3.org/2001/04/xmlenc#sha256"/>
        <DigestValue>6Tzi9ff0iUaLdV46JeUL25eLPQ9Xyguq1nXpj5Gljno=</DigestValue>
      </Reference>
      <Reference URI="/xl/printerSettings/printerSettings40.bin?ContentType=application/vnd.openxmlformats-officedocument.spreadsheetml.printerSettings">
        <DigestMethod Algorithm="http://www.w3.org/2001/04/xmlenc#sha256"/>
        <DigestValue>OJAie0XGLlclOSmGLEiJOm3D0CeVIodH398mXbiDMn8=</DigestValue>
      </Reference>
      <Reference URI="/xl/printerSettings/printerSettings41.bin?ContentType=application/vnd.openxmlformats-officedocument.spreadsheetml.printerSettings">
        <DigestMethod Algorithm="http://www.w3.org/2001/04/xmlenc#sha256"/>
        <DigestValue>OJAie0XGLlclOSmGLEiJOm3D0CeVIodH398mXbiDMn8=</DigestValue>
      </Reference>
      <Reference URI="/xl/printerSettings/printerSettings42.bin?ContentType=application/vnd.openxmlformats-officedocument.spreadsheetml.printerSettings">
        <DigestMethod Algorithm="http://www.w3.org/2001/04/xmlenc#sha256"/>
        <DigestValue>yNxIWdLd+fmNHPMAe9buuaI2SP0og7TAU6F+NEDWpZk=</DigestValue>
      </Reference>
      <Reference URI="/xl/printerSettings/printerSettings43.bin?ContentType=application/vnd.openxmlformats-officedocument.spreadsheetml.printerSettings">
        <DigestMethod Algorithm="http://www.w3.org/2001/04/xmlenc#sha256"/>
        <DigestValue>yNxIWdLd+fmNHPMAe9buuaI2SP0og7TAU6F+NEDWpZk=</DigestValue>
      </Reference>
      <Reference URI="/xl/printerSettings/printerSettings44.bin?ContentType=application/vnd.openxmlformats-officedocument.spreadsheetml.printerSettings">
        <DigestMethod Algorithm="http://www.w3.org/2001/04/xmlenc#sha256"/>
        <DigestValue>yNxIWdLd+fmNHPMAe9buuaI2SP0og7TAU6F+NEDWpZk=</DigestValue>
      </Reference>
      <Reference URI="/xl/printerSettings/printerSettings45.bin?ContentType=application/vnd.openxmlformats-officedocument.spreadsheetml.printerSettings">
        <DigestMethod Algorithm="http://www.w3.org/2001/04/xmlenc#sha256"/>
        <DigestValue>OJAie0XGLlclOSmGLEiJOm3D0CeVIodH398mXbiDMn8=</DigestValue>
      </Reference>
      <Reference URI="/xl/printerSettings/printerSettings46.bin?ContentType=application/vnd.openxmlformats-officedocument.spreadsheetml.printerSettings">
        <DigestMethod Algorithm="http://www.w3.org/2001/04/xmlenc#sha256"/>
        <DigestValue>V10Qff/gQLUOz5oX+8j90hx9T7AfSMsWC4pll8d1A9M=</DigestValue>
      </Reference>
      <Reference URI="/xl/printerSettings/printerSettings5.bin?ContentType=application/vnd.openxmlformats-officedocument.spreadsheetml.printerSettings">
        <DigestMethod Algorithm="http://www.w3.org/2001/04/xmlenc#sha256"/>
        <DigestValue>lriVG341X27j9CTWlLMsvcNT43vme7buZfPWD73VRAI=</DigestValue>
      </Reference>
      <Reference URI="/xl/printerSettings/printerSettings6.bin?ContentType=application/vnd.openxmlformats-officedocument.spreadsheetml.printerSettings">
        <DigestMethod Algorithm="http://www.w3.org/2001/04/xmlenc#sha256"/>
        <DigestValue>OJAie0XGLlclOSmGLEiJOm3D0CeVIodH398mXbiDMn8=</DigestValue>
      </Reference>
      <Reference URI="/xl/printerSettings/printerSettings7.bin?ContentType=application/vnd.openxmlformats-officedocument.spreadsheetml.printerSettings">
        <DigestMethod Algorithm="http://www.w3.org/2001/04/xmlenc#sha256"/>
        <DigestValue>zOW44YDhWV7bF1oLTgMH/L9FnWVmwjyxyr84NeywzsQ=</DigestValue>
      </Reference>
      <Reference URI="/xl/printerSettings/printerSettings8.bin?ContentType=application/vnd.openxmlformats-officedocument.spreadsheetml.printerSettings">
        <DigestMethod Algorithm="http://www.w3.org/2001/04/xmlenc#sha256"/>
        <DigestValue>o3bI941JwNiva0zTO/eOmktAa7raMj1McPskgvjayqU=</DigestValue>
      </Reference>
      <Reference URI="/xl/printerSettings/printerSettings9.bin?ContentType=application/vnd.openxmlformats-officedocument.spreadsheetml.printerSettings">
        <DigestMethod Algorithm="http://www.w3.org/2001/04/xmlenc#sha256"/>
        <DigestValue>zOW44YDhWV7bF1oLTgMH/L9FnWVmwjyxyr84NeywzsQ=</DigestValue>
      </Reference>
      <Reference URI="/xl/sharedStrings.xml?ContentType=application/vnd.openxmlformats-officedocument.spreadsheetml.sharedStrings+xml">
        <DigestMethod Algorithm="http://www.w3.org/2001/04/xmlenc#sha256"/>
        <DigestValue>9vExK/sz1cKD+28F3eDS9rH2qln80yFDMzm74FFWvNs=</DigestValue>
      </Reference>
      <Reference URI="/xl/styles.xml?ContentType=application/vnd.openxmlformats-officedocument.spreadsheetml.styles+xml">
        <DigestMethod Algorithm="http://www.w3.org/2001/04/xmlenc#sha256"/>
        <DigestValue>xjgK5/eiy8ASg54um+7LI/L8YjQY+/Jo9JpiHEWTyH0=</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1nG1SIlsg8OUK5tm5cSuaPB3cFKJgSUevXow+GQwtEw=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JPm+yXptw0yDOBdCcZusvjUWbqfWQHnyTMzbH4tpGRk=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Iwb38qpIQoLBltCbxkQUPuLfVwOE4JHzhwzlU6ALqy0=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au3q1fgfHLl+g21qLJM32o6TuI2fgKuWdeqNQ8Qrq2A=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k8PrD4+prGQbQzRRl+qluhnX7pLNTAj0cwfNXUK/dKY=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IBjZspB2GW1BEkVgzGta3VB0TimPFkKGczn5YCqlVnk=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hFDSc3PcnrZt3QoNsQoJZ1J79dzI/EoBOZZKkiz3Q8E=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FnaLbfgFUFPANzZPiX+Jvlf1KSrwxCphTIOD2Ch8DL4=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Rbe38r6JI8SiYXtbk4laleUrvzYry2kt5KUrzOTQlYY=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tNWovq40hOmVVeoadwGpwO/RhpBkjThTr7VvxgrUhYc=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8fujyObzHvceU2LAbZgMVZM0v7hKxA9tP1mD2AcvnJo=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rP25EGkwWQ7HbRI7FRTYDX6GDaRWC0wbMDMxgfuatoY=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3NW/1DNjemyDDorufsLrneWqx/Qxvtg5zbEWLhCI1wY=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naKIh9Byix0QjGEgeSnHgohepeHUQuuEMb4BUGHKTDM=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E2Hv+FZ9zOJi+xOOrROXKiQk7Z1Tqm62Rg0acjqA9Jk=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Ryx1mrcg73B+sh/7NWAQCItWTUp0ofjAaeJMUnwrC3A=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gIpZUpj7yudhtHARFpW2hmQbLaKWqekBwFZFKyfqS1k=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1TgIuxk2xla8F9olIVTJ0U1b1dNTEgl4EbgBUXhF5/M=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2WrAnxJYCzDQiZm84mMYE+Ypl11maukpZxR+DqWQl1g=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jtrF4w6LNXati0Bn0Xov3JUIXYN7ur7yMBXZ0PAMfwU=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AULewzJCScJ9MPwXLwAfrJZ2n+85Lr/UHOZ7gVXM0uU=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0uXiMzxcf9iIz8Uwrc7Xo6GdX9FnRBRz0P1P7cUcA4Q=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9NZGdzTuV/PIBbSbfib9mQ7jtL/Ow2nRT6XODqNrcsw=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KvwIu2wdC0WO8lgO9+8SplY9SsfYpcEgPinNWxr5lgM=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g3LQ+taOYIPM+d44jh44V2YVKFH6UoHk6A83K/gR9NA=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OAKHCO6HO8Ua3cJLbmf2voXr3H4j4LeN+92zIAYJNFo=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eQwt59BVPXg6iB24Vqfhe05YrKHSdmyZ5rc3iM3KezA=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y16AkYkR/L6O5DqyisQwjaivjTHnLL/GmyfawhJo0h4=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ozRf5wA1uuhi+9cH1SjHpZ4OcspGeU+c1haiwKMGSpY=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5kGjBx9+cezy1bMKcPvRtytxUcRm8Mpmh7tAe/yp2Dg=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w7FI73Vjk5GtRNmggihY5iE0iXZuJcfTmVfCJb+wIYQ=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CUO2rbL5C6R0S5bOvJPsrQeiYWNBPHSUUpv3GLinvCc=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zlvH2rBsqb76jD42dmWTf0ZK24AkkvYwveNk/ZXs5WQ=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IaO5LOTvLZOu8QXoN/8H2kslWT9gkgyiK6rhLCZT9+s=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ixRtQDSj27CfhF4e0cO5DQcjpy3tDJ8skkRMEkcsTnM=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tNZRfFFGuNktF5yw/4kdA1NiV62x3yexFjNuzhv6hhE=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iq4WVSJakXV+4Rl7DF5kkkyBzGvBGztMZAPgz+s5tKc=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ZAf4CBCVfGwkc3A4H/+K+T5k9UI+HmJnNsizJrOEVFI=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o2Hit0Cqf+0o89roVCywKEPlYfts70h4xBzv21pUqkM=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Su1CS6YRC9oyHeVqAUVRDVDRB7sKD6Y0cq5E0Fn9lWw=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gjkE6Cth4vd63VVIdI2Dbg0P+Wxlj1ywkf+qS2lfUxk=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bBnYonQOBVODqJlXk8x2KMFrPSERYaMCMaLXTHNKu+s=</DigestValue>
      </Reference>
      <Reference URI="/xl/worksheets/sheet10.xml?ContentType=application/vnd.openxmlformats-officedocument.spreadsheetml.worksheet+xml">
        <DigestMethod Algorithm="http://www.w3.org/2001/04/xmlenc#sha256"/>
        <DigestValue>0VeJ6aIpUPUznGJSXA48424fxY0jOhFLBQM+zbp29EM=</DigestValue>
      </Reference>
      <Reference URI="/xl/worksheets/sheet11.xml?ContentType=application/vnd.openxmlformats-officedocument.spreadsheetml.worksheet+xml">
        <DigestMethod Algorithm="http://www.w3.org/2001/04/xmlenc#sha256"/>
        <DigestValue>W4leL01UCatgWsnVaGngRgwzSB4uapgpJ5aedzir/IA=</DigestValue>
      </Reference>
      <Reference URI="/xl/worksheets/sheet12.xml?ContentType=application/vnd.openxmlformats-officedocument.spreadsheetml.worksheet+xml">
        <DigestMethod Algorithm="http://www.w3.org/2001/04/xmlenc#sha256"/>
        <DigestValue>7MTolqmMHe24OBXcYlE2t9AxWPH6/FlESNyES4R+TeQ=</DigestValue>
      </Reference>
      <Reference URI="/xl/worksheets/sheet13.xml?ContentType=application/vnd.openxmlformats-officedocument.spreadsheetml.worksheet+xml">
        <DigestMethod Algorithm="http://www.w3.org/2001/04/xmlenc#sha256"/>
        <DigestValue>P5TYrBIO40KpRb3F38BLYEa93Swb3Kn5XGgraOT/qhY=</DigestValue>
      </Reference>
      <Reference URI="/xl/worksheets/sheet14.xml?ContentType=application/vnd.openxmlformats-officedocument.spreadsheetml.worksheet+xml">
        <DigestMethod Algorithm="http://www.w3.org/2001/04/xmlenc#sha256"/>
        <DigestValue>HoUgp4535haKrRTU+DZicALCvuaBhbxBfMWQcyxdd0s=</DigestValue>
      </Reference>
      <Reference URI="/xl/worksheets/sheet15.xml?ContentType=application/vnd.openxmlformats-officedocument.spreadsheetml.worksheet+xml">
        <DigestMethod Algorithm="http://www.w3.org/2001/04/xmlenc#sha256"/>
        <DigestValue>Fuaspz809ilIfPrqk4q7BXd4oB5GCLkCyVKee0NuObQ=</DigestValue>
      </Reference>
      <Reference URI="/xl/worksheets/sheet16.xml?ContentType=application/vnd.openxmlformats-officedocument.spreadsheetml.worksheet+xml">
        <DigestMethod Algorithm="http://www.w3.org/2001/04/xmlenc#sha256"/>
        <DigestValue>G8a1kcav2lN07KwkU2tl4tbcHqVzrpqgLNRCt6o23HE=</DigestValue>
      </Reference>
      <Reference URI="/xl/worksheets/sheet17.xml?ContentType=application/vnd.openxmlformats-officedocument.spreadsheetml.worksheet+xml">
        <DigestMethod Algorithm="http://www.w3.org/2001/04/xmlenc#sha256"/>
        <DigestValue>TEBgE55snhMOZWj072MAjyd1SAnrZcRvR4PGQPw3KE4=</DigestValue>
      </Reference>
      <Reference URI="/xl/worksheets/sheet18.xml?ContentType=application/vnd.openxmlformats-officedocument.spreadsheetml.worksheet+xml">
        <DigestMethod Algorithm="http://www.w3.org/2001/04/xmlenc#sha256"/>
        <DigestValue>OcMeU0gjwPl9PjAjR91C9/XwR2r276SYNmBoiw8fqc4=</DigestValue>
      </Reference>
      <Reference URI="/xl/worksheets/sheet19.xml?ContentType=application/vnd.openxmlformats-officedocument.spreadsheetml.worksheet+xml">
        <DigestMethod Algorithm="http://www.w3.org/2001/04/xmlenc#sha256"/>
        <DigestValue>QrExSuFUN27VnP8dANQVH702gNEDTg7ycgNMOQw4oAQ=</DigestValue>
      </Reference>
      <Reference URI="/xl/worksheets/sheet2.xml?ContentType=application/vnd.openxmlformats-officedocument.spreadsheetml.worksheet+xml">
        <DigestMethod Algorithm="http://www.w3.org/2001/04/xmlenc#sha256"/>
        <DigestValue>Syr7W07G3meFpx1YEov1QfVNenQKTxURabe6Wezpis8=</DigestValue>
      </Reference>
      <Reference URI="/xl/worksheets/sheet20.xml?ContentType=application/vnd.openxmlformats-officedocument.spreadsheetml.worksheet+xml">
        <DigestMethod Algorithm="http://www.w3.org/2001/04/xmlenc#sha256"/>
        <DigestValue>id4khvXJCL9/sddj/fCINCw4j3jQupnoOJYm/qIYyV8=</DigestValue>
      </Reference>
      <Reference URI="/xl/worksheets/sheet21.xml?ContentType=application/vnd.openxmlformats-officedocument.spreadsheetml.worksheet+xml">
        <DigestMethod Algorithm="http://www.w3.org/2001/04/xmlenc#sha256"/>
        <DigestValue>YsGksN6e7J0jEj5uL/avusSJ7WOa3sXjhu/sK3yzw6M=</DigestValue>
      </Reference>
      <Reference URI="/xl/worksheets/sheet22.xml?ContentType=application/vnd.openxmlformats-officedocument.spreadsheetml.worksheet+xml">
        <DigestMethod Algorithm="http://www.w3.org/2001/04/xmlenc#sha256"/>
        <DigestValue>J8aQvF7jlNfhHDbaX34Wa0o11Nvk6qcB8zjq5uAHbEk=</DigestValue>
      </Reference>
      <Reference URI="/xl/worksheets/sheet23.xml?ContentType=application/vnd.openxmlformats-officedocument.spreadsheetml.worksheet+xml">
        <DigestMethod Algorithm="http://www.w3.org/2001/04/xmlenc#sha256"/>
        <DigestValue>yA8PSxWaAclKpnsbJ4978txs4s6bqS9rAfFpNuVQhhY=</DigestValue>
      </Reference>
      <Reference URI="/xl/worksheets/sheet24.xml?ContentType=application/vnd.openxmlformats-officedocument.spreadsheetml.worksheet+xml">
        <DigestMethod Algorithm="http://www.w3.org/2001/04/xmlenc#sha256"/>
        <DigestValue>bQoTLl/4JKaBA7Jagxv76udRF3YftMHV3s0GOEllv3A=</DigestValue>
      </Reference>
      <Reference URI="/xl/worksheets/sheet25.xml?ContentType=application/vnd.openxmlformats-officedocument.spreadsheetml.worksheet+xml">
        <DigestMethod Algorithm="http://www.w3.org/2001/04/xmlenc#sha256"/>
        <DigestValue>UoYLX/aylc8CEw4wCyu/sBLqJMKHEXJE4mTuTuhSMB4=</DigestValue>
      </Reference>
      <Reference URI="/xl/worksheets/sheet26.xml?ContentType=application/vnd.openxmlformats-officedocument.spreadsheetml.worksheet+xml">
        <DigestMethod Algorithm="http://www.w3.org/2001/04/xmlenc#sha256"/>
        <DigestValue>TQ/68xCA8s6L0/uUU3WPMeitb8EPkf2cr1kzk/JiPe8=</DigestValue>
      </Reference>
      <Reference URI="/xl/worksheets/sheet27.xml?ContentType=application/vnd.openxmlformats-officedocument.spreadsheetml.worksheet+xml">
        <DigestMethod Algorithm="http://www.w3.org/2001/04/xmlenc#sha256"/>
        <DigestValue>5gn/MBps1jq0WmUgu35S4u+TkjCV6ecKs7doUD88psc=</DigestValue>
      </Reference>
      <Reference URI="/xl/worksheets/sheet28.xml?ContentType=application/vnd.openxmlformats-officedocument.spreadsheetml.worksheet+xml">
        <DigestMethod Algorithm="http://www.w3.org/2001/04/xmlenc#sha256"/>
        <DigestValue>DKBT1M+PRSvJp8UPd6U4Ql+qKU9W6Cmupu/6od2rwTs=</DigestValue>
      </Reference>
      <Reference URI="/xl/worksheets/sheet29.xml?ContentType=application/vnd.openxmlformats-officedocument.spreadsheetml.worksheet+xml">
        <DigestMethod Algorithm="http://www.w3.org/2001/04/xmlenc#sha256"/>
        <DigestValue>eCmAvYPUL1uXQ6G9xi1UgSTK5DZJ5KtsqC8+CsmkNV8=</DigestValue>
      </Reference>
      <Reference URI="/xl/worksheets/sheet3.xml?ContentType=application/vnd.openxmlformats-officedocument.spreadsheetml.worksheet+xml">
        <DigestMethod Algorithm="http://www.w3.org/2001/04/xmlenc#sha256"/>
        <DigestValue>s3nY77eNxKcHSLCdwsbkCfA0rRxEf4Sg61KDK6KbQmY=</DigestValue>
      </Reference>
      <Reference URI="/xl/worksheets/sheet30.xml?ContentType=application/vnd.openxmlformats-officedocument.spreadsheetml.worksheet+xml">
        <DigestMethod Algorithm="http://www.w3.org/2001/04/xmlenc#sha256"/>
        <DigestValue>NQCwSypl0A0a0EO0NT1QrM1dxy706df7z1wiH/8YgVA=</DigestValue>
      </Reference>
      <Reference URI="/xl/worksheets/sheet31.xml?ContentType=application/vnd.openxmlformats-officedocument.spreadsheetml.worksheet+xml">
        <DigestMethod Algorithm="http://www.w3.org/2001/04/xmlenc#sha256"/>
        <DigestValue>QX6k99656oN+sArcPuNgVuaczAqQOzlozXtMtP80yQc=</DigestValue>
      </Reference>
      <Reference URI="/xl/worksheets/sheet32.xml?ContentType=application/vnd.openxmlformats-officedocument.spreadsheetml.worksheet+xml">
        <DigestMethod Algorithm="http://www.w3.org/2001/04/xmlenc#sha256"/>
        <DigestValue>OvmS8STlUJRCNvhTvriEt9WWC69d1g1R9gtBYKdZccY=</DigestValue>
      </Reference>
      <Reference URI="/xl/worksheets/sheet33.xml?ContentType=application/vnd.openxmlformats-officedocument.spreadsheetml.worksheet+xml">
        <DigestMethod Algorithm="http://www.w3.org/2001/04/xmlenc#sha256"/>
        <DigestValue>etWLPIUMZuZrgqCn3CBlspp9izsoPE0PP6DZGTib34k=</DigestValue>
      </Reference>
      <Reference URI="/xl/worksheets/sheet34.xml?ContentType=application/vnd.openxmlformats-officedocument.spreadsheetml.worksheet+xml">
        <DigestMethod Algorithm="http://www.w3.org/2001/04/xmlenc#sha256"/>
        <DigestValue>QtyLqmFNYHnYhUSGpnwZOHTIxgy7XnNg1JmOY5YDtZ8=</DigestValue>
      </Reference>
      <Reference URI="/xl/worksheets/sheet35.xml?ContentType=application/vnd.openxmlformats-officedocument.spreadsheetml.worksheet+xml">
        <DigestMethod Algorithm="http://www.w3.org/2001/04/xmlenc#sha256"/>
        <DigestValue>HpmvxEh+SVNxg0xq2dYzageOWbpXZqmBzE8em9kvM1g=</DigestValue>
      </Reference>
      <Reference URI="/xl/worksheets/sheet36.xml?ContentType=application/vnd.openxmlformats-officedocument.spreadsheetml.worksheet+xml">
        <DigestMethod Algorithm="http://www.w3.org/2001/04/xmlenc#sha256"/>
        <DigestValue>eW19RD5gCkTb+uhU04WJ+8Ci7hNLfcfQNZB0M/mimi0=</DigestValue>
      </Reference>
      <Reference URI="/xl/worksheets/sheet37.xml?ContentType=application/vnd.openxmlformats-officedocument.spreadsheetml.worksheet+xml">
        <DigestMethod Algorithm="http://www.w3.org/2001/04/xmlenc#sha256"/>
        <DigestValue>qrLTp4KAmfSsZBIMXfj7sp6wWDxxXc48sjbnhD2c/Zw=</DigestValue>
      </Reference>
      <Reference URI="/xl/worksheets/sheet38.xml?ContentType=application/vnd.openxmlformats-officedocument.spreadsheetml.worksheet+xml">
        <DigestMethod Algorithm="http://www.w3.org/2001/04/xmlenc#sha256"/>
        <DigestValue>bBseCWbuJIPZSEShbRcipt7v5WfP02fwWPeWs9oo42I=</DigestValue>
      </Reference>
      <Reference URI="/xl/worksheets/sheet39.xml?ContentType=application/vnd.openxmlformats-officedocument.spreadsheetml.worksheet+xml">
        <DigestMethod Algorithm="http://www.w3.org/2001/04/xmlenc#sha256"/>
        <DigestValue>JVoOsIMs1Q+K/E2ztPkiIhxDMzrud2VriSniYbhDhJo=</DigestValue>
      </Reference>
      <Reference URI="/xl/worksheets/sheet4.xml?ContentType=application/vnd.openxmlformats-officedocument.spreadsheetml.worksheet+xml">
        <DigestMethod Algorithm="http://www.w3.org/2001/04/xmlenc#sha256"/>
        <DigestValue>JQ29e05gqowLwYvBJGaK4jaSLIvJp3l9djUQQ6IKz9s=</DigestValue>
      </Reference>
      <Reference URI="/xl/worksheets/sheet40.xml?ContentType=application/vnd.openxmlformats-officedocument.spreadsheetml.worksheet+xml">
        <DigestMethod Algorithm="http://www.w3.org/2001/04/xmlenc#sha256"/>
        <DigestValue>wP3gBN3ZKZ5P0QiIzgkqge4d36D6G6BePQsCcv0mWbY=</DigestValue>
      </Reference>
      <Reference URI="/xl/worksheets/sheet41.xml?ContentType=application/vnd.openxmlformats-officedocument.spreadsheetml.worksheet+xml">
        <DigestMethod Algorithm="http://www.w3.org/2001/04/xmlenc#sha256"/>
        <DigestValue>vc0vkVnjrOCP7KqWpfqyVBZCp8DTetWB+ITuqTpil20=</DigestValue>
      </Reference>
      <Reference URI="/xl/worksheets/sheet42.xml?ContentType=application/vnd.openxmlformats-officedocument.spreadsheetml.worksheet+xml">
        <DigestMethod Algorithm="http://www.w3.org/2001/04/xmlenc#sha256"/>
        <DigestValue>kjA7V5Sn0hNqF3A2qLyGGFinvbvOORU6s1miwzbPnyw=</DigestValue>
      </Reference>
      <Reference URI="/xl/worksheets/sheet43.xml?ContentType=application/vnd.openxmlformats-officedocument.spreadsheetml.worksheet+xml">
        <DigestMethod Algorithm="http://www.w3.org/2001/04/xmlenc#sha256"/>
        <DigestValue>+GmcJkEXWfjpWrTeaCzdr03ELkH2ozdDxWReeH6vOA8=</DigestValue>
      </Reference>
      <Reference URI="/xl/worksheets/sheet44.xml?ContentType=application/vnd.openxmlformats-officedocument.spreadsheetml.worksheet+xml">
        <DigestMethod Algorithm="http://www.w3.org/2001/04/xmlenc#sha256"/>
        <DigestValue>BBblEWv4ZpTDjP/ouh43yM0d1RqTcwmn2uYvS1Edo/w=</DigestValue>
      </Reference>
      <Reference URI="/xl/worksheets/sheet45.xml?ContentType=application/vnd.openxmlformats-officedocument.spreadsheetml.worksheet+xml">
        <DigestMethod Algorithm="http://www.w3.org/2001/04/xmlenc#sha256"/>
        <DigestValue>U/YFK8qkiWme0677Ute4Qx2tCCOEcMw1mvUf31Grgxk=</DigestValue>
      </Reference>
      <Reference URI="/xl/worksheets/sheet46.xml?ContentType=application/vnd.openxmlformats-officedocument.spreadsheetml.worksheet+xml">
        <DigestMethod Algorithm="http://www.w3.org/2001/04/xmlenc#sha256"/>
        <DigestValue>CCbNqnK8yyHKcoVDadLvcfmutp4yBuOoxnqam5v93WU=</DigestValue>
      </Reference>
      <Reference URI="/xl/worksheets/sheet5.xml?ContentType=application/vnd.openxmlformats-officedocument.spreadsheetml.worksheet+xml">
        <DigestMethod Algorithm="http://www.w3.org/2001/04/xmlenc#sha256"/>
        <DigestValue>vh0BxI8mfK/AIpA73w0jL/EewvJbVERA73jJLITNnlM=</DigestValue>
      </Reference>
      <Reference URI="/xl/worksheets/sheet6.xml?ContentType=application/vnd.openxmlformats-officedocument.spreadsheetml.worksheet+xml">
        <DigestMethod Algorithm="http://www.w3.org/2001/04/xmlenc#sha256"/>
        <DigestValue>d95Qjw0HTEp3Ah5gZSH4+iYICJf3rsPlI9nNVCdfMx4=</DigestValue>
      </Reference>
      <Reference URI="/xl/worksheets/sheet7.xml?ContentType=application/vnd.openxmlformats-officedocument.spreadsheetml.worksheet+xml">
        <DigestMethod Algorithm="http://www.w3.org/2001/04/xmlenc#sha256"/>
        <DigestValue>dswbRF3IVc1/+/GxgV6dDx4W8A8QgJwOTmt8q1fifwU=</DigestValue>
      </Reference>
      <Reference URI="/xl/worksheets/sheet8.xml?ContentType=application/vnd.openxmlformats-officedocument.spreadsheetml.worksheet+xml">
        <DigestMethod Algorithm="http://www.w3.org/2001/04/xmlenc#sha256"/>
        <DigestValue>O0U5mc1uXN2zK5n3ElOBtxyhQU32q2c5kItQKZz8zSY=</DigestValue>
      </Reference>
      <Reference URI="/xl/worksheets/sheet9.xml?ContentType=application/vnd.openxmlformats-officedocument.spreadsheetml.worksheet+xml">
        <DigestMethod Algorithm="http://www.w3.org/2001/04/xmlenc#sha256"/>
        <DigestValue>pkJv6uSLrGCRK37qGOMUsYJcNyiswbIrTi8+1ezMH9I=</DigestValue>
      </Reference>
    </Manifest>
    <SignatureProperties>
      <SignatureProperty Id="idSignatureTime" Target="#idPackageSignature">
        <mdssi:SignatureTime xmlns:mdssi="http://schemas.openxmlformats.org/package/2006/digital-signature">
          <mdssi:Format>YYYY-MM-DDThh:mm:ssTZD</mdssi:Format>
          <mdssi:Value>2026-06-11T15:03:11Z</mdssi:Value>
        </mdssi:SignatureTime>
      </SignatureProperty>
    </SignatureProperties>
  </Object>
  <Object Id="idOfficeObject">
    <SignatureProperties>
      <SignatureProperty Id="idOfficeV1Details" Target="#idPackageSignature">
        <SignatureInfoV1 xmlns="http://schemas.microsoft.com/office/2006/digsig">
          <SetupID>{532EC65E-027F-4485-A094-10E671F8C957}</SetupID>
          <SignatureText>ATM</SignatureText>
          <SignatureImage/>
          <SignatureComments/>
          <WindowsVersion>10.0</WindowsVersion>
          <OfficeVersion>16.0.20026/27</OfficeVersion>
          <ApplicationVersion>16.0.20026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2026-06-11T15:03:11Z</xd:SigningTime>
          <xd:SigningCertificate>
            <xd:Cert>
              <xd:CertDigest>
                <DigestMethod Algorithm="http://www.w3.org/2001/04/xmlenc#sha256"/>
                <DigestValue>gyml3HdF6cF9lpScKus3CpCQev0sdzLip3NZHxBF5uU=</DigestValue>
              </xd:CertDigest>
              <xd:IssuerSerial>
                <X509IssuerName>C=PY, O=ICPP, OU=Prestador Cualificado de Servicios de Confianza, CN=VIT S.A., SERIALNUMBER=RUC80080099-0</X509IssuerName>
                <X509SerialNumber>141066703187338352168471261489912423778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EBAAB/AAAAAAAAAAAAAAAhIAAA+g4AACBFTUYAAAEAjBsAAKoAAAAGAAAAAAAAAAAAAAAAAAAAVgUAAAADAACaAQAA5gAAAAAAAAAAAAAAAAAAAJBBBgBwggM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QAxAC8ANgAvADIAMAAyADYAAAAGAAAABgAAAAQAAAAGAAAABAAAAAYAAAAGAAAABgAAAAYAAABLAAAAQAAAADAAAAAFAAAAIAAAAAEAAAABAAAAEAAAAAAAAAAAAAAAEgEAAIAAAAAAAAAAAAAAAB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oAAABHAAAAKQAAADMAAAA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sAAABIAAAAJQAAAAwAAAAEAAAAVAAAAGAAAAAqAAAAMwAAAEkAAABHAAAAAQAAAPwd8EFVle9BKgAAADMAAAADAAAATAAAAAAAAAAAAAAAAAAAAP//////////VAAAAEEAVABNAAYACgAAAAgAAAAOAAAASwAAAEAAAAAwAAAABQAAACAAAAABAAAAAQAAABAAAAAAAAAAAAAAABIBAACAAAAAAAAAAAAAAAASAQAAgAAAACUAAAAMAAAAAgAAACcAAAAYAAAABQAAAAAAAAD///8AAAAAACUAAAAMAAAABQAAAEwAAABkAAAAAAAAAFAAAAARAQAAfAAAAAAAAABQAAAAE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UAAABcAAAAAQAAAPwd8EFVle9BCgAAAFAAAAAYAAAATAAAAAAAAAAAAAAAAAAAAP//////////fAAAAEwAaQBjAC4AIABBAG0AYQBkAG8AIABUAG8AcgByAGUAcwAgAE0AaQBsAHQAbwBzAAUAAAADAAAABQAAAAMAAAADAAAABwAAAAkAAAAGAAAABwAAAAcAAAADAAAABQAAAAcAAAAEAAAABAAAAAYAAAAFAAAAAwAAAAoAAAADAAAAAwAAAAQAAAAHAAAABQAAAEsAAABAAAAAMAAAAAUAAAAgAAAAAQAAAAEAAAAQAAAAAAAAAAAAAAASAQAAgAAAAAAAAAAAAAAAE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Pwd8EFVle9BCgAAAGAAAAAIAAAATAAAAAAAAAAAAAAAAAAAAP//////////XAAAAEMAbwBuAHQAYQBkAG8AcgAHAAAABwAAAAcAAAAEAAAABgAAAAcAAAAHAAAABAAAAEsAAABAAAAAMAAAAAUAAAAgAAAAAQAAAAEAAAAQAAAAAAAAAAAAAAASAQAAgAAAAAAAAAAAAAAAEgEAAIAAAAAlAAAADAAAAAIAAAAnAAAAGAAAAAUAAAAAAAAA////AAAAAAAlAAAADAAAAAUAAABMAAAAZAAAAAkAAABwAAAACAEAAHwAAAAJAAAAcAAAAAABAAANAAAAIQDwAAAAAAAAAAAAAACAPwAAAAAAAAAAAACAPwAAAAAAAAAAAAAAAAAAAAAAAAAAAAAAAAAAAAAAAAAAJQAAAAwAAAAAAACAKAAAAAwAAAAFAAAAJQAAAAwAAAABAAAAGAAAAAwAAAAAAAAAEgAAAAwAAAABAAAAFgAAAAwAAAAAAAAAVAAAAEQBAAAKAAAAcAAAAAcBAAB8AAAAAQAAAPwd8EFVle9BCgAAAHAAAAApAAAATAAAAAQAAAAJAAAAcAAAAAkBAAB9AAAAoAAAAEYAaQByAG0AYQBkAG8AIABwAG8AcgA6ACAAQQBNAEEARABPACAARwBSAEUARwBPAFIASQBPACAAVABPAFIAUgBFAFMAIABNAEkATABUAE8AUwAAAAYAAAADAAAABAAAAAkAAAAGAAAABwAAAAcAAAADAAAABwAAAAcAAAAEAAAAAwAAAAMAAAAHAAAACgAAAAcAAAAIAAAACQAAAAMAAAAIAAAABwAAAAYAAAAIAAAACQAAAAcAAAADAAAACQAAAAMAAAAFAAAACQAAAAcAAAAHAAAABgAAAAYAAAADAAAACgAAAAMAAAAFAAAABQAAAAkAAAAGAAAAFgAAAAwAAAAAAAAAJQAAAAwAAAACAAAADgAAABQAAAAAAAAAEAAAABQAAAA=</Object>
  <Object Id="idInvalidSigLnImg">AQAAAGwAAAAAAAAAAAAAABEBAAB/AAAAAAAAAAAAAAAhIAAA+g4AACBFTUYAAAEA/CAAALEAAAAGAAAAAAAAAAAAAAAAAAAAVgUAAAADAACaAQAA5gAAAAAAAAAAAAAAAAAAAJBBBgBwggM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EgEAAIAAAAAAAAAAAAAAAB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oAAABHAAAAKQAAADMAAAA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sAAABIAAAAJQAAAAwAAAAEAAAAVAAAAGAAAAAqAAAAMwAAAEkAAABHAAAAAQAAAPwd8EFVle9BKgAAADMAAAADAAAATAAAAAAAAAAAAAAAAAAAAP//////////VAAAAEEAVABNAGUACgAAAAgAAAAOAAAASwAAAEAAAAAwAAAABQAAACAAAAABAAAAAQAAABAAAAAAAAAAAAAAABIBAACAAAAAAAAAAAAAAAASAQAAgAAAACUAAAAMAAAAAgAAACcAAAAYAAAABQAAAAAAAAD///8AAAAAACUAAAAMAAAABQAAAEwAAABkAAAAAAAAAFAAAAARAQAAfAAAAAAAAABQAAAAE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UAAABcAAAAAQAAAPwd8EFVle9BCgAAAFAAAAAYAAAATAAAAAAAAAAAAAAAAAAAAP//////////fAAAAEwAaQBjAC4AIABBAG0AYQBkAG8AIABUAG8AcgByAGUAcwAgAE0AaQBsAHQAbwBzAAUAAAADAAAABQAAAAMAAAADAAAABwAAAAkAAAAGAAAABwAAAAcAAAADAAAABQAAAAcAAAAEAAAABAAAAAYAAAAFAAAAAwAAAAoAAAADAAAAAwAAAAQAAAAHAAAABQAAAEsAAABAAAAAMAAAAAUAAAAgAAAAAQAAAAEAAAAQAAAAAAAAAAAAAAASAQAAgAAAAAAAAAAAAAAAE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Pwd8EFVle9BCgAAAGAAAAAIAAAATAAAAAAAAAAAAAAAAAAAAP//////////XAAAAEMAbwBuAHQAYQBkAG8AcgAHAAAABwAAAAcAAAAEAAAABgAAAAcAAAAHAAAABAAAAEsAAABAAAAAMAAAAAUAAAAgAAAAAQAAAAEAAAAQAAAAAAAAAAAAAAASAQAAgAAAAAAAAAAAAAAAEgEAAIAAAAAlAAAADAAAAAIAAAAnAAAAGAAAAAUAAAAAAAAA////AAAAAAAlAAAADAAAAAUAAABMAAAAZAAAAAkAAABwAAAACAEAAHwAAAAJAAAAcAAAAAABAAANAAAAIQDwAAAAAAAAAAAAAACAPwAAAAAAAAAAAACAPwAAAAAAAAAAAAAAAAAAAAAAAAAAAAAAAAAAAAAAAAAAJQAAAAwAAAAAAACAKAAAAAwAAAAFAAAAJQAAAAwAAAABAAAAGAAAAAwAAAAAAAAAEgAAAAwAAAABAAAAFgAAAAwAAAAAAAAAVAAAAEQBAAAKAAAAcAAAAAcBAAB8AAAAAQAAAPwd8EFVle9BCgAAAHAAAAApAAAATAAAAAQAAAAJAAAAcAAAAAkBAAB9AAAAoAAAAEYAaQByAG0AYQBkAG8AIABwAG8AcgA6ACAAQQBNAEEARABPACAARwBSAEUARwBPAFIASQBPACAAVABPAFIAUgBFAFMAIABNAEkATABUAE8AUwAvAAYAAAADAAAABAAAAAkAAAAGAAAABwAAAAcAAAADAAAABwAAAAcAAAAEAAAAAwAAAAMAAAAHAAAACgAAAAcAAAAIAAAACQAAAAMAAAAIAAAABwAAAAYAAAAIAAAACQAAAAcAAAADAAAACQAAAAMAAAAFAAAACQAAAAcAAAAHAAAABgAAAAYAAAADAAAACgAAAAMAAAAFAAAABQAAAAk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O9FTwapKetIZ8YU222+AA+i+nRIsJPmwM4w02CfzmnQ=</DigestValue>
    </Reference>
    <Reference Type="http://www.w3.org/2000/09/xmldsig#Object" URI="#idOfficeObject">
      <DigestMethod Algorithm="http://www.w3.org/2001/04/xmlenc#sha256"/>
      <DigestValue>qPdACAEgmJ+KsjGlHW4bbFH+pevFDh8y7bwwD9YwMAQ=</DigestValue>
    </Reference>
    <Reference Type="http://uri.etsi.org/01903#SignedProperties" URI="#idSignedProperties">
      <Transforms>
        <Transform Algorithm="http://www.w3.org/TR/2001/REC-xml-c14n-20010315"/>
      </Transforms>
      <DigestMethod Algorithm="http://www.w3.org/2001/04/xmlenc#sha256"/>
      <DigestValue>TRlxDxlbgdR3mxT9epURjIZN80zY953Gx+r41MX9EKI=</DigestValue>
    </Reference>
    <Reference Type="http://www.w3.org/2000/09/xmldsig#Object" URI="#idValidSigLnImg">
      <DigestMethod Algorithm="http://www.w3.org/2001/04/xmlenc#sha256"/>
      <DigestValue>J9gtGHz2n1yf+jzcNod6C+WOsfRSEfxC7ERbCXEQgTc=</DigestValue>
    </Reference>
    <Reference Type="http://www.w3.org/2000/09/xmldsig#Object" URI="#idInvalidSigLnImg">
      <DigestMethod Algorithm="http://www.w3.org/2001/04/xmlenc#sha256"/>
      <DigestValue>nC5SSm5tAF+3mgfM3DGlOX4UEy1nD1mlRmciLDH34QU=</DigestValue>
    </Reference>
  </SignedInfo>
  <SignatureValue>bzha3Pw/PiPvjWgMs6mu3f0DkZU7yMH0g9ryzhycpef+hyjoYqNL/dPOANGhSgMF8WiClEVbgnyq
zCs9YxKn8BqzL8VJFnZ5E6C/bK1F2TJIrBXsq48mZV5FKRDa5PeSVw1DDWSp29NZTAJUgc86syaJ
lrurJCQiLuT1OR1wHvlNqalLm1YP2xZDUDCkKmnjJYZQhmIWk1Vc9fKBdeuoL8wVY3vh+mqLfUZV
uPhEZZaACpt08Jz6tz9bfooNK/9ivPWrw34JvwEbdOqDhGyR1UTYmw3QLirTVOTdHp7+IT5KQZTG
bYkgJH7R55xsLmBfJDr612m5WAuZJHIFhBBmzQ==</SignatureValue>
  <KeyInfo>
    <X509Data>
      <X509Certificate>MIIIjDCCBnSgAwIBAgIQWMvqQJo2JWFpQr2Ea6PfnzANBgkqhkiG9w0BAQsFADCBgTEWMBQGA1UEBRMNUlVDODAwODAwOTktMDERMA8GA1UEAxMIVklUIFMuQS4xODA2BgNVBAsML1ByZXN0YWRvciBDdWFsaWZpY2FkbyBkZSBTZXJ2aWNpb3MgZGUgQ29uZmlhbnphMQ0wCwYDVQQKDARJQ1BQMQswCQYDVQQGEwJQWTAeFw0yNTEyMTcxNDI2MTJaFw0yNzEyMTcxNDI2MTJaMIGxMREwDwYDVQQqDAhOQVRIQUxJRTEWMBQGA1UEBAwNR09NRVogR0FST1paTzESMBAGA1UEBRMJQ0kyMDcyNjY3MR8wHQYDVQQDDBZOQVRIQUxJRSBHT01FWiBHQVJPWlpPMQswCQYDVQQLDAJGMjE1MDMGA1UECgwsQ0VSVElGSUNBRE8gQ1VBTElGSUNBRE8gREUgRklSTUEgRUxFQ1RST05JQ0ExCzAJBgNVBAYTAlBZMIIBIjANBgkqhkiG9w0BAQEFAAOCAQ8AMIIBCgKCAQEAvpaKNSfjp5Ifp/Qr4ZgXyvYXdFZ9YrN05VggPWvEKM++uVK4+Yk4VNuCNoK6Xp/EJSUpO6AbXFaJG9vb79flWg6VqcJJYbqShtqO+J5rYZFfjXfW9eoDKF87tbtyrZoJvWLwonxehDFLiHd754NARlrLCwVK/rNsvFPNCNI0/2S4mNZPqW+jDygbgIaImdrD3G7/2pRXrYc0jt6Y39K8HP2uIBvV1PyqAtXPL9YPswA+qAoUlk2xpeT1XPk4dhIuz7JbY5cl34Lq4/3bET8aMZZfbZpR367nkZkQ2gYqbf6CtEjw4Yb48CdG7EDhq7p9PiwV41IQs4eM685Lx4i8+QIDAQABo4IDzDCCA8gwDAYDVR0TAQH/BAIwADAOBgNVHQ8BAf8EBAMCBeAwLAYDVR0lAQH/BCIwIAYIKwYBBQUHAwQGCCsGAQUFBwMCBgorBgEEAYI3FAICMB0GA1UdDgQWBBSZDJUbmnfc7+Q/HIBl2a6GT/MZc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VBgNVHREETjBMgR5OR0FST1paTy5QWUBMT1NUUklHQUxFUy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mX/iB0ZpAHCkvcbRhZ9fRJkuy9886b0ZN4zIsciIKMHb0QjElrdyvVtJx5vOAm7GJ+iiaXEgMZUEkQxzCTjzSTfkXVbCy1zlRXKdSGz7ISvcied7gnr2DqAe46g773LrOWE8FnuE48CEDanVmZQiC7t9FcrTL4vz04tPDrshvaB37FoYnK9LIaMVEyjfU/H1hgz02kKBEaseYVUNn6Gb8Ggv14rgVi8AdOkJ9isk83oX7WeNqy1amOHB3fmwobcvV4QygXHqFNWXKr6VMD0YJFnhF15bhzB9hh9fULcYcTvfvQc9/2HRFgCpZDU180sk0UVcfai23D1XMrFCE5L82X4bgo3ZD8MtNsehe4H52/6uN9ZHB1gJjkABOP9PebTLhSE6JHvqlx0Sf8FmxIY5lyF702wW5sbYoczMe6kB8wWMgoKJDH6KjUhVuOyRE2R8hEdIosorggleL7lPFeXFj8FNrj7A5AVilAF/CLPrCM+oDTD1Wd5tzFPhgl/PH/Rd8WGAKSqCT4eZ9ywkjGlw1CDaUKkk+cZF/RFZimXEzOCQbrazUBaOxcupk8tLt72yUkC25fn8UCUA2ZZbmPlfEcYwdXJmZlyQycZZPHRI2KSCCAxVDaI+gxwrL2MJ5u18MMvUsCfvnHNO2KOPGaxR0jbsD3ROsHqa2M/HidhxwT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STeBDQ+1uzCHGkQ2q64o5UNodVeAhVF5I53TvdlKIog=</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10.bin?ContentType=application/vnd.openxmlformats-officedocument.spreadsheetml.customProperty">
        <DigestMethod Algorithm="http://www.w3.org/2001/04/xmlenc#sha256"/>
        <DigestValue>CRZeqbknwzqDX4qhejVo4HpP+zyArxBfwtFcNDw/LWE=</DigestValue>
      </Reference>
      <Reference URI="/xl/customProperty11.bin?ContentType=application/vnd.openxmlformats-officedocument.spreadsheetml.customProperty">
        <DigestMethod Algorithm="http://www.w3.org/2001/04/xmlenc#sha256"/>
        <DigestValue>CRZeqbknwzqDX4qhejVo4HpP+zyArxBfwtFcNDw/LWE=</DigestValue>
      </Reference>
      <Reference URI="/xl/customProperty12.bin?ContentType=application/vnd.openxmlformats-officedocument.spreadsheetml.customProperty">
        <DigestMethod Algorithm="http://www.w3.org/2001/04/xmlenc#sha256"/>
        <DigestValue>CRZeqbknwzqDX4qhejVo4HpP+zyArxBfwtFcNDw/LWE=</DigestValue>
      </Reference>
      <Reference URI="/xl/customProperty13.bin?ContentType=application/vnd.openxmlformats-officedocument.spreadsheetml.customProperty">
        <DigestMethod Algorithm="http://www.w3.org/2001/04/xmlenc#sha256"/>
        <DigestValue>CRZeqbknwzqDX4qhejVo4HpP+zyArxBfwtFcNDw/LWE=</DigestValue>
      </Reference>
      <Reference URI="/xl/customProperty14.bin?ContentType=application/vnd.openxmlformats-officedocument.spreadsheetml.customProperty">
        <DigestMethod Algorithm="http://www.w3.org/2001/04/xmlenc#sha256"/>
        <DigestValue>CRZeqbknwzqDX4qhejVo4HpP+zyArxBfwtFcNDw/LWE=</DigestValue>
      </Reference>
      <Reference URI="/xl/customProperty15.bin?ContentType=application/vnd.openxmlformats-officedocument.spreadsheetml.customProperty">
        <DigestMethod Algorithm="http://www.w3.org/2001/04/xmlenc#sha256"/>
        <DigestValue>CRZeqbknwzqDX4qhejVo4HpP+zyArxBfwtFcNDw/LWE=</DigestValue>
      </Reference>
      <Reference URI="/xl/customProperty16.bin?ContentType=application/vnd.openxmlformats-officedocument.spreadsheetml.customProperty">
        <DigestMethod Algorithm="http://www.w3.org/2001/04/xmlenc#sha256"/>
        <DigestValue>CRZeqbknwzqDX4qhejVo4HpP+zyArxBfwtFcNDw/LWE=</DigestValue>
      </Reference>
      <Reference URI="/xl/customProperty17.bin?ContentType=application/vnd.openxmlformats-officedocument.spreadsheetml.customProperty">
        <DigestMethod Algorithm="http://www.w3.org/2001/04/xmlenc#sha256"/>
        <DigestValue>CRZeqbknwzqDX4qhejVo4HpP+zyArxBfwtFcNDw/LWE=</DigestValue>
      </Reference>
      <Reference URI="/xl/customProperty18.bin?ContentType=application/vnd.openxmlformats-officedocument.spreadsheetml.customProperty">
        <DigestMethod Algorithm="http://www.w3.org/2001/04/xmlenc#sha256"/>
        <DigestValue>CRZeqbknwzqDX4qhejVo4HpP+zyArxBfwtFcNDw/LWE=</DigestValue>
      </Reference>
      <Reference URI="/xl/customProperty19.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20.bin?ContentType=application/vnd.openxmlformats-officedocument.spreadsheetml.customProperty">
        <DigestMethod Algorithm="http://www.w3.org/2001/04/xmlenc#sha256"/>
        <DigestValue>CRZeqbknwzqDX4qhejVo4HpP+zyArxBfwtFcNDw/LWE=</DigestValue>
      </Reference>
      <Reference URI="/xl/customProperty21.bin?ContentType=application/vnd.openxmlformats-officedocument.spreadsheetml.customProperty">
        <DigestMethod Algorithm="http://www.w3.org/2001/04/xmlenc#sha256"/>
        <DigestValue>CRZeqbknwzqDX4qhejVo4HpP+zyArxBfwtFcNDw/LWE=</DigestValue>
      </Reference>
      <Reference URI="/xl/customProperty22.bin?ContentType=application/vnd.openxmlformats-officedocument.spreadsheetml.customProperty">
        <DigestMethod Algorithm="http://www.w3.org/2001/04/xmlenc#sha256"/>
        <DigestValue>CRZeqbknwzqDX4qhejVo4HpP+zyArxBfwtFcNDw/LWE=</DigestValue>
      </Reference>
      <Reference URI="/xl/customProperty23.bin?ContentType=application/vnd.openxmlformats-officedocument.spreadsheetml.customProperty">
        <DigestMethod Algorithm="http://www.w3.org/2001/04/xmlenc#sha256"/>
        <DigestValue>CRZeqbknwzqDX4qhejVo4HpP+zyArxBfwtFcNDw/LWE=</DigestValue>
      </Reference>
      <Reference URI="/xl/customProperty24.bin?ContentType=application/vnd.openxmlformats-officedocument.spreadsheetml.customProperty">
        <DigestMethod Algorithm="http://www.w3.org/2001/04/xmlenc#sha256"/>
        <DigestValue>CRZeqbknwzqDX4qhejVo4HpP+zyArxBfwtFcNDw/LWE=</DigestValue>
      </Reference>
      <Reference URI="/xl/customProperty25.bin?ContentType=application/vnd.openxmlformats-officedocument.spreadsheetml.customProperty">
        <DigestMethod Algorithm="http://www.w3.org/2001/04/xmlenc#sha256"/>
        <DigestValue>CRZeqbknwzqDX4qhejVo4HpP+zyArxBfwtFcNDw/LWE=</DigestValue>
      </Reference>
      <Reference URI="/xl/customProperty26.bin?ContentType=application/vnd.openxmlformats-officedocument.spreadsheetml.customProperty">
        <DigestMethod Algorithm="http://www.w3.org/2001/04/xmlenc#sha256"/>
        <DigestValue>CRZeqbknwzqDX4qhejVo4HpP+zyArxBfwtFcNDw/LWE=</DigestValue>
      </Reference>
      <Reference URI="/xl/customProperty27.bin?ContentType=application/vnd.openxmlformats-officedocument.spreadsheetml.customProperty">
        <DigestMethod Algorithm="http://www.w3.org/2001/04/xmlenc#sha256"/>
        <DigestValue>CRZeqbknwzqDX4qhejVo4HpP+zyArxBfwtFcNDw/LWE=</DigestValue>
      </Reference>
      <Reference URI="/xl/customProperty28.bin?ContentType=application/vnd.openxmlformats-officedocument.spreadsheetml.customProperty">
        <DigestMethod Algorithm="http://www.w3.org/2001/04/xmlenc#sha256"/>
        <DigestValue>CRZeqbknwzqDX4qhejVo4HpP+zyArxBfwtFcNDw/LWE=</DigestValue>
      </Reference>
      <Reference URI="/xl/customProperty29.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30.bin?ContentType=application/vnd.openxmlformats-officedocument.spreadsheetml.customProperty">
        <DigestMethod Algorithm="http://www.w3.org/2001/04/xmlenc#sha256"/>
        <DigestValue>CRZeqbknwzqDX4qhejVo4HpP+zyArxBfwtFcNDw/LWE=</DigestValue>
      </Reference>
      <Reference URI="/xl/customProperty31.bin?ContentType=application/vnd.openxmlformats-officedocument.spreadsheetml.customProperty">
        <DigestMethod Algorithm="http://www.w3.org/2001/04/xmlenc#sha256"/>
        <DigestValue>CRZeqbknwzqDX4qhejVo4HpP+zyArxBfwtFcNDw/LWE=</DigestValue>
      </Reference>
      <Reference URI="/xl/customProperty32.bin?ContentType=application/vnd.openxmlformats-officedocument.spreadsheetml.customProperty">
        <DigestMethod Algorithm="http://www.w3.org/2001/04/xmlenc#sha256"/>
        <DigestValue>CRZeqbknwzqDX4qhejVo4HpP+zyArxBfwtFcNDw/LWE=</DigestValue>
      </Reference>
      <Reference URI="/xl/customProperty33.bin?ContentType=application/vnd.openxmlformats-officedocument.spreadsheetml.customProperty">
        <DigestMethod Algorithm="http://www.w3.org/2001/04/xmlenc#sha256"/>
        <DigestValue>CRZeqbknwzqDX4qhejVo4HpP+zyArxBfwtFcNDw/LWE=</DigestValue>
      </Reference>
      <Reference URI="/xl/customProperty34.bin?ContentType=application/vnd.openxmlformats-officedocument.spreadsheetml.customProperty">
        <DigestMethod Algorithm="http://www.w3.org/2001/04/xmlenc#sha256"/>
        <DigestValue>CRZeqbknwzqDX4qhejVo4HpP+zyArxBfwtFcNDw/LWE=</DigestValue>
      </Reference>
      <Reference URI="/xl/customProperty35.bin?ContentType=application/vnd.openxmlformats-officedocument.spreadsheetml.customProperty">
        <DigestMethod Algorithm="http://www.w3.org/2001/04/xmlenc#sha256"/>
        <DigestValue>CRZeqbknwzqDX4qhejVo4HpP+zyArxBfwtFcNDw/LWE=</DigestValue>
      </Reference>
      <Reference URI="/xl/customProperty36.bin?ContentType=application/vnd.openxmlformats-officedocument.spreadsheetml.customProperty">
        <DigestMethod Algorithm="http://www.w3.org/2001/04/xmlenc#sha256"/>
        <DigestValue>CRZeqbknwzqDX4qhejVo4HpP+zyArxBfwtFcNDw/LWE=</DigestValue>
      </Reference>
      <Reference URI="/xl/customProperty37.bin?ContentType=application/vnd.openxmlformats-officedocument.spreadsheetml.customProperty">
        <DigestMethod Algorithm="http://www.w3.org/2001/04/xmlenc#sha256"/>
        <DigestValue>CRZeqbknwzqDX4qhejVo4HpP+zyArxBfwtFcNDw/LWE=</DigestValue>
      </Reference>
      <Reference URI="/xl/customProperty38.bin?ContentType=application/vnd.openxmlformats-officedocument.spreadsheetml.customProperty">
        <DigestMethod Algorithm="http://www.w3.org/2001/04/xmlenc#sha256"/>
        <DigestValue>CRZeqbknwzqDX4qhejVo4HpP+zyArxBfwtFcNDw/LWE=</DigestValue>
      </Reference>
      <Reference URI="/xl/customProperty39.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40.bin?ContentType=application/vnd.openxmlformats-officedocument.spreadsheetml.customProperty">
        <DigestMethod Algorithm="http://www.w3.org/2001/04/xmlenc#sha256"/>
        <DigestValue>CRZeqbknwzqDX4qhejVo4HpP+zyArxBfwtFcNDw/LWE=</DigestValue>
      </Reference>
      <Reference URI="/xl/customProperty41.bin?ContentType=application/vnd.openxmlformats-officedocument.spreadsheetml.customProperty">
        <DigestMethod Algorithm="http://www.w3.org/2001/04/xmlenc#sha256"/>
        <DigestValue>CRZeqbknwzqDX4qhejVo4HpP+zyArxBfwtFcNDw/LWE=</DigestValue>
      </Reference>
      <Reference URI="/xl/customProperty42.bin?ContentType=application/vnd.openxmlformats-officedocument.spreadsheetml.customProperty">
        <DigestMethod Algorithm="http://www.w3.org/2001/04/xmlenc#sha256"/>
        <DigestValue>CRZeqbknwzqDX4qhejVo4HpP+zyArxBfwtFcNDw/LWE=</DigestValue>
      </Reference>
      <Reference URI="/xl/customProperty43.bin?ContentType=application/vnd.openxmlformats-officedocument.spreadsheetml.customProperty">
        <DigestMethod Algorithm="http://www.w3.org/2001/04/xmlenc#sha256"/>
        <DigestValue>CRZeqbknwzqDX4qhejVo4HpP+zyArxBfwtFcNDw/LWE=</DigestValue>
      </Reference>
      <Reference URI="/xl/customProperty44.bin?ContentType=application/vnd.openxmlformats-officedocument.spreadsheetml.customProperty">
        <DigestMethod Algorithm="http://www.w3.org/2001/04/xmlenc#sha256"/>
        <DigestValue>CRZeqbknwzqDX4qhejVo4HpP+zyArxBfwtFcNDw/LWE=</DigestValue>
      </Reference>
      <Reference URI="/xl/customProperty45.bin?ContentType=application/vnd.openxmlformats-officedocument.spreadsheetml.customProperty">
        <DigestMethod Algorithm="http://www.w3.org/2001/04/xmlenc#sha256"/>
        <DigestValue>CRZeqbknwzqDX4qhejVo4HpP+zyArxBfwtFcNDw/LWE=</DigestValue>
      </Reference>
      <Reference URI="/xl/customProperty46.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customProperty9.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cbOZoS3rmdJrti0v0oqULki1IIbvVe/+FIOfgtCDPR4=</DigestValue>
      </Reference>
      <Reference URI="/xl/drawings/drawing10.xml?ContentType=application/vnd.openxmlformats-officedocument.drawing+xml">
        <DigestMethod Algorithm="http://www.w3.org/2001/04/xmlenc#sha256"/>
        <DigestValue>m3djfKJmMyxsVcQ2kK0PbZ39tsZCn5N6hHuvsmzpX/s=</DigestValue>
      </Reference>
      <Reference URI="/xl/drawings/drawing11.xml?ContentType=application/vnd.openxmlformats-officedocument.drawing+xml">
        <DigestMethod Algorithm="http://www.w3.org/2001/04/xmlenc#sha256"/>
        <DigestValue>PwdmZLPuQXMMJMz3Q3ORx0aeQiPNkLb6vyHx+BHhv/g=</DigestValue>
      </Reference>
      <Reference URI="/xl/drawings/drawing12.xml?ContentType=application/vnd.openxmlformats-officedocument.drawing+xml">
        <DigestMethod Algorithm="http://www.w3.org/2001/04/xmlenc#sha256"/>
        <DigestValue>mSh2WIK8bEQLi0qgcukzWXx+ZMi4oLlKOEKZRFzsPeY=</DigestValue>
      </Reference>
      <Reference URI="/xl/drawings/drawing13.xml?ContentType=application/vnd.openxmlformats-officedocument.drawing+xml">
        <DigestMethod Algorithm="http://www.w3.org/2001/04/xmlenc#sha256"/>
        <DigestValue>UQcN9ctn30k8kWgWwn4ligdEuS6cFDGfclevyTxxVeA=</DigestValue>
      </Reference>
      <Reference URI="/xl/drawings/drawing14.xml?ContentType=application/vnd.openxmlformats-officedocument.drawing+xml">
        <DigestMethod Algorithm="http://www.w3.org/2001/04/xmlenc#sha256"/>
        <DigestValue>l1LKtzIwEGj0AyT/9ZgZbFqkZqE6771D0HSuE/MDEtE=</DigestValue>
      </Reference>
      <Reference URI="/xl/drawings/drawing15.xml?ContentType=application/vnd.openxmlformats-officedocument.drawing+xml">
        <DigestMethod Algorithm="http://www.w3.org/2001/04/xmlenc#sha256"/>
        <DigestValue>kREZbFEwkFQ/KpXs/5b7DR208LRt/KPj9/WR2TxnOgw=</DigestValue>
      </Reference>
      <Reference URI="/xl/drawings/drawing16.xml?ContentType=application/vnd.openxmlformats-officedocument.drawing+xml">
        <DigestMethod Algorithm="http://www.w3.org/2001/04/xmlenc#sha256"/>
        <DigestValue>Q79B0T2ukiiwc1g8K+ou6TYsE6vhtB4xaf5XXSI1OVw=</DigestValue>
      </Reference>
      <Reference URI="/xl/drawings/drawing17.xml?ContentType=application/vnd.openxmlformats-officedocument.drawing+xml">
        <DigestMethod Algorithm="http://www.w3.org/2001/04/xmlenc#sha256"/>
        <DigestValue>vVvnhQJKpdoKd7r6ADgu4Mhf4XC6nNmdj/OMkge9lgU=</DigestValue>
      </Reference>
      <Reference URI="/xl/drawings/drawing18.xml?ContentType=application/vnd.openxmlformats-officedocument.drawing+xml">
        <DigestMethod Algorithm="http://www.w3.org/2001/04/xmlenc#sha256"/>
        <DigestValue>vujwyIiZA+LR14IAqsVQgyzJow7NzCT1+BBfmnqGtnA=</DigestValue>
      </Reference>
      <Reference URI="/xl/drawings/drawing19.xml?ContentType=application/vnd.openxmlformats-officedocument.drawing+xml">
        <DigestMethod Algorithm="http://www.w3.org/2001/04/xmlenc#sha256"/>
        <DigestValue>RrX6eaf/ONtbYOuhyJ+M1l9GvJr2/02gKjHAQuj9moo=</DigestValue>
      </Reference>
      <Reference URI="/xl/drawings/drawing2.xml?ContentType=application/vnd.openxmlformats-officedocument.drawing+xml">
        <DigestMethod Algorithm="http://www.w3.org/2001/04/xmlenc#sha256"/>
        <DigestValue>8qoPBAUNfNJib3Ibvz3tCw4ibVqNnQefyN5aVi1TtKU=</DigestValue>
      </Reference>
      <Reference URI="/xl/drawings/drawing20.xml?ContentType=application/vnd.openxmlformats-officedocument.drawing+xml">
        <DigestMethod Algorithm="http://www.w3.org/2001/04/xmlenc#sha256"/>
        <DigestValue>t1BsRJN7HHeHptb/bwLWB2E72AHIlL37CvwbrbkcWt0=</DigestValue>
      </Reference>
      <Reference URI="/xl/drawings/drawing21.xml?ContentType=application/vnd.openxmlformats-officedocument.drawing+xml">
        <DigestMethod Algorithm="http://www.w3.org/2001/04/xmlenc#sha256"/>
        <DigestValue>4qXUSHEPQofdv8IgAhEusthVDxorXAk3xxY0RxJrBk4=</DigestValue>
      </Reference>
      <Reference URI="/xl/drawings/drawing22.xml?ContentType=application/vnd.openxmlformats-officedocument.drawing+xml">
        <DigestMethod Algorithm="http://www.w3.org/2001/04/xmlenc#sha256"/>
        <DigestValue>WxObxXFk8ZRuMCW2uGmXaTc5UWHZuGmut0+W/C04qH4=</DigestValue>
      </Reference>
      <Reference URI="/xl/drawings/drawing23.xml?ContentType=application/vnd.openxmlformats-officedocument.drawing+xml">
        <DigestMethod Algorithm="http://www.w3.org/2001/04/xmlenc#sha256"/>
        <DigestValue>9mBpaZ0WfCECqReDcVVNAczGLQs6Bn/qI2BV1xR8nzI=</DigestValue>
      </Reference>
      <Reference URI="/xl/drawings/drawing24.xml?ContentType=application/vnd.openxmlformats-officedocument.drawing+xml">
        <DigestMethod Algorithm="http://www.w3.org/2001/04/xmlenc#sha256"/>
        <DigestValue>mWvwMk9/rMgeqdoxTiRx+pRIYqM+XGdXbAumS2MjXCw=</DigestValue>
      </Reference>
      <Reference URI="/xl/drawings/drawing25.xml?ContentType=application/vnd.openxmlformats-officedocument.drawing+xml">
        <DigestMethod Algorithm="http://www.w3.org/2001/04/xmlenc#sha256"/>
        <DigestValue>9lXIKrsRqmk/yjYzsLsGJVeAjvNh3C/H77bkS5QB6I4=</DigestValue>
      </Reference>
      <Reference URI="/xl/drawings/drawing26.xml?ContentType=application/vnd.openxmlformats-officedocument.drawing+xml">
        <DigestMethod Algorithm="http://www.w3.org/2001/04/xmlenc#sha256"/>
        <DigestValue>Vv7G0ohbTnSD6mq8tnt2RmXvLFUvkD7HnYOCV6eI/a8=</DigestValue>
      </Reference>
      <Reference URI="/xl/drawings/drawing27.xml?ContentType=application/vnd.openxmlformats-officedocument.drawing+xml">
        <DigestMethod Algorithm="http://www.w3.org/2001/04/xmlenc#sha256"/>
        <DigestValue>S1P+aKIcqm3M4aVLCUowiHJPjXj6E03LKtGlpS7Ha+Y=</DigestValue>
      </Reference>
      <Reference URI="/xl/drawings/drawing28.xml?ContentType=application/vnd.openxmlformats-officedocument.drawing+xml">
        <DigestMethod Algorithm="http://www.w3.org/2001/04/xmlenc#sha256"/>
        <DigestValue>QqUw105ew496+3KMcPplKePDoV1Uypz6yFIdP63EkBY=</DigestValue>
      </Reference>
      <Reference URI="/xl/drawings/drawing29.xml?ContentType=application/vnd.openxmlformats-officedocument.drawing+xml">
        <DigestMethod Algorithm="http://www.w3.org/2001/04/xmlenc#sha256"/>
        <DigestValue>xgySgFZdnVJDEysSCW86J17fITzUR/URjnCUWlN76qs=</DigestValue>
      </Reference>
      <Reference URI="/xl/drawings/drawing3.xml?ContentType=application/vnd.openxmlformats-officedocument.drawing+xml">
        <DigestMethod Algorithm="http://www.w3.org/2001/04/xmlenc#sha256"/>
        <DigestValue>UHJrDykaPZb7AsDTs+NZYWMdPOw6ps0jV9vq9iR7pMo=</DigestValue>
      </Reference>
      <Reference URI="/xl/drawings/drawing30.xml?ContentType=application/vnd.openxmlformats-officedocument.drawing+xml">
        <DigestMethod Algorithm="http://www.w3.org/2001/04/xmlenc#sha256"/>
        <DigestValue>4RR8e5wTN6gZFYatMHhKkPSQRygJy8FuZw9LzPByXew=</DigestValue>
      </Reference>
      <Reference URI="/xl/drawings/drawing31.xml?ContentType=application/vnd.openxmlformats-officedocument.drawing+xml">
        <DigestMethod Algorithm="http://www.w3.org/2001/04/xmlenc#sha256"/>
        <DigestValue>TlXXZ8dMyrVGqF1AMc0zzyCe12SsDZ0d41aoNgCtPg8=</DigestValue>
      </Reference>
      <Reference URI="/xl/drawings/drawing32.xml?ContentType=application/vnd.openxmlformats-officedocument.drawing+xml">
        <DigestMethod Algorithm="http://www.w3.org/2001/04/xmlenc#sha256"/>
        <DigestValue>go9d+f85Bmu7na/KJJh+1tu0XQGA1btpyjgud0XoyKg=</DigestValue>
      </Reference>
      <Reference URI="/xl/drawings/drawing33.xml?ContentType=application/vnd.openxmlformats-officedocument.drawing+xml">
        <DigestMethod Algorithm="http://www.w3.org/2001/04/xmlenc#sha256"/>
        <DigestValue>N+iXjvizm+K0vzNP/pSBBpPsTeONoEAeThIFpNP3gKA=</DigestValue>
      </Reference>
      <Reference URI="/xl/drawings/drawing34.xml?ContentType=application/vnd.openxmlformats-officedocument.drawing+xml">
        <DigestMethod Algorithm="http://www.w3.org/2001/04/xmlenc#sha256"/>
        <DigestValue>VGfa+fkzM9AH7kG0XxF3nLak6VePyjWn67WYX3e+S1s=</DigestValue>
      </Reference>
      <Reference URI="/xl/drawings/drawing35.xml?ContentType=application/vnd.openxmlformats-officedocument.drawing+xml">
        <DigestMethod Algorithm="http://www.w3.org/2001/04/xmlenc#sha256"/>
        <DigestValue>0NH7H10zfRZTvh4536VSV/4BLvZia/eH+AgY6EY2TuM=</DigestValue>
      </Reference>
      <Reference URI="/xl/drawings/drawing36.xml?ContentType=application/vnd.openxmlformats-officedocument.drawing+xml">
        <DigestMethod Algorithm="http://www.w3.org/2001/04/xmlenc#sha256"/>
        <DigestValue>Luf345PIaBOeZ/Emwqu9TzcWIS6qJuhxRwhzieiSUsQ=</DigestValue>
      </Reference>
      <Reference URI="/xl/drawings/drawing37.xml?ContentType=application/vnd.openxmlformats-officedocument.drawing+xml">
        <DigestMethod Algorithm="http://www.w3.org/2001/04/xmlenc#sha256"/>
        <DigestValue>3t63PBKPy2UjbngSxwq5zbSZmXP32fvPeLuiiIbyNZE=</DigestValue>
      </Reference>
      <Reference URI="/xl/drawings/drawing38.xml?ContentType=application/vnd.openxmlformats-officedocument.drawing+xml">
        <DigestMethod Algorithm="http://www.w3.org/2001/04/xmlenc#sha256"/>
        <DigestValue>uz/Ky/MVmCJ7vyfU/ak7lLIUfQCcY8KaDB2f6KVaaBQ=</DigestValue>
      </Reference>
      <Reference URI="/xl/drawings/drawing39.xml?ContentType=application/vnd.openxmlformats-officedocument.drawing+xml">
        <DigestMethod Algorithm="http://www.w3.org/2001/04/xmlenc#sha256"/>
        <DigestValue>Fj/nzFACXC7mu60DPGvwBquV0FcZBkBP4QM39EKIo78=</DigestValue>
      </Reference>
      <Reference URI="/xl/drawings/drawing4.xml?ContentType=application/vnd.openxmlformats-officedocument.drawing+xml">
        <DigestMethod Algorithm="http://www.w3.org/2001/04/xmlenc#sha256"/>
        <DigestValue>49yTstfhEeUqa00fUjWMdiMCi9VtP6FsxfA+lqsg+Y4=</DigestValue>
      </Reference>
      <Reference URI="/xl/drawings/drawing40.xml?ContentType=application/vnd.openxmlformats-officedocument.drawing+xml">
        <DigestMethod Algorithm="http://www.w3.org/2001/04/xmlenc#sha256"/>
        <DigestValue>HwF8gs/3Pih0tZig8ceKQLzHRaOjjOyhNUNDK2knhM0=</DigestValue>
      </Reference>
      <Reference URI="/xl/drawings/drawing41.xml?ContentType=application/vnd.openxmlformats-officedocument.drawing+xml">
        <DigestMethod Algorithm="http://www.w3.org/2001/04/xmlenc#sha256"/>
        <DigestValue>GtNzILDDQfHC9zjF4KVDU6QIzc3NARxH8eClPuqUzP8=</DigestValue>
      </Reference>
      <Reference URI="/xl/drawings/drawing42.xml?ContentType=application/vnd.openxmlformats-officedocument.drawing+xml">
        <DigestMethod Algorithm="http://www.w3.org/2001/04/xmlenc#sha256"/>
        <DigestValue>7dHvshVrjR+v0/0bb/RZmtNsgYsLIk+Y5aZ1slEU/3o=</DigestValue>
      </Reference>
      <Reference URI="/xl/drawings/drawing43.xml?ContentType=application/vnd.openxmlformats-officedocument.drawing+xml">
        <DigestMethod Algorithm="http://www.w3.org/2001/04/xmlenc#sha256"/>
        <DigestValue>7HziODniXCnQTxM8kYsPY7BPqKdbfZdSj9A+R2fqc4Q=</DigestValue>
      </Reference>
      <Reference URI="/xl/drawings/drawing44.xml?ContentType=application/vnd.openxmlformats-officedocument.drawing+xml">
        <DigestMethod Algorithm="http://www.w3.org/2001/04/xmlenc#sha256"/>
        <DigestValue>C+PMcmrqD5semDgXU+QYXL4ZnB2GdPc/z35p9iV8APk=</DigestValue>
      </Reference>
      <Reference URI="/xl/drawings/drawing45.xml?ContentType=application/vnd.openxmlformats-officedocument.drawing+xml">
        <DigestMethod Algorithm="http://www.w3.org/2001/04/xmlenc#sha256"/>
        <DigestValue>IUEzNFELg1Stg3R2GBPVevdZ4ctiNd0ox5FImiTeg1A=</DigestValue>
      </Reference>
      <Reference URI="/xl/drawings/drawing46.xml?ContentType=application/vnd.openxmlformats-officedocument.drawing+xml">
        <DigestMethod Algorithm="http://www.w3.org/2001/04/xmlenc#sha256"/>
        <DigestValue>Q6cWsWlvjHGYqdtM48IR2UAxIgjN1tUABlpzlZlQjmk=</DigestValue>
      </Reference>
      <Reference URI="/xl/drawings/drawing5.xml?ContentType=application/vnd.openxmlformats-officedocument.drawing+xml">
        <DigestMethod Algorithm="http://www.w3.org/2001/04/xmlenc#sha256"/>
        <DigestValue>2WrJuYdIJD7/WQsy6VxDEyXuQfln9afshTuDJfD9J6E=</DigestValue>
      </Reference>
      <Reference URI="/xl/drawings/drawing6.xml?ContentType=application/vnd.openxmlformats-officedocument.drawing+xml">
        <DigestMethod Algorithm="http://www.w3.org/2001/04/xmlenc#sha256"/>
        <DigestValue>thxAhZPNyDEfkXdenmZNDtWAOtOFV1cZ7tB0p2t+BBg=</DigestValue>
      </Reference>
      <Reference URI="/xl/drawings/drawing7.xml?ContentType=application/vnd.openxmlformats-officedocument.drawing+xml">
        <DigestMethod Algorithm="http://www.w3.org/2001/04/xmlenc#sha256"/>
        <DigestValue>mInig7i2Yp8npVQhDKs9sHrixySYhFVYZs3Ta6pzFrg=</DigestValue>
      </Reference>
      <Reference URI="/xl/drawings/drawing8.xml?ContentType=application/vnd.openxmlformats-officedocument.drawing+xml">
        <DigestMethod Algorithm="http://www.w3.org/2001/04/xmlenc#sha256"/>
        <DigestValue>04czLaDaQwFCZXOGW0AIA7++LJWutPxBKt0QYRB6oTY=</DigestValue>
      </Reference>
      <Reference URI="/xl/drawings/drawing9.xml?ContentType=application/vnd.openxmlformats-officedocument.drawing+xml">
        <DigestMethod Algorithm="http://www.w3.org/2001/04/xmlenc#sha256"/>
        <DigestValue>KTKuRlxjAkPvEBdOr2jEnY1UIF/i8VDZUF0oTJfgrdE=</DigestValue>
      </Reference>
      <Reference URI="/xl/drawings/vmlDrawing1.vml?ContentType=application/vnd.openxmlformats-officedocument.vmlDrawing">
        <DigestMethod Algorithm="http://www.w3.org/2001/04/xmlenc#sha256"/>
        <DigestValue>4mO0AbTgLxmuv129JH4FQVLNqRiOoMcfhyyNsjGWQ8Y=</DigestValue>
      </Reference>
      <Reference URI="/xl/media/image1.png?ContentType=image/png">
        <DigestMethod Algorithm="http://www.w3.org/2001/04/xmlenc#sha256"/>
        <DigestValue>JzON6w1A9i2HL2X1Mr8a1MW/DOkk6Vbu8LSuY+YBIXM=</DigestValue>
      </Reference>
      <Reference URI="/xl/media/image2.emf?ContentType=image/x-emf">
        <DigestMethod Algorithm="http://www.w3.org/2001/04/xmlenc#sha256"/>
        <DigestValue>ALfBrNe6Lib3cLQSvxSyFCEWhgaQ4KTYoeutk30E+I8=</DigestValue>
      </Reference>
      <Reference URI="/xl/media/image3.emf?ContentType=image/x-emf">
        <DigestMethod Algorithm="http://www.w3.org/2001/04/xmlenc#sha256"/>
        <DigestValue>SH1qcTW0oOetgrWly3/+q4pY4HlBd8n5Nw6+RT62qew=</DigestValue>
      </Reference>
      <Reference URI="/xl/media/image4.emf?ContentType=image/x-emf">
        <DigestMethod Algorithm="http://www.w3.org/2001/04/xmlenc#sha256"/>
        <DigestValue>X/qOpWufjz2FsCyYr7cijv6Pzfrfs87Fjjrah7bu4mQ=</DigestValue>
      </Reference>
      <Reference URI="/xl/printerSettings/printerSettings1.bin?ContentType=application/vnd.openxmlformats-officedocument.spreadsheetml.printerSettings">
        <DigestMethod Algorithm="http://www.w3.org/2001/04/xmlenc#sha256"/>
        <DigestValue>zOW44YDhWV7bF1oLTgMH/L9FnWVmwjyxyr84NeywzsQ=</DigestValue>
      </Reference>
      <Reference URI="/xl/printerSettings/printerSettings10.bin?ContentType=application/vnd.openxmlformats-officedocument.spreadsheetml.printerSettings">
        <DigestMethod Algorithm="http://www.w3.org/2001/04/xmlenc#sha256"/>
        <DigestValue>OJAie0XGLlclOSmGLEiJOm3D0CeVIodH398mXbiDMn8=</DigestValue>
      </Reference>
      <Reference URI="/xl/printerSettings/printerSettings11.bin?ContentType=application/vnd.openxmlformats-officedocument.spreadsheetml.printerSettings">
        <DigestMethod Algorithm="http://www.w3.org/2001/04/xmlenc#sha256"/>
        <DigestValue>zOW44YDhWV7bF1oLTgMH/L9FnWVmwjyxyr84NeywzsQ=</DigestValue>
      </Reference>
      <Reference URI="/xl/printerSettings/printerSettings12.bin?ContentType=application/vnd.openxmlformats-officedocument.spreadsheetml.printerSettings">
        <DigestMethod Algorithm="http://www.w3.org/2001/04/xmlenc#sha256"/>
        <DigestValue>o3bI941JwNiva0zTO/eOmktAa7raMj1McPskgvjayqU=</DigestValue>
      </Reference>
      <Reference URI="/xl/printerSettings/printerSettings13.bin?ContentType=application/vnd.openxmlformats-officedocument.spreadsheetml.printerSettings">
        <DigestMethod Algorithm="http://www.w3.org/2001/04/xmlenc#sha256"/>
        <DigestValue>o3bI941JwNiva0zTO/eOmktAa7raMj1McPskgvjayqU=</DigestValue>
      </Reference>
      <Reference URI="/xl/printerSettings/printerSettings14.bin?ContentType=application/vnd.openxmlformats-officedocument.spreadsheetml.printerSettings">
        <DigestMethod Algorithm="http://www.w3.org/2001/04/xmlenc#sha256"/>
        <DigestValue>V10Qff/gQLUOz5oX+8j90hx9T7AfSMsWC4pll8d1A9M=</DigestValue>
      </Reference>
      <Reference URI="/xl/printerSettings/printerSettings15.bin?ContentType=application/vnd.openxmlformats-officedocument.spreadsheetml.printerSettings">
        <DigestMethod Algorithm="http://www.w3.org/2001/04/xmlenc#sha256"/>
        <DigestValue>lriVG341X27j9CTWlLMsvcNT43vme7buZfPWD73VRAI=</DigestValue>
      </Reference>
      <Reference URI="/xl/printerSettings/printerSettings16.bin?ContentType=application/vnd.openxmlformats-officedocument.spreadsheetml.printerSettings">
        <DigestMethod Algorithm="http://www.w3.org/2001/04/xmlenc#sha256"/>
        <DigestValue>OJAie0XGLlclOSmGLEiJOm3D0CeVIodH398mXbiDMn8=</DigestValue>
      </Reference>
      <Reference URI="/xl/printerSettings/printerSettings17.bin?ContentType=application/vnd.openxmlformats-officedocument.spreadsheetml.printerSettings">
        <DigestMethod Algorithm="http://www.w3.org/2001/04/xmlenc#sha256"/>
        <DigestValue>OJAie0XGLlclOSmGLEiJOm3D0CeVIodH398mXbiDMn8=</DigestValue>
      </Reference>
      <Reference URI="/xl/printerSettings/printerSettings18.bin?ContentType=application/vnd.openxmlformats-officedocument.spreadsheetml.printerSettings">
        <DigestMethod Algorithm="http://www.w3.org/2001/04/xmlenc#sha256"/>
        <DigestValue>OJAie0XGLlclOSmGLEiJOm3D0CeVIodH398mXbiDMn8=</DigestValue>
      </Reference>
      <Reference URI="/xl/printerSettings/printerSettings19.bin?ContentType=application/vnd.openxmlformats-officedocument.spreadsheetml.printerSettings">
        <DigestMethod Algorithm="http://www.w3.org/2001/04/xmlenc#sha256"/>
        <DigestValue>HtLQSK4spuZ2HGorBup636eZbotazjrRZy+KTbzfMx0=</DigestValue>
      </Reference>
      <Reference URI="/xl/printerSettings/printerSettings2.bin?ContentType=application/vnd.openxmlformats-officedocument.spreadsheetml.printerSettings">
        <DigestMethod Algorithm="http://www.w3.org/2001/04/xmlenc#sha256"/>
        <DigestValue>o3bI941JwNiva0zTO/eOmktAa7raMj1McPskgvjayqU=</DigestValue>
      </Reference>
      <Reference URI="/xl/printerSettings/printerSettings20.bin?ContentType=application/vnd.openxmlformats-officedocument.spreadsheetml.printerSettings">
        <DigestMethod Algorithm="http://www.w3.org/2001/04/xmlenc#sha256"/>
        <DigestValue>HPt00aE6rQPwEHfYAqHNwaHpUjWGrbeImNx0oWm9BVg=</DigestValue>
      </Reference>
      <Reference URI="/xl/printerSettings/printerSettings21.bin?ContentType=application/vnd.openxmlformats-officedocument.spreadsheetml.printerSettings">
        <DigestMethod Algorithm="http://www.w3.org/2001/04/xmlenc#sha256"/>
        <DigestValue>OJAie0XGLlclOSmGLEiJOm3D0CeVIodH398mXbiDMn8=</DigestValue>
      </Reference>
      <Reference URI="/xl/printerSettings/printerSettings22.bin?ContentType=application/vnd.openxmlformats-officedocument.spreadsheetml.printerSettings">
        <DigestMethod Algorithm="http://www.w3.org/2001/04/xmlenc#sha256"/>
        <DigestValue>OJAie0XGLlclOSmGLEiJOm3D0CeVIodH398mXbiDMn8=</DigestValue>
      </Reference>
      <Reference URI="/xl/printerSettings/printerSettings23.bin?ContentType=application/vnd.openxmlformats-officedocument.spreadsheetml.printerSettings">
        <DigestMethod Algorithm="http://www.w3.org/2001/04/xmlenc#sha256"/>
        <DigestValue>V10Qff/gQLUOz5oX+8j90hx9T7AfSMsWC4pll8d1A9M=</DigestValue>
      </Reference>
      <Reference URI="/xl/printerSettings/printerSettings24.bin?ContentType=application/vnd.openxmlformats-officedocument.spreadsheetml.printerSettings">
        <DigestMethod Algorithm="http://www.w3.org/2001/04/xmlenc#sha256"/>
        <DigestValue>roeLiuvkthlloowjNYYM4NKGOQkrm3qhB+JIYrAnnfk=</DigestValue>
      </Reference>
      <Reference URI="/xl/printerSettings/printerSettings25.bin?ContentType=application/vnd.openxmlformats-officedocument.spreadsheetml.printerSettings">
        <DigestMethod Algorithm="http://www.w3.org/2001/04/xmlenc#sha256"/>
        <DigestValue>zOW44YDhWV7bF1oLTgMH/L9FnWVmwjyxyr84NeywzsQ=</DigestValue>
      </Reference>
      <Reference URI="/xl/printerSettings/printerSettings26.bin?ContentType=application/vnd.openxmlformats-officedocument.spreadsheetml.printerSettings">
        <DigestMethod Algorithm="http://www.w3.org/2001/04/xmlenc#sha256"/>
        <DigestValue>yNxIWdLd+fmNHPMAe9buuaI2SP0og7TAU6F+NEDWpZk=</DigestValue>
      </Reference>
      <Reference URI="/xl/printerSettings/printerSettings27.bin?ContentType=application/vnd.openxmlformats-officedocument.spreadsheetml.printerSettings">
        <DigestMethod Algorithm="http://www.w3.org/2001/04/xmlenc#sha256"/>
        <DigestValue>OJAie0XGLlclOSmGLEiJOm3D0CeVIodH398mXbiDMn8=</DigestValue>
      </Reference>
      <Reference URI="/xl/printerSettings/printerSettings28.bin?ContentType=application/vnd.openxmlformats-officedocument.spreadsheetml.printerSettings">
        <DigestMethod Algorithm="http://www.w3.org/2001/04/xmlenc#sha256"/>
        <DigestValue>roeLiuvkthlloowjNYYM4NKGOQkrm3qhB+JIYrAnnfk=</DigestValue>
      </Reference>
      <Reference URI="/xl/printerSettings/printerSettings29.bin?ContentType=application/vnd.openxmlformats-officedocument.spreadsheetml.printerSettings">
        <DigestMethod Algorithm="http://www.w3.org/2001/04/xmlenc#sha256"/>
        <DigestValue>OJAie0XGLlclOSmGLEiJOm3D0CeVIodH398mXbiDMn8=</DigestValue>
      </Reference>
      <Reference URI="/xl/printerSettings/printerSettings3.bin?ContentType=application/vnd.openxmlformats-officedocument.spreadsheetml.printerSettings">
        <DigestMethod Algorithm="http://www.w3.org/2001/04/xmlenc#sha256"/>
        <DigestValue>rsOGmpwmxCtSTbIgGES2xkhC1LbL25FDhlwkXrp5VRY=</DigestValue>
      </Reference>
      <Reference URI="/xl/printerSettings/printerSettings30.bin?ContentType=application/vnd.openxmlformats-officedocument.spreadsheetml.printerSettings">
        <DigestMethod Algorithm="http://www.w3.org/2001/04/xmlenc#sha256"/>
        <DigestValue>OJAie0XGLlclOSmGLEiJOm3D0CeVIodH398mXbiDMn8=</DigestValue>
      </Reference>
      <Reference URI="/xl/printerSettings/printerSettings31.bin?ContentType=application/vnd.openxmlformats-officedocument.spreadsheetml.printerSettings">
        <DigestMethod Algorithm="http://www.w3.org/2001/04/xmlenc#sha256"/>
        <DigestValue>zOW44YDhWV7bF1oLTgMH/L9FnWVmwjyxyr84NeywzsQ=</DigestValue>
      </Reference>
      <Reference URI="/xl/printerSettings/printerSettings32.bin?ContentType=application/vnd.openxmlformats-officedocument.spreadsheetml.printerSettings">
        <DigestMethod Algorithm="http://www.w3.org/2001/04/xmlenc#sha256"/>
        <DigestValue>OJAie0XGLlclOSmGLEiJOm3D0CeVIodH398mXbiDMn8=</DigestValue>
      </Reference>
      <Reference URI="/xl/printerSettings/printerSettings33.bin?ContentType=application/vnd.openxmlformats-officedocument.spreadsheetml.printerSettings">
        <DigestMethod Algorithm="http://www.w3.org/2001/04/xmlenc#sha256"/>
        <DigestValue>OJAie0XGLlclOSmGLEiJOm3D0CeVIodH398mXbiDMn8=</DigestValue>
      </Reference>
      <Reference URI="/xl/printerSettings/printerSettings34.bin?ContentType=application/vnd.openxmlformats-officedocument.spreadsheetml.printerSettings">
        <DigestMethod Algorithm="http://www.w3.org/2001/04/xmlenc#sha256"/>
        <DigestValue>OJAie0XGLlclOSmGLEiJOm3D0CeVIodH398mXbiDMn8=</DigestValue>
      </Reference>
      <Reference URI="/xl/printerSettings/printerSettings35.bin?ContentType=application/vnd.openxmlformats-officedocument.spreadsheetml.printerSettings">
        <DigestMethod Algorithm="http://www.w3.org/2001/04/xmlenc#sha256"/>
        <DigestValue>lriVG341X27j9CTWlLMsvcNT43vme7buZfPWD73VRAI=</DigestValue>
      </Reference>
      <Reference URI="/xl/printerSettings/printerSettings36.bin?ContentType=application/vnd.openxmlformats-officedocument.spreadsheetml.printerSettings">
        <DigestMethod Algorithm="http://www.w3.org/2001/04/xmlenc#sha256"/>
        <DigestValue>OJAie0XGLlclOSmGLEiJOm3D0CeVIodH398mXbiDMn8=</DigestValue>
      </Reference>
      <Reference URI="/xl/printerSettings/printerSettings37.bin?ContentType=application/vnd.openxmlformats-officedocument.spreadsheetml.printerSettings">
        <DigestMethod Algorithm="http://www.w3.org/2001/04/xmlenc#sha256"/>
        <DigestValue>OJAie0XGLlclOSmGLEiJOm3D0CeVIodH398mXbiDMn8=</DigestValue>
      </Reference>
      <Reference URI="/xl/printerSettings/printerSettings38.bin?ContentType=application/vnd.openxmlformats-officedocument.spreadsheetml.printerSettings">
        <DigestMethod Algorithm="http://www.w3.org/2001/04/xmlenc#sha256"/>
        <DigestValue>OJAie0XGLlclOSmGLEiJOm3D0CeVIodH398mXbiDMn8=</DigestValue>
      </Reference>
      <Reference URI="/xl/printerSettings/printerSettings39.bin?ContentType=application/vnd.openxmlformats-officedocument.spreadsheetml.printerSettings">
        <DigestMethod Algorithm="http://www.w3.org/2001/04/xmlenc#sha256"/>
        <DigestValue>OJAie0XGLlclOSmGLEiJOm3D0CeVIodH398mXbiDMn8=</DigestValue>
      </Reference>
      <Reference URI="/xl/printerSettings/printerSettings4.bin?ContentType=application/vnd.openxmlformats-officedocument.spreadsheetml.printerSettings">
        <DigestMethod Algorithm="http://www.w3.org/2001/04/xmlenc#sha256"/>
        <DigestValue>6Tzi9ff0iUaLdV46JeUL25eLPQ9Xyguq1nXpj5Gljno=</DigestValue>
      </Reference>
      <Reference URI="/xl/printerSettings/printerSettings40.bin?ContentType=application/vnd.openxmlformats-officedocument.spreadsheetml.printerSettings">
        <DigestMethod Algorithm="http://www.w3.org/2001/04/xmlenc#sha256"/>
        <DigestValue>OJAie0XGLlclOSmGLEiJOm3D0CeVIodH398mXbiDMn8=</DigestValue>
      </Reference>
      <Reference URI="/xl/printerSettings/printerSettings41.bin?ContentType=application/vnd.openxmlformats-officedocument.spreadsheetml.printerSettings">
        <DigestMethod Algorithm="http://www.w3.org/2001/04/xmlenc#sha256"/>
        <DigestValue>OJAie0XGLlclOSmGLEiJOm3D0CeVIodH398mXbiDMn8=</DigestValue>
      </Reference>
      <Reference URI="/xl/printerSettings/printerSettings42.bin?ContentType=application/vnd.openxmlformats-officedocument.spreadsheetml.printerSettings">
        <DigestMethod Algorithm="http://www.w3.org/2001/04/xmlenc#sha256"/>
        <DigestValue>yNxIWdLd+fmNHPMAe9buuaI2SP0og7TAU6F+NEDWpZk=</DigestValue>
      </Reference>
      <Reference URI="/xl/printerSettings/printerSettings43.bin?ContentType=application/vnd.openxmlformats-officedocument.spreadsheetml.printerSettings">
        <DigestMethod Algorithm="http://www.w3.org/2001/04/xmlenc#sha256"/>
        <DigestValue>yNxIWdLd+fmNHPMAe9buuaI2SP0og7TAU6F+NEDWpZk=</DigestValue>
      </Reference>
      <Reference URI="/xl/printerSettings/printerSettings44.bin?ContentType=application/vnd.openxmlformats-officedocument.spreadsheetml.printerSettings">
        <DigestMethod Algorithm="http://www.w3.org/2001/04/xmlenc#sha256"/>
        <DigestValue>yNxIWdLd+fmNHPMAe9buuaI2SP0og7TAU6F+NEDWpZk=</DigestValue>
      </Reference>
      <Reference URI="/xl/printerSettings/printerSettings45.bin?ContentType=application/vnd.openxmlformats-officedocument.spreadsheetml.printerSettings">
        <DigestMethod Algorithm="http://www.w3.org/2001/04/xmlenc#sha256"/>
        <DigestValue>OJAie0XGLlclOSmGLEiJOm3D0CeVIodH398mXbiDMn8=</DigestValue>
      </Reference>
      <Reference URI="/xl/printerSettings/printerSettings46.bin?ContentType=application/vnd.openxmlformats-officedocument.spreadsheetml.printerSettings">
        <DigestMethod Algorithm="http://www.w3.org/2001/04/xmlenc#sha256"/>
        <DigestValue>V10Qff/gQLUOz5oX+8j90hx9T7AfSMsWC4pll8d1A9M=</DigestValue>
      </Reference>
      <Reference URI="/xl/printerSettings/printerSettings5.bin?ContentType=application/vnd.openxmlformats-officedocument.spreadsheetml.printerSettings">
        <DigestMethod Algorithm="http://www.w3.org/2001/04/xmlenc#sha256"/>
        <DigestValue>lriVG341X27j9CTWlLMsvcNT43vme7buZfPWD73VRAI=</DigestValue>
      </Reference>
      <Reference URI="/xl/printerSettings/printerSettings6.bin?ContentType=application/vnd.openxmlformats-officedocument.spreadsheetml.printerSettings">
        <DigestMethod Algorithm="http://www.w3.org/2001/04/xmlenc#sha256"/>
        <DigestValue>OJAie0XGLlclOSmGLEiJOm3D0CeVIodH398mXbiDMn8=</DigestValue>
      </Reference>
      <Reference URI="/xl/printerSettings/printerSettings7.bin?ContentType=application/vnd.openxmlformats-officedocument.spreadsheetml.printerSettings">
        <DigestMethod Algorithm="http://www.w3.org/2001/04/xmlenc#sha256"/>
        <DigestValue>zOW44YDhWV7bF1oLTgMH/L9FnWVmwjyxyr84NeywzsQ=</DigestValue>
      </Reference>
      <Reference URI="/xl/printerSettings/printerSettings8.bin?ContentType=application/vnd.openxmlformats-officedocument.spreadsheetml.printerSettings">
        <DigestMethod Algorithm="http://www.w3.org/2001/04/xmlenc#sha256"/>
        <DigestValue>o3bI941JwNiva0zTO/eOmktAa7raMj1McPskgvjayqU=</DigestValue>
      </Reference>
      <Reference URI="/xl/printerSettings/printerSettings9.bin?ContentType=application/vnd.openxmlformats-officedocument.spreadsheetml.printerSettings">
        <DigestMethod Algorithm="http://www.w3.org/2001/04/xmlenc#sha256"/>
        <DigestValue>zOW44YDhWV7bF1oLTgMH/L9FnWVmwjyxyr84NeywzsQ=</DigestValue>
      </Reference>
      <Reference URI="/xl/sharedStrings.xml?ContentType=application/vnd.openxmlformats-officedocument.spreadsheetml.sharedStrings+xml">
        <DigestMethod Algorithm="http://www.w3.org/2001/04/xmlenc#sha256"/>
        <DigestValue>9vExK/sz1cKD+28F3eDS9rH2qln80yFDMzm74FFWvNs=</DigestValue>
      </Reference>
      <Reference URI="/xl/styles.xml?ContentType=application/vnd.openxmlformats-officedocument.spreadsheetml.styles+xml">
        <DigestMethod Algorithm="http://www.w3.org/2001/04/xmlenc#sha256"/>
        <DigestValue>xjgK5/eiy8ASg54um+7LI/L8YjQY+/Jo9JpiHEWTyH0=</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1nG1SIlsg8OUK5tm5cSuaPB3cFKJgSUevXow+GQwtEw=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JPm+yXptw0yDOBdCcZusvjUWbqfWQHnyTMzbH4tpGRk=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Iwb38qpIQoLBltCbxkQUPuLfVwOE4JHzhwzlU6ALqy0=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au3q1fgfHLl+g21qLJM32o6TuI2fgKuWdeqNQ8Qrq2A=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k8PrD4+prGQbQzRRl+qluhnX7pLNTAj0cwfNXUK/dKY=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IBjZspB2GW1BEkVgzGta3VB0TimPFkKGczn5YCqlVnk=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hFDSc3PcnrZt3QoNsQoJZ1J79dzI/EoBOZZKkiz3Q8E=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FnaLbfgFUFPANzZPiX+Jvlf1KSrwxCphTIOD2Ch8DL4=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Rbe38r6JI8SiYXtbk4laleUrvzYry2kt5KUrzOTQlYY=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tNWovq40hOmVVeoadwGpwO/RhpBkjThTr7VvxgrUhYc=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8fujyObzHvceU2LAbZgMVZM0v7hKxA9tP1mD2AcvnJo=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rP25EGkwWQ7HbRI7FRTYDX6GDaRWC0wbMDMxgfuatoY=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3NW/1DNjemyDDorufsLrneWqx/Qxvtg5zbEWLhCI1wY=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naKIh9Byix0QjGEgeSnHgohepeHUQuuEMb4BUGHKTDM=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E2Hv+FZ9zOJi+xOOrROXKiQk7Z1Tqm62Rg0acjqA9Jk=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Ryx1mrcg73B+sh/7NWAQCItWTUp0ofjAaeJMUnwrC3A=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gIpZUpj7yudhtHARFpW2hmQbLaKWqekBwFZFKyfqS1k=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1TgIuxk2xla8F9olIVTJ0U1b1dNTEgl4EbgBUXhF5/M=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2WrAnxJYCzDQiZm84mMYE+Ypl11maukpZxR+DqWQl1g=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jtrF4w6LNXati0Bn0Xov3JUIXYN7ur7yMBXZ0PAMfwU=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AULewzJCScJ9MPwXLwAfrJZ2n+85Lr/UHOZ7gVXM0uU=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0uXiMzxcf9iIz8Uwrc7Xo6GdX9FnRBRz0P1P7cUcA4Q=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9NZGdzTuV/PIBbSbfib9mQ7jtL/Ow2nRT6XODqNrcsw=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KvwIu2wdC0WO8lgO9+8SplY9SsfYpcEgPinNWxr5lgM=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g3LQ+taOYIPM+d44jh44V2YVKFH6UoHk6A83K/gR9NA=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OAKHCO6HO8Ua3cJLbmf2voXr3H4j4LeN+92zIAYJNFo=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eQwt59BVPXg6iB24Vqfhe05YrKHSdmyZ5rc3iM3KezA=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y16AkYkR/L6O5DqyisQwjaivjTHnLL/GmyfawhJo0h4=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ozRf5wA1uuhi+9cH1SjHpZ4OcspGeU+c1haiwKMGSpY=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5kGjBx9+cezy1bMKcPvRtytxUcRm8Mpmh7tAe/yp2Dg=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w7FI73Vjk5GtRNmggihY5iE0iXZuJcfTmVfCJb+wIYQ=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CUO2rbL5C6R0S5bOvJPsrQeiYWNBPHSUUpv3GLinvCc=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zlvH2rBsqb76jD42dmWTf0ZK24AkkvYwveNk/ZXs5WQ=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IaO5LOTvLZOu8QXoN/8H2kslWT9gkgyiK6rhLCZT9+s=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ixRtQDSj27CfhF4e0cO5DQcjpy3tDJ8skkRMEkcsTnM=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tNZRfFFGuNktF5yw/4kdA1NiV62x3yexFjNuzhv6hhE=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iq4WVSJakXV+4Rl7DF5kkkyBzGvBGztMZAPgz+s5tKc=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ZAf4CBCVfGwkc3A4H/+K+T5k9UI+HmJnNsizJrOEVFI=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o2Hit0Cqf+0o89roVCywKEPlYfts70h4xBzv21pUqkM=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Su1CS6YRC9oyHeVqAUVRDVDRB7sKD6Y0cq5E0Fn9lWw=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gjkE6Cth4vd63VVIdI2Dbg0P+Wxlj1ywkf+qS2lfUxk=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bBnYonQOBVODqJlXk8x2KMFrPSERYaMCMaLXTHNKu+s=</DigestValue>
      </Reference>
      <Reference URI="/xl/worksheets/sheet10.xml?ContentType=application/vnd.openxmlformats-officedocument.spreadsheetml.worksheet+xml">
        <DigestMethod Algorithm="http://www.w3.org/2001/04/xmlenc#sha256"/>
        <DigestValue>0VeJ6aIpUPUznGJSXA48424fxY0jOhFLBQM+zbp29EM=</DigestValue>
      </Reference>
      <Reference URI="/xl/worksheets/sheet11.xml?ContentType=application/vnd.openxmlformats-officedocument.spreadsheetml.worksheet+xml">
        <DigestMethod Algorithm="http://www.w3.org/2001/04/xmlenc#sha256"/>
        <DigestValue>W4leL01UCatgWsnVaGngRgwzSB4uapgpJ5aedzir/IA=</DigestValue>
      </Reference>
      <Reference URI="/xl/worksheets/sheet12.xml?ContentType=application/vnd.openxmlformats-officedocument.spreadsheetml.worksheet+xml">
        <DigestMethod Algorithm="http://www.w3.org/2001/04/xmlenc#sha256"/>
        <DigestValue>7MTolqmMHe24OBXcYlE2t9AxWPH6/FlESNyES4R+TeQ=</DigestValue>
      </Reference>
      <Reference URI="/xl/worksheets/sheet13.xml?ContentType=application/vnd.openxmlformats-officedocument.spreadsheetml.worksheet+xml">
        <DigestMethod Algorithm="http://www.w3.org/2001/04/xmlenc#sha256"/>
        <DigestValue>P5TYrBIO40KpRb3F38BLYEa93Swb3Kn5XGgraOT/qhY=</DigestValue>
      </Reference>
      <Reference URI="/xl/worksheets/sheet14.xml?ContentType=application/vnd.openxmlformats-officedocument.spreadsheetml.worksheet+xml">
        <DigestMethod Algorithm="http://www.w3.org/2001/04/xmlenc#sha256"/>
        <DigestValue>HoUgp4535haKrRTU+DZicALCvuaBhbxBfMWQcyxdd0s=</DigestValue>
      </Reference>
      <Reference URI="/xl/worksheets/sheet15.xml?ContentType=application/vnd.openxmlformats-officedocument.spreadsheetml.worksheet+xml">
        <DigestMethod Algorithm="http://www.w3.org/2001/04/xmlenc#sha256"/>
        <DigestValue>Fuaspz809ilIfPrqk4q7BXd4oB5GCLkCyVKee0NuObQ=</DigestValue>
      </Reference>
      <Reference URI="/xl/worksheets/sheet16.xml?ContentType=application/vnd.openxmlformats-officedocument.spreadsheetml.worksheet+xml">
        <DigestMethod Algorithm="http://www.w3.org/2001/04/xmlenc#sha256"/>
        <DigestValue>G8a1kcav2lN07KwkU2tl4tbcHqVzrpqgLNRCt6o23HE=</DigestValue>
      </Reference>
      <Reference URI="/xl/worksheets/sheet17.xml?ContentType=application/vnd.openxmlformats-officedocument.spreadsheetml.worksheet+xml">
        <DigestMethod Algorithm="http://www.w3.org/2001/04/xmlenc#sha256"/>
        <DigestValue>TEBgE55snhMOZWj072MAjyd1SAnrZcRvR4PGQPw3KE4=</DigestValue>
      </Reference>
      <Reference URI="/xl/worksheets/sheet18.xml?ContentType=application/vnd.openxmlformats-officedocument.spreadsheetml.worksheet+xml">
        <DigestMethod Algorithm="http://www.w3.org/2001/04/xmlenc#sha256"/>
        <DigestValue>OcMeU0gjwPl9PjAjR91C9/XwR2r276SYNmBoiw8fqc4=</DigestValue>
      </Reference>
      <Reference URI="/xl/worksheets/sheet19.xml?ContentType=application/vnd.openxmlformats-officedocument.spreadsheetml.worksheet+xml">
        <DigestMethod Algorithm="http://www.w3.org/2001/04/xmlenc#sha256"/>
        <DigestValue>QrExSuFUN27VnP8dANQVH702gNEDTg7ycgNMOQw4oAQ=</DigestValue>
      </Reference>
      <Reference URI="/xl/worksheets/sheet2.xml?ContentType=application/vnd.openxmlformats-officedocument.spreadsheetml.worksheet+xml">
        <DigestMethod Algorithm="http://www.w3.org/2001/04/xmlenc#sha256"/>
        <DigestValue>Syr7W07G3meFpx1YEov1QfVNenQKTxURabe6Wezpis8=</DigestValue>
      </Reference>
      <Reference URI="/xl/worksheets/sheet20.xml?ContentType=application/vnd.openxmlformats-officedocument.spreadsheetml.worksheet+xml">
        <DigestMethod Algorithm="http://www.w3.org/2001/04/xmlenc#sha256"/>
        <DigestValue>id4khvXJCL9/sddj/fCINCw4j3jQupnoOJYm/qIYyV8=</DigestValue>
      </Reference>
      <Reference URI="/xl/worksheets/sheet21.xml?ContentType=application/vnd.openxmlformats-officedocument.spreadsheetml.worksheet+xml">
        <DigestMethod Algorithm="http://www.w3.org/2001/04/xmlenc#sha256"/>
        <DigestValue>YsGksN6e7J0jEj5uL/avusSJ7WOa3sXjhu/sK3yzw6M=</DigestValue>
      </Reference>
      <Reference URI="/xl/worksheets/sheet22.xml?ContentType=application/vnd.openxmlformats-officedocument.spreadsheetml.worksheet+xml">
        <DigestMethod Algorithm="http://www.w3.org/2001/04/xmlenc#sha256"/>
        <DigestValue>J8aQvF7jlNfhHDbaX34Wa0o11Nvk6qcB8zjq5uAHbEk=</DigestValue>
      </Reference>
      <Reference URI="/xl/worksheets/sheet23.xml?ContentType=application/vnd.openxmlformats-officedocument.spreadsheetml.worksheet+xml">
        <DigestMethod Algorithm="http://www.w3.org/2001/04/xmlenc#sha256"/>
        <DigestValue>yA8PSxWaAclKpnsbJ4978txs4s6bqS9rAfFpNuVQhhY=</DigestValue>
      </Reference>
      <Reference URI="/xl/worksheets/sheet24.xml?ContentType=application/vnd.openxmlformats-officedocument.spreadsheetml.worksheet+xml">
        <DigestMethod Algorithm="http://www.w3.org/2001/04/xmlenc#sha256"/>
        <DigestValue>bQoTLl/4JKaBA7Jagxv76udRF3YftMHV3s0GOEllv3A=</DigestValue>
      </Reference>
      <Reference URI="/xl/worksheets/sheet25.xml?ContentType=application/vnd.openxmlformats-officedocument.spreadsheetml.worksheet+xml">
        <DigestMethod Algorithm="http://www.w3.org/2001/04/xmlenc#sha256"/>
        <DigestValue>UoYLX/aylc8CEw4wCyu/sBLqJMKHEXJE4mTuTuhSMB4=</DigestValue>
      </Reference>
      <Reference URI="/xl/worksheets/sheet26.xml?ContentType=application/vnd.openxmlformats-officedocument.spreadsheetml.worksheet+xml">
        <DigestMethod Algorithm="http://www.w3.org/2001/04/xmlenc#sha256"/>
        <DigestValue>TQ/68xCA8s6L0/uUU3WPMeitb8EPkf2cr1kzk/JiPe8=</DigestValue>
      </Reference>
      <Reference URI="/xl/worksheets/sheet27.xml?ContentType=application/vnd.openxmlformats-officedocument.spreadsheetml.worksheet+xml">
        <DigestMethod Algorithm="http://www.w3.org/2001/04/xmlenc#sha256"/>
        <DigestValue>5gn/MBps1jq0WmUgu35S4u+TkjCV6ecKs7doUD88psc=</DigestValue>
      </Reference>
      <Reference URI="/xl/worksheets/sheet28.xml?ContentType=application/vnd.openxmlformats-officedocument.spreadsheetml.worksheet+xml">
        <DigestMethod Algorithm="http://www.w3.org/2001/04/xmlenc#sha256"/>
        <DigestValue>DKBT1M+PRSvJp8UPd6U4Ql+qKU9W6Cmupu/6od2rwTs=</DigestValue>
      </Reference>
      <Reference URI="/xl/worksheets/sheet29.xml?ContentType=application/vnd.openxmlformats-officedocument.spreadsheetml.worksheet+xml">
        <DigestMethod Algorithm="http://www.w3.org/2001/04/xmlenc#sha256"/>
        <DigestValue>eCmAvYPUL1uXQ6G9xi1UgSTK5DZJ5KtsqC8+CsmkNV8=</DigestValue>
      </Reference>
      <Reference URI="/xl/worksheets/sheet3.xml?ContentType=application/vnd.openxmlformats-officedocument.spreadsheetml.worksheet+xml">
        <DigestMethod Algorithm="http://www.w3.org/2001/04/xmlenc#sha256"/>
        <DigestValue>s3nY77eNxKcHSLCdwsbkCfA0rRxEf4Sg61KDK6KbQmY=</DigestValue>
      </Reference>
      <Reference URI="/xl/worksheets/sheet30.xml?ContentType=application/vnd.openxmlformats-officedocument.spreadsheetml.worksheet+xml">
        <DigestMethod Algorithm="http://www.w3.org/2001/04/xmlenc#sha256"/>
        <DigestValue>NQCwSypl0A0a0EO0NT1QrM1dxy706df7z1wiH/8YgVA=</DigestValue>
      </Reference>
      <Reference URI="/xl/worksheets/sheet31.xml?ContentType=application/vnd.openxmlformats-officedocument.spreadsheetml.worksheet+xml">
        <DigestMethod Algorithm="http://www.w3.org/2001/04/xmlenc#sha256"/>
        <DigestValue>QX6k99656oN+sArcPuNgVuaczAqQOzlozXtMtP80yQc=</DigestValue>
      </Reference>
      <Reference URI="/xl/worksheets/sheet32.xml?ContentType=application/vnd.openxmlformats-officedocument.spreadsheetml.worksheet+xml">
        <DigestMethod Algorithm="http://www.w3.org/2001/04/xmlenc#sha256"/>
        <DigestValue>OvmS8STlUJRCNvhTvriEt9WWC69d1g1R9gtBYKdZccY=</DigestValue>
      </Reference>
      <Reference URI="/xl/worksheets/sheet33.xml?ContentType=application/vnd.openxmlformats-officedocument.spreadsheetml.worksheet+xml">
        <DigestMethod Algorithm="http://www.w3.org/2001/04/xmlenc#sha256"/>
        <DigestValue>etWLPIUMZuZrgqCn3CBlspp9izsoPE0PP6DZGTib34k=</DigestValue>
      </Reference>
      <Reference URI="/xl/worksheets/sheet34.xml?ContentType=application/vnd.openxmlformats-officedocument.spreadsheetml.worksheet+xml">
        <DigestMethod Algorithm="http://www.w3.org/2001/04/xmlenc#sha256"/>
        <DigestValue>QtyLqmFNYHnYhUSGpnwZOHTIxgy7XnNg1JmOY5YDtZ8=</DigestValue>
      </Reference>
      <Reference URI="/xl/worksheets/sheet35.xml?ContentType=application/vnd.openxmlformats-officedocument.spreadsheetml.worksheet+xml">
        <DigestMethod Algorithm="http://www.w3.org/2001/04/xmlenc#sha256"/>
        <DigestValue>HpmvxEh+SVNxg0xq2dYzageOWbpXZqmBzE8em9kvM1g=</DigestValue>
      </Reference>
      <Reference URI="/xl/worksheets/sheet36.xml?ContentType=application/vnd.openxmlformats-officedocument.spreadsheetml.worksheet+xml">
        <DigestMethod Algorithm="http://www.w3.org/2001/04/xmlenc#sha256"/>
        <DigestValue>eW19RD5gCkTb+uhU04WJ+8Ci7hNLfcfQNZB0M/mimi0=</DigestValue>
      </Reference>
      <Reference URI="/xl/worksheets/sheet37.xml?ContentType=application/vnd.openxmlformats-officedocument.spreadsheetml.worksheet+xml">
        <DigestMethod Algorithm="http://www.w3.org/2001/04/xmlenc#sha256"/>
        <DigestValue>qrLTp4KAmfSsZBIMXfj7sp6wWDxxXc48sjbnhD2c/Zw=</DigestValue>
      </Reference>
      <Reference URI="/xl/worksheets/sheet38.xml?ContentType=application/vnd.openxmlformats-officedocument.spreadsheetml.worksheet+xml">
        <DigestMethod Algorithm="http://www.w3.org/2001/04/xmlenc#sha256"/>
        <DigestValue>bBseCWbuJIPZSEShbRcipt7v5WfP02fwWPeWs9oo42I=</DigestValue>
      </Reference>
      <Reference URI="/xl/worksheets/sheet39.xml?ContentType=application/vnd.openxmlformats-officedocument.spreadsheetml.worksheet+xml">
        <DigestMethod Algorithm="http://www.w3.org/2001/04/xmlenc#sha256"/>
        <DigestValue>JVoOsIMs1Q+K/E2ztPkiIhxDMzrud2VriSniYbhDhJo=</DigestValue>
      </Reference>
      <Reference URI="/xl/worksheets/sheet4.xml?ContentType=application/vnd.openxmlformats-officedocument.spreadsheetml.worksheet+xml">
        <DigestMethod Algorithm="http://www.w3.org/2001/04/xmlenc#sha256"/>
        <DigestValue>JQ29e05gqowLwYvBJGaK4jaSLIvJp3l9djUQQ6IKz9s=</DigestValue>
      </Reference>
      <Reference URI="/xl/worksheets/sheet40.xml?ContentType=application/vnd.openxmlformats-officedocument.spreadsheetml.worksheet+xml">
        <DigestMethod Algorithm="http://www.w3.org/2001/04/xmlenc#sha256"/>
        <DigestValue>wP3gBN3ZKZ5P0QiIzgkqge4d36D6G6BePQsCcv0mWbY=</DigestValue>
      </Reference>
      <Reference URI="/xl/worksheets/sheet41.xml?ContentType=application/vnd.openxmlformats-officedocument.spreadsheetml.worksheet+xml">
        <DigestMethod Algorithm="http://www.w3.org/2001/04/xmlenc#sha256"/>
        <DigestValue>vc0vkVnjrOCP7KqWpfqyVBZCp8DTetWB+ITuqTpil20=</DigestValue>
      </Reference>
      <Reference URI="/xl/worksheets/sheet42.xml?ContentType=application/vnd.openxmlformats-officedocument.spreadsheetml.worksheet+xml">
        <DigestMethod Algorithm="http://www.w3.org/2001/04/xmlenc#sha256"/>
        <DigestValue>kjA7V5Sn0hNqF3A2qLyGGFinvbvOORU6s1miwzbPnyw=</DigestValue>
      </Reference>
      <Reference URI="/xl/worksheets/sheet43.xml?ContentType=application/vnd.openxmlformats-officedocument.spreadsheetml.worksheet+xml">
        <DigestMethod Algorithm="http://www.w3.org/2001/04/xmlenc#sha256"/>
        <DigestValue>+GmcJkEXWfjpWrTeaCzdr03ELkH2ozdDxWReeH6vOA8=</DigestValue>
      </Reference>
      <Reference URI="/xl/worksheets/sheet44.xml?ContentType=application/vnd.openxmlformats-officedocument.spreadsheetml.worksheet+xml">
        <DigestMethod Algorithm="http://www.w3.org/2001/04/xmlenc#sha256"/>
        <DigestValue>BBblEWv4ZpTDjP/ouh43yM0d1RqTcwmn2uYvS1Edo/w=</DigestValue>
      </Reference>
      <Reference URI="/xl/worksheets/sheet45.xml?ContentType=application/vnd.openxmlformats-officedocument.spreadsheetml.worksheet+xml">
        <DigestMethod Algorithm="http://www.w3.org/2001/04/xmlenc#sha256"/>
        <DigestValue>U/YFK8qkiWme0677Ute4Qx2tCCOEcMw1mvUf31Grgxk=</DigestValue>
      </Reference>
      <Reference URI="/xl/worksheets/sheet46.xml?ContentType=application/vnd.openxmlformats-officedocument.spreadsheetml.worksheet+xml">
        <DigestMethod Algorithm="http://www.w3.org/2001/04/xmlenc#sha256"/>
        <DigestValue>CCbNqnK8yyHKcoVDadLvcfmutp4yBuOoxnqam5v93WU=</DigestValue>
      </Reference>
      <Reference URI="/xl/worksheets/sheet5.xml?ContentType=application/vnd.openxmlformats-officedocument.spreadsheetml.worksheet+xml">
        <DigestMethod Algorithm="http://www.w3.org/2001/04/xmlenc#sha256"/>
        <DigestValue>vh0BxI8mfK/AIpA73w0jL/EewvJbVERA73jJLITNnlM=</DigestValue>
      </Reference>
      <Reference URI="/xl/worksheets/sheet6.xml?ContentType=application/vnd.openxmlformats-officedocument.spreadsheetml.worksheet+xml">
        <DigestMethod Algorithm="http://www.w3.org/2001/04/xmlenc#sha256"/>
        <DigestValue>d95Qjw0HTEp3Ah5gZSH4+iYICJf3rsPlI9nNVCdfMx4=</DigestValue>
      </Reference>
      <Reference URI="/xl/worksheets/sheet7.xml?ContentType=application/vnd.openxmlformats-officedocument.spreadsheetml.worksheet+xml">
        <DigestMethod Algorithm="http://www.w3.org/2001/04/xmlenc#sha256"/>
        <DigestValue>dswbRF3IVc1/+/GxgV6dDx4W8A8QgJwOTmt8q1fifwU=</DigestValue>
      </Reference>
      <Reference URI="/xl/worksheets/sheet8.xml?ContentType=application/vnd.openxmlformats-officedocument.spreadsheetml.worksheet+xml">
        <DigestMethod Algorithm="http://www.w3.org/2001/04/xmlenc#sha256"/>
        <DigestValue>O0U5mc1uXN2zK5n3ElOBtxyhQU32q2c5kItQKZz8zSY=</DigestValue>
      </Reference>
      <Reference URI="/xl/worksheets/sheet9.xml?ContentType=application/vnd.openxmlformats-officedocument.spreadsheetml.worksheet+xml">
        <DigestMethod Algorithm="http://www.w3.org/2001/04/xmlenc#sha256"/>
        <DigestValue>pkJv6uSLrGCRK37qGOMUsYJcNyiswbIrTi8+1ezMH9I=</DigestValue>
      </Reference>
    </Manifest>
    <SignatureProperties>
      <SignatureProperty Id="idSignatureTime" Target="#idPackageSignature">
        <mdssi:SignatureTime xmlns:mdssi="http://schemas.openxmlformats.org/package/2006/digital-signature">
          <mdssi:Format>YYYY-MM-DDThh:mm:ssTZD</mdssi:Format>
          <mdssi:Value>2026-06-11T15:04:40Z</mdssi:Value>
        </mdssi:SignatureTime>
      </SignatureProperty>
    </SignatureProperties>
  </Object>
  <Object Id="idOfficeObject">
    <SignatureProperties>
      <SignatureProperty Id="idOfficeV1Details" Target="#idPackageSignature">
        <SignatureInfoV1 xmlns="http://schemas.microsoft.com/office/2006/digsig">
          <SetupID>{80C21F04-3413-4074-86D6-961E225173BC}</SetupID>
          <SignatureText>NGG</SignatureText>
          <SignatureImage/>
          <SignatureComments/>
          <WindowsVersion>10.0</WindowsVersion>
          <OfficeVersion>16.0.20026/27</OfficeVersion>
          <ApplicationVersion>16.0.20026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2026-06-11T15:04:40Z</xd:SigningTime>
          <xd:SigningCertificate>
            <xd:Cert>
              <xd:CertDigest>
                <DigestMethod Algorithm="http://www.w3.org/2001/04/xmlenc#sha256"/>
                <DigestValue>BSMxWp+pJmoEhkGCYcXSkNuMe8+1ObMIh+bLXR0rdxY=</DigestValue>
              </xd:CertDigest>
              <xd:IssuerSerial>
                <X509IssuerName>C=PY, O=ICPP, OU=Prestador Cualificado de Servicios de Confianza, CN=VIT S.A., SERIALNUMBER=RUC80080099-0</X509IssuerName>
                <X509SerialNumber>118030851093530972259148726687750152095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EHgAA+g4AACBFTUYAAAEAWBs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QAxAC8ANg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wAAABHAAAAKQAAADMAAAA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0AAABIAAAAJQAAAAwAAAAEAAAAVAAAAGAAAAAqAAAAMwAAAEsAAABHAAAAAQAAAPwd8EFVle9BKgAAADMAAAADAAAATAAAAAAAAAAAAAAAAAAAAP//////////VAAAAE4ARwBHAAAADAAAAAsAAAAL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oAAABcAAAAAQAAAPwd8EFVle9BCgAAAFAAAAAOAAAATAAAAAAAAAAAAAAAAAAAAP//////////aAAAAE4AYQB0AGgAYQBsAGkAZQAgAEcA8wBtAGUAegAIAAAABgAAAAQAAAAHAAAABgAAAAMAAAADAAAABgAAAAMAAAAIAAAABwAAAAk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Pwd8EFVle9BCgAAAGAAAAAPAAAATAAAAAAAAAAAAAAAAAAAAP//////////bAAAAFMA7QBuAGQAaQBjAG8AIABUAGkAdAB1AGwAYQByAAAABgAAAAMAAAAHAAAABwAAAAMAAAAFAAAABwAAAAMAAAAFAAAAAwAAAAQAAAAHAAAAAwAAAAYAAAAE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IAEAAAoAAABwAAAA4AAAAHwAAAABAAAA/B3wQVWV70EKAAAAcAAAACMAAABMAAAABAAAAAkAAABwAAAA4gAAAH0AAACUAAAARgBpAHIAbQBhAGQAbwAgAHAAbwByADoAIABOAEEAVABIAEEATABJAEUAIABHAE8ATQBFAFoAIABHAEEAUgBPAFoAWgBPAAAABgAAAAMAAAAEAAAACQAAAAYAAAAHAAAABwAAAAMAAAAHAAAABwAAAAQAAAADAAAAAwAAAAgAAAAHAAAABQAAAAgAAAAHAAAABQAAAAMAAAAGAAAAAwAAAAgAAAAJAAAACgAAAAYAAAAGAAAAAwAAAAgAAAAHAAAABwAAAAkAAAAGAAAABgAAAAkAAAAWAAAADAAAAAAAAAAlAAAADAAAAAIAAAAOAAAAFAAAAAAAAAAQAAAAFAAAAA==</Object>
  <Object Id="idInvalidSigLnImg">AQAAAGwAAAAAAAAAAAAAAP8AAAB/AAAAAAAAAAAAAAAEHgAA+g4AACBFTUYAAAEAyCAAALE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wAAABHAAAAKQAAADMAAAA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0AAABIAAAAJQAAAAwAAAAEAAAAVAAAAGAAAAAqAAAAMwAAAEsAAABHAAAAAQAAAPwd8EFVle9BKgAAADMAAAADAAAATAAAAAAAAAAAAAAAAAAAAP//////////VAAAAE4ARwBHAAAADAAAAAsAAAAL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oAAABcAAAAAQAAAPwd8EFVle9BCgAAAFAAAAAOAAAATAAAAAAAAAAAAAAAAAAAAP//////////aAAAAE4AYQB0AGgAYQBsAGkAZQAgAEcA8wBtAGUAegAIAAAABgAAAAQAAAAHAAAABgAAAAMAAAADAAAABgAAAAMAAAAIAAAABwAAAAk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Pwd8EFVle9BCgAAAGAAAAAPAAAATAAAAAAAAAAAAAAAAAAAAP//////////bAAAAFMA7QBuAGQAaQBjAG8AIABUAGkAdAB1AGwAYQByAAAABgAAAAMAAAAHAAAABwAAAAMAAAAFAAAABwAAAAMAAAAFAAAAAwAAAAQAAAAHAAAAAwAAAAYAAAAE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IAEAAAoAAABwAAAA4AAAAHwAAAABAAAA/B3wQVWV70EKAAAAcAAAACMAAABMAAAABAAAAAkAAABwAAAA4gAAAH0AAACUAAAARgBpAHIAbQBhAGQAbwAgAHAAbwByADoAIABOAEEAVABIAEEATABJAEUAIABHAE8ATQBFAFoAIABHAEEAUgBPAFoAWgBPAAAABgAAAAMAAAAEAAAACQAAAAYAAAAHAAAABwAAAAMAAAAHAAAABwAAAAQAAAADAAAAAwAAAAgAAAAHAAAABQAAAAgAAAAHAAAABQAAAAMAAAAGAAAAAwAAAAgAAAAJAAAACgAAAAYAAAAGAAAAAwAAAAgAAAAHAAAABwAAAAkAAAAGAAAABgAAAAk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0fd84666c41dd14dcb4dbb05f8a416a3">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112e2746060998e4ad205c6093b14573"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1E2D37-B3D1-4074-8C29-51AC9FB6ADED}">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2.xml><?xml version="1.0" encoding="utf-8"?>
<ds:datastoreItem xmlns:ds="http://schemas.openxmlformats.org/officeDocument/2006/customXml" ds:itemID="{B1554B87-5216-4B52-8188-D420B94AD1B7}">
  <ds:schemaRefs>
    <ds:schemaRef ds:uri="http://schemas.microsoft.com/sharepoint/v3/contenttype/forms"/>
  </ds:schemaRefs>
</ds:datastoreItem>
</file>

<file path=customXml/itemProps3.xml><?xml version="1.0" encoding="utf-8"?>
<ds:datastoreItem xmlns:ds="http://schemas.openxmlformats.org/officeDocument/2006/customXml" ds:itemID="{328A6451-768D-4905-90A3-1AD4AFAE40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 </vt:lpstr>
      <vt:lpstr>Nota 10</vt:lpstr>
      <vt:lpstr>Nota 11 </vt:lpstr>
      <vt:lpstr>Nota 12 </vt:lpstr>
      <vt:lpstr>Nota 13 </vt:lpstr>
      <vt:lpstr>Nota 14 </vt:lpstr>
      <vt:lpstr>Nota 15 </vt:lpstr>
      <vt:lpstr>Nota 16 </vt:lpstr>
      <vt:lpstr>Nota 17 </vt:lpstr>
      <vt:lpstr>Nota 18 </vt:lpstr>
      <vt:lpstr>Nota 19 </vt:lpstr>
      <vt:lpstr>Nota 20 </vt:lpstr>
      <vt:lpstr>Nota 21 </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ER!Área_de_impresión</vt:lpstr>
      <vt:lpstr>Indice!Área_de_impresión</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Ramirez</dc:creator>
  <cp:lastModifiedBy>Francisco Ramirez</cp:lastModifiedBy>
  <cp:lastPrinted>2026-03-16T23:02:24Z</cp:lastPrinted>
  <dcterms:created xsi:type="dcterms:W3CDTF">2024-07-31T18:36:33Z</dcterms:created>
  <dcterms:modified xsi:type="dcterms:W3CDTF">2026-06-11T14:48:53Z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