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framirez\Desktop\Consorcios\Enersur S.A\2025\00 AUDITORIA\00 SIV\"/>
    </mc:Choice>
  </mc:AlternateContent>
  <xr:revisionPtr revIDLastSave="0" documentId="13_ncr:1_{EDEF3DAE-B66B-48F7-B761-E131AEA664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EEFF" sheetId="2" r:id="rId2"/>
    <sheet name="Nota 13 " sheetId="4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1" l="1"/>
  <c r="C27" i="4"/>
  <c r="B25" i="4"/>
  <c r="B27" i="4" s="1"/>
  <c r="C15" i="4"/>
  <c r="C14" i="4"/>
  <c r="B14" i="4"/>
  <c r="C12" i="4"/>
  <c r="C17" i="4" s="1"/>
  <c r="B12" i="4"/>
  <c r="E38" i="2"/>
  <c r="E37" i="2"/>
  <c r="E36" i="2"/>
  <c r="E35" i="2"/>
  <c r="E34" i="2"/>
  <c r="E33" i="2"/>
  <c r="E32" i="2"/>
  <c r="E31" i="2"/>
  <c r="H27" i="1"/>
  <c r="G44" i="1"/>
  <c r="G43" i="1"/>
  <c r="G42" i="1"/>
  <c r="G41" i="1"/>
  <c r="H25" i="1"/>
  <c r="B17" i="4" l="1"/>
  <c r="G45" i="1"/>
  <c r="I34" i="1"/>
  <c r="I35" i="1"/>
  <c r="I26" i="1"/>
  <c r="H23" i="1"/>
  <c r="H29" i="1" s="1"/>
  <c r="I24" i="1"/>
  <c r="I29" i="1" s="1"/>
</calcChain>
</file>

<file path=xl/sharedStrings.xml><?xml version="1.0" encoding="utf-8"?>
<sst xmlns="http://schemas.openxmlformats.org/spreadsheetml/2006/main" count="192" uniqueCount="84">
  <si>
    <t>INFORME REQUERIDO POR LA RESOLUCIÓN CNV CG N° 35/23</t>
  </si>
  <si>
    <t>Señores</t>
  </si>
  <si>
    <t>Superintendencia de Valores</t>
  </si>
  <si>
    <t>Presente</t>
  </si>
  <si>
    <t>Me dirijo a Usted a fin de remitirle el Estado de Deuda requerido mediante Resolución No. 35/23 emitida por la Superintendencia de Valores que reglamenta disposiciones de la Ley No. 5810/17 de “Mercado de Valores”.</t>
  </si>
  <si>
    <t>Adjunto a la presente incluimos, al sólo efecto de su identificación, el detalle de ENERSUR S.A. conteniendo el estado de deudas financieras y comerciales con indicación de los vencimientos y situación de pago de los mismos (capital e intereses).</t>
  </si>
  <si>
    <t>ENTIDADES</t>
  </si>
  <si>
    <t>VCTO.</t>
  </si>
  <si>
    <t>MON.</t>
  </si>
  <si>
    <t>CAPITAL</t>
  </si>
  <si>
    <t>INTERESES</t>
  </si>
  <si>
    <t>TOTAL DEUDA</t>
  </si>
  <si>
    <t>TIPO DE</t>
  </si>
  <si>
    <t>USD./GS.</t>
  </si>
  <si>
    <t>USD.CAP. + INT.</t>
  </si>
  <si>
    <t>GS.CAP.+INT.</t>
  </si>
  <si>
    <t>GARANTIA</t>
  </si>
  <si>
    <t>CORRIENTE</t>
  </si>
  <si>
    <t>NO CORRIENTE</t>
  </si>
  <si>
    <t>SUDAMERIS</t>
  </si>
  <si>
    <t>USD</t>
  </si>
  <si>
    <t>HIPOTECA</t>
  </si>
  <si>
    <t>GS.</t>
  </si>
  <si>
    <t>CODEUDORIA</t>
  </si>
  <si>
    <t>GNB</t>
  </si>
  <si>
    <t>TOTALES</t>
  </si>
  <si>
    <t>ACREEDORES</t>
  </si>
  <si>
    <t>GS</t>
  </si>
  <si>
    <t>A SOLA FIRMA</t>
  </si>
  <si>
    <t>Las deudas privilegiadas corresponden a aquellas que cuentan con Garantía Hipotecaria.-</t>
  </si>
  <si>
    <t>Atentamente,</t>
  </si>
  <si>
    <t>De Nuestra Mayor Consideración:</t>
  </si>
  <si>
    <t>Att.: Rodrigo Sebastian Ruiz Morel  – Superintendente</t>
  </si>
  <si>
    <t>BONOS</t>
  </si>
  <si>
    <t>SINDICADO DE BANCOS - FINANCIAMIENTO DE PLANTA INDUSTRIAL  600.000 LTS / DIA DE BIOETANOL</t>
  </si>
  <si>
    <t>PUENTE</t>
  </si>
  <si>
    <t>FIDEICOMISO</t>
  </si>
  <si>
    <t>BANCOP</t>
  </si>
  <si>
    <t>ATLAS</t>
  </si>
  <si>
    <t>FAMILIAR</t>
  </si>
  <si>
    <t>Ref. : Estado de Deuda al  de 31 – 12 – 2025 emitido por el Directorio de ENERSUR S.A.</t>
  </si>
  <si>
    <t>De acuerdo con dicha información, los pasivos financieros y comerciales de la Sociedad al 31 de diciembre de 2025 están compuestos como sigue:</t>
  </si>
  <si>
    <t>ZETA BANCO</t>
  </si>
  <si>
    <t>Asunción, 30 de marzo de 2026.-</t>
  </si>
  <si>
    <t>Nota 12 – Préstamos bancarios</t>
  </si>
  <si>
    <t>31 de diciembre de</t>
  </si>
  <si>
    <t>₲</t>
  </si>
  <si>
    <t>Corriente</t>
  </si>
  <si>
    <t>Sudameris Bank S.A.E.C.A.</t>
  </si>
  <si>
    <t>Intereses a pagar</t>
  </si>
  <si>
    <t>Banco GNB</t>
  </si>
  <si>
    <t>Banco Atlas</t>
  </si>
  <si>
    <t xml:space="preserve">                           -     </t>
  </si>
  <si>
    <t>Zeta Banco</t>
  </si>
  <si>
    <t>Costos de financiamiento</t>
  </si>
  <si>
    <t>Total préstamos bancarios corriente</t>
  </si>
  <si>
    <t>No Corriente</t>
  </si>
  <si>
    <t>Bancop</t>
  </si>
  <si>
    <t>Banco Familiar S.A.E.C.A.</t>
  </si>
  <si>
    <t>(-) Intereses no devengados</t>
  </si>
  <si>
    <t>Total préstamos bancarios no corriente</t>
  </si>
  <si>
    <t>Obligaciones a pagar</t>
  </si>
  <si>
    <t>No corriente</t>
  </si>
  <si>
    <t>Bonos a Pagar</t>
  </si>
  <si>
    <t>Total</t>
  </si>
  <si>
    <t>Suda</t>
  </si>
  <si>
    <t>Zeta</t>
  </si>
  <si>
    <t>Famil</t>
  </si>
  <si>
    <t>Atlas</t>
  </si>
  <si>
    <t>*</t>
  </si>
  <si>
    <t>Sudameris</t>
  </si>
  <si>
    <t>Gs</t>
  </si>
  <si>
    <t>TC</t>
  </si>
  <si>
    <t xml:space="preserve">Bancop </t>
  </si>
  <si>
    <t>Familiar</t>
  </si>
  <si>
    <t>Bonos</t>
  </si>
  <si>
    <t>BG</t>
  </si>
  <si>
    <t>Nota 13 – Deudas Comerciales</t>
  </si>
  <si>
    <t>Relacionadas (Ver nota 40)</t>
  </si>
  <si>
    <t>Cheques diferidos a Proveedores Locales</t>
  </si>
  <si>
    <t>Cheques diferidos a relacionadas (Ver nota 40)</t>
  </si>
  <si>
    <t>Proveedores - Terceros</t>
  </si>
  <si>
    <t>Seguros a Pagar</t>
  </si>
  <si>
    <t>Cheques diferidos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</si>
</sst>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_);_(* \(#,##0\);_(* &quot;-&quot;_);_(@_)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 Black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3" fillId="0" borderId="0"/>
  </cellStyleXfs>
  <cellXfs count="12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3" borderId="4" xfId="0" applyFont="1" applyFill="1" applyBorder="1"/>
    <xf numFmtId="0" fontId="4" fillId="4" borderId="5" xfId="0" applyFont="1" applyFill="1" applyBorder="1" applyAlignment="1">
      <alignment horizontal="center"/>
    </xf>
    <xf numFmtId="14" fontId="4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4" fontId="2" fillId="4" borderId="4" xfId="0" applyNumberFormat="1" applyFont="1" applyFill="1" applyBorder="1" applyAlignment="1">
      <alignment horizontal="center"/>
    </xf>
    <xf numFmtId="4" fontId="4" fillId="3" borderId="4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3" fontId="2" fillId="4" borderId="4" xfId="0" applyNumberFormat="1" applyFont="1" applyFill="1" applyBorder="1" applyAlignment="1">
      <alignment horizontal="center"/>
    </xf>
    <xf numFmtId="3" fontId="4" fillId="3" borderId="4" xfId="0" applyNumberFormat="1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14" fontId="2" fillId="4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4" xfId="0" applyFont="1" applyFill="1" applyBorder="1"/>
    <xf numFmtId="3" fontId="4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3" fontId="4" fillId="4" borderId="4" xfId="0" applyNumberFormat="1" applyFont="1" applyFill="1" applyBorder="1" applyAlignment="1">
      <alignment horizontal="center"/>
    </xf>
    <xf numFmtId="3" fontId="3" fillId="0" borderId="0" xfId="0" applyNumberFormat="1" applyFont="1"/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justify" vertical="center"/>
    </xf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3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5" borderId="0" xfId="0" applyFont="1" applyFill="1" applyAlignment="1">
      <alignment vertical="center"/>
    </xf>
    <xf numFmtId="3" fontId="6" fillId="5" borderId="0" xfId="0" applyNumberFormat="1" applyFont="1" applyFill="1" applyAlignment="1">
      <alignment horizontal="right" vertical="center"/>
    </xf>
    <xf numFmtId="0" fontId="3" fillId="5" borderId="0" xfId="0" applyFont="1" applyFill="1"/>
    <xf numFmtId="0" fontId="6" fillId="6" borderId="0" xfId="0" applyFont="1" applyFill="1" applyAlignment="1">
      <alignment vertical="center"/>
    </xf>
    <xf numFmtId="3" fontId="6" fillId="6" borderId="1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3" fillId="0" borderId="16" xfId="0" applyFont="1" applyBorder="1"/>
    <xf numFmtId="164" fontId="3" fillId="0" borderId="16" xfId="1" applyFont="1" applyBorder="1"/>
    <xf numFmtId="164" fontId="4" fillId="0" borderId="16" xfId="1" applyFont="1" applyBorder="1"/>
    <xf numFmtId="0" fontId="7" fillId="0" borderId="0" xfId="0" applyFont="1"/>
    <xf numFmtId="0" fontId="9" fillId="0" borderId="0" xfId="0" applyFont="1"/>
    <xf numFmtId="0" fontId="8" fillId="0" borderId="0" xfId="3" applyAlignment="1">
      <alignment horizontal="right"/>
    </xf>
    <xf numFmtId="0" fontId="10" fillId="7" borderId="0" xfId="0" applyFont="1" applyFill="1" applyAlignment="1">
      <alignment vertical="center"/>
    </xf>
    <xf numFmtId="0" fontId="11" fillId="8" borderId="0" xfId="0" applyFont="1" applyFill="1"/>
    <xf numFmtId="0" fontId="10" fillId="7" borderId="0" xfId="0" applyFont="1" applyFill="1" applyAlignment="1">
      <alignment horizontal="center" vertical="center"/>
    </xf>
    <xf numFmtId="0" fontId="10" fillId="7" borderId="17" xfId="0" applyFont="1" applyFill="1" applyBorder="1" applyAlignment="1">
      <alignment horizontal="center" vertical="center"/>
    </xf>
    <xf numFmtId="0" fontId="12" fillId="7" borderId="18" xfId="2" applyNumberFormat="1" applyFont="1" applyFill="1" applyBorder="1" applyAlignment="1">
      <alignment horizontal="center"/>
    </xf>
    <xf numFmtId="0" fontId="10" fillId="7" borderId="19" xfId="0" applyFont="1" applyFill="1" applyBorder="1" applyAlignment="1">
      <alignment horizontal="center" vertical="center"/>
    </xf>
    <xf numFmtId="0" fontId="8" fillId="0" borderId="16" xfId="3" applyBorder="1"/>
    <xf numFmtId="3" fontId="13" fillId="8" borderId="16" xfId="4" quotePrefix="1" applyNumberFormat="1" applyFill="1" applyBorder="1" applyAlignment="1">
      <alignment horizontal="right"/>
    </xf>
    <xf numFmtId="0" fontId="0" fillId="0" borderId="16" xfId="0" applyBorder="1"/>
    <xf numFmtId="3" fontId="13" fillId="8" borderId="16" xfId="2" applyNumberFormat="1" applyFont="1" applyFill="1" applyBorder="1"/>
    <xf numFmtId="0" fontId="0" fillId="9" borderId="16" xfId="0" applyFill="1" applyBorder="1" applyAlignment="1">
      <alignment horizontal="left" vertical="center"/>
    </xf>
    <xf numFmtId="3" fontId="0" fillId="9" borderId="16" xfId="0" applyNumberFormat="1" applyFill="1" applyBorder="1"/>
    <xf numFmtId="0" fontId="0" fillId="9" borderId="16" xfId="0" applyFill="1" applyBorder="1"/>
    <xf numFmtId="0" fontId="0" fillId="9" borderId="0" xfId="0" applyFill="1"/>
    <xf numFmtId="0" fontId="14" fillId="8" borderId="16" xfId="0" applyFont="1" applyFill="1" applyBorder="1"/>
    <xf numFmtId="165" fontId="15" fillId="8" borderId="20" xfId="2" applyNumberFormat="1" applyFont="1" applyFill="1" applyBorder="1"/>
    <xf numFmtId="0" fontId="14" fillId="8" borderId="0" xfId="0" applyFont="1" applyFill="1"/>
    <xf numFmtId="165" fontId="13" fillId="8" borderId="0" xfId="2" applyNumberFormat="1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2" borderId="6" xfId="0" applyFont="1" applyFill="1" applyBorder="1"/>
    <xf numFmtId="0" fontId="4" fillId="2" borderId="7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5" borderId="0" xfId="0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6" fillId="6" borderId="1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14" fontId="13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/>
    </xf>
  </cellXfs>
  <cellStyles count="5">
    <cellStyle name="Hipervínculo" xfId="3" builtinId="8"/>
    <cellStyle name="Millares" xfId="2" builtinId="3"/>
    <cellStyle name="Millares [0]" xfId="1" builtinId="6"/>
    <cellStyle name="Normal" xfId="0" builtinId="0"/>
    <cellStyle name="Normal 12 2 10" xfId="4" xr:uid="{B00B5E9E-BE02-426C-92C8-BCC595AF0B1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0</xdr:col>
      <xdr:colOff>1381125</xdr:colOff>
      <xdr:row>3</xdr:row>
      <xdr:rowOff>180975</xdr:rowOff>
    </xdr:to>
    <xdr:pic>
      <xdr:nvPicPr>
        <xdr:cNvPr id="1062" name="Imagen 2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0"/>
          <a:ext cx="11430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0</xdr:col>
      <xdr:colOff>1457325</xdr:colOff>
      <xdr:row>4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11604F-20BF-4A0B-A402-B90D35FEE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4382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ramirez\Desktop\Consorcios\Enersur%20S.A\2025\00%20AUDITORIA\00%20SIV\EEFF-12-2025%2031-03-2026%20v4.xlsx" TargetMode="External"/><Relationship Id="rId1" Type="http://schemas.openxmlformats.org/officeDocument/2006/relationships/externalLinkPath" Target="EEFF-12-2025%2031-03-2026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ice"/>
      <sheetName val="Información General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 "/>
      <sheetName val="Nota 10"/>
      <sheetName val="Nota 11 "/>
      <sheetName val="Nota 12 "/>
      <sheetName val="Nota 13 "/>
      <sheetName val="Nota 14 "/>
      <sheetName val="Nota 15 "/>
      <sheetName val="Nota 16 "/>
      <sheetName val="Nota 17 "/>
      <sheetName val="Nota 18 "/>
      <sheetName val="Nota 19 "/>
      <sheetName val="Nota 20 "/>
      <sheetName val="Nota 21 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3">
          <cell r="B23">
            <v>68113408091</v>
          </cell>
          <cell r="C23">
            <v>116684721446</v>
          </cell>
        </row>
        <row r="24">
          <cell r="B24">
            <v>29641560550</v>
          </cell>
          <cell r="C24">
            <v>51725158997</v>
          </cell>
        </row>
        <row r="29">
          <cell r="B29">
            <v>5000000000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50"/>
  <sheetViews>
    <sheetView showGridLines="0" tabSelected="1" topLeftCell="A4" workbookViewId="0">
      <selection activeCell="D44" sqref="D41:D44"/>
    </sheetView>
  </sheetViews>
  <sheetFormatPr baseColWidth="10" defaultColWidth="10.85546875" defaultRowHeight="11.25" x14ac:dyDescent="0.2"/>
  <cols>
    <col min="1" max="1" width="22" style="1" customWidth="1"/>
    <col min="2" max="2" width="10.85546875" style="1"/>
    <col min="3" max="3" width="4.85546875" style="1" bestFit="1" customWidth="1"/>
    <col min="4" max="4" width="11.7109375" style="1" bestFit="1" customWidth="1"/>
    <col min="5" max="5" width="12.5703125" style="1" bestFit="1" customWidth="1"/>
    <col min="6" max="6" width="10.85546875" style="1" bestFit="1" customWidth="1"/>
    <col min="7" max="8" width="12.5703125" style="1" bestFit="1" customWidth="1"/>
    <col min="9" max="9" width="18.140625" style="1" bestFit="1" customWidth="1"/>
    <col min="10" max="10" width="14.5703125" style="1" customWidth="1"/>
    <col min="11" max="16384" width="10.85546875" style="1"/>
  </cols>
  <sheetData>
    <row r="5" spans="1:10" x14ac:dyDescent="0.2">
      <c r="A5" s="97" t="s">
        <v>0</v>
      </c>
      <c r="B5" s="97"/>
      <c r="C5" s="97"/>
      <c r="D5" s="97"/>
      <c r="E5" s="97"/>
      <c r="F5" s="97"/>
      <c r="G5" s="97"/>
      <c r="H5" s="97"/>
      <c r="I5" s="97"/>
      <c r="J5" s="97"/>
    </row>
    <row r="7" spans="1:10" x14ac:dyDescent="0.2">
      <c r="J7" s="2" t="s">
        <v>43</v>
      </c>
    </row>
    <row r="8" spans="1:10" x14ac:dyDescent="0.2">
      <c r="A8" s="3" t="s">
        <v>1</v>
      </c>
    </row>
    <row r="9" spans="1:10" x14ac:dyDescent="0.2">
      <c r="A9" s="4" t="s">
        <v>2</v>
      </c>
    </row>
    <row r="10" spans="1:10" x14ac:dyDescent="0.2">
      <c r="A10" s="3" t="s">
        <v>32</v>
      </c>
    </row>
    <row r="11" spans="1:10" x14ac:dyDescent="0.2">
      <c r="A11" s="5" t="s">
        <v>3</v>
      </c>
    </row>
    <row r="13" spans="1:10" x14ac:dyDescent="0.2">
      <c r="A13" s="6" t="s">
        <v>40</v>
      </c>
    </row>
    <row r="15" spans="1:10" ht="22.5" x14ac:dyDescent="0.2">
      <c r="A15" s="7" t="s">
        <v>31</v>
      </c>
    </row>
    <row r="16" spans="1:10" ht="30.75" customHeight="1" x14ac:dyDescent="0.2">
      <c r="A16" s="96" t="s">
        <v>4</v>
      </c>
      <c r="B16" s="96"/>
      <c r="C16" s="96"/>
      <c r="D16" s="96"/>
      <c r="E16" s="96"/>
      <c r="F16" s="96"/>
      <c r="G16" s="96"/>
      <c r="H16" s="96"/>
      <c r="I16" s="96"/>
      <c r="J16" s="96"/>
    </row>
    <row r="17" spans="1:10" ht="33" customHeight="1" x14ac:dyDescent="0.2">
      <c r="A17" s="96" t="s">
        <v>5</v>
      </c>
      <c r="B17" s="96"/>
      <c r="C17" s="96"/>
      <c r="D17" s="96"/>
      <c r="E17" s="96"/>
      <c r="F17" s="96"/>
      <c r="G17" s="96"/>
      <c r="H17" s="96"/>
      <c r="I17" s="96"/>
      <c r="J17" s="96"/>
    </row>
    <row r="18" spans="1:10" x14ac:dyDescent="0.2">
      <c r="A18" s="96" t="s">
        <v>41</v>
      </c>
      <c r="B18" s="96"/>
      <c r="C18" s="96"/>
      <c r="D18" s="96"/>
      <c r="E18" s="96"/>
      <c r="F18" s="96"/>
      <c r="G18" s="96"/>
      <c r="H18" s="96"/>
      <c r="I18" s="96"/>
      <c r="J18" s="96"/>
    </row>
    <row r="19" spans="1:10" ht="12" thickBot="1" x14ac:dyDescent="0.25"/>
    <row r="20" spans="1:10" x14ac:dyDescent="0.2">
      <c r="A20" s="8" t="s">
        <v>6</v>
      </c>
      <c r="B20" s="9" t="s">
        <v>7</v>
      </c>
      <c r="C20" s="9" t="s">
        <v>8</v>
      </c>
      <c r="D20" s="9" t="s">
        <v>9</v>
      </c>
      <c r="E20" s="9" t="s">
        <v>9</v>
      </c>
      <c r="F20" s="9" t="s">
        <v>10</v>
      </c>
      <c r="G20" s="9" t="s">
        <v>10</v>
      </c>
      <c r="H20" s="10" t="s">
        <v>11</v>
      </c>
      <c r="I20" s="10" t="s">
        <v>11</v>
      </c>
      <c r="J20" s="9" t="s">
        <v>12</v>
      </c>
    </row>
    <row r="21" spans="1:10" x14ac:dyDescent="0.2">
      <c r="A21" s="98"/>
      <c r="B21" s="98"/>
      <c r="C21" s="100"/>
      <c r="D21" s="11" t="s">
        <v>13</v>
      </c>
      <c r="E21" s="11" t="s">
        <v>13</v>
      </c>
      <c r="F21" s="11" t="s">
        <v>13</v>
      </c>
      <c r="G21" s="11" t="s">
        <v>13</v>
      </c>
      <c r="H21" s="102" t="s">
        <v>14</v>
      </c>
      <c r="I21" s="12" t="s">
        <v>15</v>
      </c>
      <c r="J21" s="100" t="s">
        <v>16</v>
      </c>
    </row>
    <row r="22" spans="1:10" ht="12" thickBot="1" x14ac:dyDescent="0.25">
      <c r="A22" s="99"/>
      <c r="B22" s="99"/>
      <c r="C22" s="101"/>
      <c r="D22" s="13" t="s">
        <v>17</v>
      </c>
      <c r="E22" s="13" t="s">
        <v>18</v>
      </c>
      <c r="F22" s="13" t="s">
        <v>17</v>
      </c>
      <c r="G22" s="13" t="s">
        <v>18</v>
      </c>
      <c r="H22" s="103"/>
      <c r="I22" s="14"/>
      <c r="J22" s="101"/>
    </row>
    <row r="23" spans="1:10" ht="12" thickBot="1" x14ac:dyDescent="0.25">
      <c r="A23" s="15" t="s">
        <v>19</v>
      </c>
      <c r="B23" s="16">
        <v>48173</v>
      </c>
      <c r="C23" s="17" t="s">
        <v>20</v>
      </c>
      <c r="D23" s="18">
        <v>3754166.33</v>
      </c>
      <c r="E23" s="18">
        <v>5433333.6699999999</v>
      </c>
      <c r="F23" s="18">
        <v>142357.89000000001</v>
      </c>
      <c r="G23" s="17">
        <v>0</v>
      </c>
      <c r="H23" s="19">
        <f>SUM(D23:G23)</f>
        <v>9329857.8900000006</v>
      </c>
      <c r="I23" s="20">
        <v>0</v>
      </c>
      <c r="J23" s="17" t="s">
        <v>21</v>
      </c>
    </row>
    <row r="24" spans="1:10" ht="12" thickBot="1" x14ac:dyDescent="0.25">
      <c r="A24" s="15" t="s">
        <v>19</v>
      </c>
      <c r="B24" s="16">
        <v>47336</v>
      </c>
      <c r="C24" s="17" t="s">
        <v>22</v>
      </c>
      <c r="D24" s="21">
        <v>40999999999</v>
      </c>
      <c r="E24" s="21">
        <v>67183333335</v>
      </c>
      <c r="F24" s="21">
        <v>3248003287</v>
      </c>
      <c r="G24" s="17">
        <v>0</v>
      </c>
      <c r="H24" s="20">
        <v>0</v>
      </c>
      <c r="I24" s="22">
        <f>SUM(D24:G24)</f>
        <v>111431336621</v>
      </c>
      <c r="J24" s="17" t="s">
        <v>23</v>
      </c>
    </row>
    <row r="25" spans="1:10" ht="12" thickBot="1" x14ac:dyDescent="0.25">
      <c r="A25" s="15" t="s">
        <v>24</v>
      </c>
      <c r="B25" s="16">
        <v>46295</v>
      </c>
      <c r="C25" s="17" t="s">
        <v>20</v>
      </c>
      <c r="D25" s="18">
        <v>4555000</v>
      </c>
      <c r="E25" s="21">
        <v>0</v>
      </c>
      <c r="F25" s="18">
        <v>96066.08</v>
      </c>
      <c r="G25" s="17">
        <v>0</v>
      </c>
      <c r="H25" s="19">
        <f>SUM(D25:G25)</f>
        <v>4651066.08</v>
      </c>
      <c r="I25" s="20">
        <v>0</v>
      </c>
      <c r="J25" s="17" t="s">
        <v>23</v>
      </c>
    </row>
    <row r="26" spans="1:10" ht="12" thickBot="1" x14ac:dyDescent="0.25">
      <c r="A26" s="15" t="s">
        <v>24</v>
      </c>
      <c r="B26" s="16">
        <v>46058</v>
      </c>
      <c r="C26" s="17" t="s">
        <v>22</v>
      </c>
      <c r="D26" s="21">
        <v>2900000000</v>
      </c>
      <c r="E26" s="21">
        <v>0</v>
      </c>
      <c r="F26" s="21">
        <v>44425754</v>
      </c>
      <c r="G26" s="17">
        <v>0</v>
      </c>
      <c r="H26" s="20">
        <v>0</v>
      </c>
      <c r="I26" s="22">
        <f>SUM(D26:G26)</f>
        <v>2944425754</v>
      </c>
      <c r="J26" s="17" t="s">
        <v>23</v>
      </c>
    </row>
    <row r="27" spans="1:10" ht="12" thickBot="1" x14ac:dyDescent="0.25">
      <c r="A27" s="23" t="s">
        <v>42</v>
      </c>
      <c r="B27" s="24" t="s">
        <v>35</v>
      </c>
      <c r="C27" s="25" t="s">
        <v>20</v>
      </c>
      <c r="D27" s="18">
        <v>3000000</v>
      </c>
      <c r="E27" s="21">
        <v>0</v>
      </c>
      <c r="F27" s="18">
        <v>12328.77</v>
      </c>
      <c r="G27" s="17">
        <v>0</v>
      </c>
      <c r="H27" s="19">
        <f>SUM(D27:G27)</f>
        <v>3012328.77</v>
      </c>
      <c r="I27" s="20">
        <v>0</v>
      </c>
      <c r="J27" s="17" t="s">
        <v>23</v>
      </c>
    </row>
    <row r="28" spans="1:10" ht="12" thickBot="1" x14ac:dyDescent="0.25">
      <c r="A28" s="23" t="s">
        <v>38</v>
      </c>
      <c r="B28" s="24">
        <v>46167</v>
      </c>
      <c r="C28" s="25" t="s">
        <v>20</v>
      </c>
      <c r="D28" s="18">
        <v>241100</v>
      </c>
      <c r="E28" s="21">
        <v>0</v>
      </c>
      <c r="F28" s="18">
        <v>1684.4</v>
      </c>
      <c r="G28" s="17">
        <v>0</v>
      </c>
      <c r="H28" s="19">
        <f>SUM(D28:G28)</f>
        <v>242784.4</v>
      </c>
      <c r="I28" s="20">
        <v>0</v>
      </c>
      <c r="J28" s="17" t="s">
        <v>23</v>
      </c>
    </row>
    <row r="29" spans="1:10" ht="12" thickBot="1" x14ac:dyDescent="0.25">
      <c r="A29" s="26" t="s">
        <v>25</v>
      </c>
      <c r="B29" s="27"/>
      <c r="C29" s="27"/>
      <c r="D29" s="27"/>
      <c r="E29" s="28"/>
      <c r="F29" s="29"/>
      <c r="G29" s="29"/>
      <c r="H29" s="19">
        <f>SUM(H23:H27)</f>
        <v>16993252.740000002</v>
      </c>
      <c r="I29" s="22">
        <f>SUM(I23:I27)</f>
        <v>114375762375</v>
      </c>
      <c r="J29" s="27"/>
    </row>
    <row r="30" spans="1:10" ht="12" thickBot="1" x14ac:dyDescent="0.25"/>
    <row r="31" spans="1:10" x14ac:dyDescent="0.2">
      <c r="A31" s="8" t="s">
        <v>6</v>
      </c>
      <c r="B31" s="9" t="s">
        <v>7</v>
      </c>
      <c r="C31" s="9" t="s">
        <v>8</v>
      </c>
      <c r="D31" s="9" t="s">
        <v>9</v>
      </c>
      <c r="E31" s="9" t="s">
        <v>9</v>
      </c>
      <c r="F31" s="9" t="s">
        <v>10</v>
      </c>
      <c r="G31" s="9" t="s">
        <v>10</v>
      </c>
      <c r="H31" s="10" t="s">
        <v>11</v>
      </c>
      <c r="I31" s="10" t="s">
        <v>11</v>
      </c>
      <c r="J31" s="9" t="s">
        <v>12</v>
      </c>
    </row>
    <row r="32" spans="1:10" x14ac:dyDescent="0.2">
      <c r="A32" s="98"/>
      <c r="B32" s="98"/>
      <c r="C32" s="100"/>
      <c r="D32" s="11" t="s">
        <v>13</v>
      </c>
      <c r="E32" s="11" t="s">
        <v>13</v>
      </c>
      <c r="F32" s="11" t="s">
        <v>13</v>
      </c>
      <c r="G32" s="11" t="s">
        <v>13</v>
      </c>
      <c r="H32" s="104" t="s">
        <v>14</v>
      </c>
      <c r="I32" s="106" t="s">
        <v>15</v>
      </c>
      <c r="J32" s="100" t="s">
        <v>16</v>
      </c>
    </row>
    <row r="33" spans="1:10" ht="12" thickBot="1" x14ac:dyDescent="0.25">
      <c r="A33" s="99"/>
      <c r="B33" s="99"/>
      <c r="C33" s="101"/>
      <c r="D33" s="13" t="s">
        <v>17</v>
      </c>
      <c r="E33" s="13" t="s">
        <v>18</v>
      </c>
      <c r="F33" s="13" t="s">
        <v>17</v>
      </c>
      <c r="G33" s="13" t="s">
        <v>18</v>
      </c>
      <c r="H33" s="105"/>
      <c r="I33" s="107"/>
      <c r="J33" s="101"/>
    </row>
    <row r="34" spans="1:10" ht="12" thickBot="1" x14ac:dyDescent="0.25">
      <c r="A34" s="15" t="s">
        <v>33</v>
      </c>
      <c r="B34" s="16">
        <v>47486</v>
      </c>
      <c r="C34" s="17" t="s">
        <v>27</v>
      </c>
      <c r="D34" s="30">
        <v>0</v>
      </c>
      <c r="E34" s="30">
        <v>145000000000</v>
      </c>
      <c r="F34" s="17">
        <v>0</v>
      </c>
      <c r="G34" s="17">
        <v>0</v>
      </c>
      <c r="H34" s="20">
        <v>0</v>
      </c>
      <c r="I34" s="22">
        <f>SUM(D34:G34)</f>
        <v>145000000000</v>
      </c>
      <c r="J34" s="17" t="s">
        <v>28</v>
      </c>
    </row>
    <row r="35" spans="1:10" ht="12" thickBot="1" x14ac:dyDescent="0.25">
      <c r="A35" s="15" t="s">
        <v>26</v>
      </c>
      <c r="B35" s="16">
        <v>46387</v>
      </c>
      <c r="C35" s="17" t="s">
        <v>27</v>
      </c>
      <c r="D35" s="30">
        <v>97515335421</v>
      </c>
      <c r="E35" s="30">
        <v>0</v>
      </c>
      <c r="F35" s="17">
        <v>0</v>
      </c>
      <c r="G35" s="17">
        <v>0</v>
      </c>
      <c r="H35" s="20">
        <v>0</v>
      </c>
      <c r="I35" s="22">
        <f>SUM(D35:G35)</f>
        <v>97515335421</v>
      </c>
      <c r="J35" s="17" t="s">
        <v>28</v>
      </c>
    </row>
    <row r="36" spans="1:10" ht="12" thickBot="1" x14ac:dyDescent="0.25">
      <c r="D36" s="31"/>
    </row>
    <row r="37" spans="1:10" ht="12" thickBot="1" x14ac:dyDescent="0.25">
      <c r="A37" s="84" t="s">
        <v>34</v>
      </c>
      <c r="B37" s="85"/>
      <c r="C37" s="85"/>
      <c r="D37" s="85"/>
      <c r="E37" s="85"/>
      <c r="F37" s="85"/>
      <c r="G37" s="85"/>
      <c r="H37" s="85"/>
      <c r="I37" s="86"/>
    </row>
    <row r="38" spans="1:10" x14ac:dyDescent="0.2">
      <c r="A38" s="87" t="s">
        <v>6</v>
      </c>
      <c r="B38" s="87" t="s">
        <v>7</v>
      </c>
      <c r="C38" s="87" t="s">
        <v>8</v>
      </c>
      <c r="D38" s="32" t="s">
        <v>9</v>
      </c>
      <c r="E38" s="32" t="s">
        <v>9</v>
      </c>
      <c r="F38" s="32" t="s">
        <v>10</v>
      </c>
      <c r="G38" s="33" t="s">
        <v>11</v>
      </c>
      <c r="H38" s="33" t="s">
        <v>11</v>
      </c>
      <c r="I38" s="32" t="s">
        <v>12</v>
      </c>
    </row>
    <row r="39" spans="1:10" x14ac:dyDescent="0.2">
      <c r="A39" s="88"/>
      <c r="B39" s="90"/>
      <c r="C39" s="90"/>
      <c r="D39" s="34" t="s">
        <v>13</v>
      </c>
      <c r="E39" s="34" t="s">
        <v>13</v>
      </c>
      <c r="F39" s="34" t="s">
        <v>13</v>
      </c>
      <c r="G39" s="92" t="s">
        <v>14</v>
      </c>
      <c r="H39" s="92" t="s">
        <v>15</v>
      </c>
      <c r="I39" s="94" t="s">
        <v>16</v>
      </c>
    </row>
    <row r="40" spans="1:10" ht="12" thickBot="1" x14ac:dyDescent="0.25">
      <c r="A40" s="89"/>
      <c r="B40" s="91"/>
      <c r="C40" s="91"/>
      <c r="D40" s="35" t="s">
        <v>17</v>
      </c>
      <c r="E40" s="35" t="s">
        <v>18</v>
      </c>
      <c r="F40" s="35" t="s">
        <v>17</v>
      </c>
      <c r="G40" s="93"/>
      <c r="H40" s="93"/>
      <c r="I40" s="95"/>
    </row>
    <row r="41" spans="1:10" ht="12" thickBot="1" x14ac:dyDescent="0.25">
      <c r="A41" s="23" t="s">
        <v>19</v>
      </c>
      <c r="B41" s="24" t="s">
        <v>35</v>
      </c>
      <c r="C41" s="25" t="s">
        <v>20</v>
      </c>
      <c r="D41" s="21">
        <v>0</v>
      </c>
      <c r="E41" s="18">
        <v>25000000</v>
      </c>
      <c r="F41" s="18">
        <v>1063219.18</v>
      </c>
      <c r="G41" s="36">
        <f>SUM(D41:F41)</f>
        <v>26063219.18</v>
      </c>
      <c r="H41" s="37">
        <v>0</v>
      </c>
      <c r="I41" s="38" t="s">
        <v>36</v>
      </c>
    </row>
    <row r="42" spans="1:10" ht="12" thickBot="1" x14ac:dyDescent="0.25">
      <c r="A42" s="23" t="s">
        <v>37</v>
      </c>
      <c r="B42" s="24" t="s">
        <v>35</v>
      </c>
      <c r="C42" s="25" t="s">
        <v>20</v>
      </c>
      <c r="D42" s="21">
        <v>0</v>
      </c>
      <c r="E42" s="18">
        <v>1000000</v>
      </c>
      <c r="F42" s="18">
        <v>32794.519999999997</v>
      </c>
      <c r="G42" s="36">
        <f>SUM(D42:F42)</f>
        <v>1032794.52</v>
      </c>
      <c r="H42" s="37">
        <v>0</v>
      </c>
      <c r="I42" s="38" t="s">
        <v>36</v>
      </c>
    </row>
    <row r="43" spans="1:10" ht="12" thickBot="1" x14ac:dyDescent="0.25">
      <c r="A43" s="23" t="s">
        <v>38</v>
      </c>
      <c r="B43" s="24" t="s">
        <v>35</v>
      </c>
      <c r="C43" s="25" t="s">
        <v>20</v>
      </c>
      <c r="D43" s="21">
        <v>0</v>
      </c>
      <c r="E43" s="18">
        <v>2406600</v>
      </c>
      <c r="F43" s="18">
        <v>9395.6299999999992</v>
      </c>
      <c r="G43" s="36">
        <f>SUM(D43:F43)</f>
        <v>2415995.63</v>
      </c>
      <c r="H43" s="37">
        <v>0</v>
      </c>
      <c r="I43" s="38" t="s">
        <v>36</v>
      </c>
    </row>
    <row r="44" spans="1:10" ht="12" thickBot="1" x14ac:dyDescent="0.25">
      <c r="A44" s="23" t="s">
        <v>39</v>
      </c>
      <c r="B44" s="24" t="s">
        <v>35</v>
      </c>
      <c r="C44" s="25" t="s">
        <v>20</v>
      </c>
      <c r="D44" s="21">
        <v>0</v>
      </c>
      <c r="E44" s="18">
        <v>1607531.18</v>
      </c>
      <c r="F44" s="18">
        <v>4183.99</v>
      </c>
      <c r="G44" s="36">
        <f>SUM(D44:F44)</f>
        <v>1611715.17</v>
      </c>
      <c r="H44" s="37">
        <v>0</v>
      </c>
      <c r="I44" s="38" t="s">
        <v>36</v>
      </c>
    </row>
    <row r="45" spans="1:10" ht="12" thickBot="1" x14ac:dyDescent="0.25">
      <c r="F45" s="39" t="s">
        <v>25</v>
      </c>
      <c r="G45" s="36">
        <f>SUM(G41:G44)</f>
        <v>31123724.5</v>
      </c>
      <c r="H45" s="40">
        <v>0</v>
      </c>
    </row>
    <row r="46" spans="1:10" x14ac:dyDescent="0.2">
      <c r="D46" s="31"/>
    </row>
    <row r="47" spans="1:10" x14ac:dyDescent="0.2">
      <c r="D47" s="31"/>
    </row>
    <row r="48" spans="1:10" x14ac:dyDescent="0.2">
      <c r="A48" s="1" t="s">
        <v>29</v>
      </c>
    </row>
    <row r="49" spans="1:1" x14ac:dyDescent="0.2">
      <c r="A49" s="41" t="s">
        <v>30</v>
      </c>
    </row>
    <row r="50" spans="1:1" x14ac:dyDescent="0.2">
      <c r="A50" s="41"/>
    </row>
  </sheetData>
  <mergeCells count="22">
    <mergeCell ref="A32:A33"/>
    <mergeCell ref="B32:B33"/>
    <mergeCell ref="C32:C33"/>
    <mergeCell ref="H32:H33"/>
    <mergeCell ref="J32:J33"/>
    <mergeCell ref="I32:I33"/>
    <mergeCell ref="A18:J18"/>
    <mergeCell ref="A17:J17"/>
    <mergeCell ref="A16:J16"/>
    <mergeCell ref="A5:J5"/>
    <mergeCell ref="A21:A22"/>
    <mergeCell ref="B21:B22"/>
    <mergeCell ref="C21:C22"/>
    <mergeCell ref="H21:H22"/>
    <mergeCell ref="J21:J22"/>
    <mergeCell ref="A37:I37"/>
    <mergeCell ref="A38:A40"/>
    <mergeCell ref="B38:B40"/>
    <mergeCell ref="C38:C40"/>
    <mergeCell ref="G39:G40"/>
    <mergeCell ref="H39:H40"/>
    <mergeCell ref="I39:I40"/>
  </mergeCells>
  <printOptions horizontalCentered="1" verticalCentered="1"/>
  <pageMargins left="0.35433070866141736" right="0.19685039370078741" top="0.19685039370078741" bottom="0.27559055118110237" header="0.19685039370078741" footer="0.19685039370078741"/>
  <pageSetup paperSize="4632" scale="75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workbookViewId="0">
      <selection activeCell="B25" sqref="B25"/>
    </sheetView>
  </sheetViews>
  <sheetFormatPr baseColWidth="10" defaultColWidth="10.85546875" defaultRowHeight="11.25" x14ac:dyDescent="0.2"/>
  <cols>
    <col min="1" max="1" width="28.42578125" style="1" bestFit="1" customWidth="1"/>
    <col min="2" max="2" width="12.7109375" style="1" bestFit="1" customWidth="1"/>
    <col min="3" max="4" width="11" style="1" bestFit="1" customWidth="1"/>
    <col min="5" max="5" width="12.85546875" style="1" bestFit="1" customWidth="1"/>
    <col min="6" max="16384" width="10.85546875" style="1"/>
  </cols>
  <sheetData>
    <row r="1" spans="1:5" x14ac:dyDescent="0.2">
      <c r="A1" s="42" t="s">
        <v>44</v>
      </c>
    </row>
    <row r="2" spans="1:5" ht="12" thickBot="1" x14ac:dyDescent="0.25">
      <c r="B2" s="109" t="s">
        <v>45</v>
      </c>
      <c r="C2" s="109"/>
      <c r="D2" s="43"/>
    </row>
    <row r="3" spans="1:5" x14ac:dyDescent="0.2">
      <c r="A3" s="44"/>
      <c r="B3" s="45">
        <v>2025</v>
      </c>
      <c r="C3" s="110">
        <v>2024</v>
      </c>
      <c r="D3" s="110"/>
    </row>
    <row r="4" spans="1:5" ht="12" thickBot="1" x14ac:dyDescent="0.25">
      <c r="B4" s="46" t="s">
        <v>46</v>
      </c>
      <c r="C4" s="111" t="s">
        <v>46</v>
      </c>
      <c r="D4" s="111"/>
    </row>
    <row r="5" spans="1:5" x14ac:dyDescent="0.2">
      <c r="A5" s="47" t="s">
        <v>47</v>
      </c>
      <c r="B5" s="44"/>
      <c r="C5" s="112"/>
      <c r="D5" s="112"/>
    </row>
    <row r="6" spans="1:5" x14ac:dyDescent="0.2">
      <c r="A6" s="55" t="s">
        <v>48</v>
      </c>
      <c r="B6" s="56">
        <v>65723250074</v>
      </c>
      <c r="C6" s="113">
        <v>62594256191</v>
      </c>
      <c r="D6" s="113"/>
      <c r="E6" s="1" t="s">
        <v>65</v>
      </c>
    </row>
    <row r="7" spans="1:5" x14ac:dyDescent="0.2">
      <c r="A7" s="55" t="s">
        <v>49</v>
      </c>
      <c r="B7" s="56">
        <v>15502268433</v>
      </c>
      <c r="C7" s="113">
        <v>6546469875</v>
      </c>
      <c r="D7" s="113"/>
      <c r="E7" s="1" t="s">
        <v>69</v>
      </c>
    </row>
    <row r="8" spans="1:5" x14ac:dyDescent="0.2">
      <c r="A8" s="55" t="s">
        <v>50</v>
      </c>
      <c r="B8" s="56">
        <v>26311630250</v>
      </c>
      <c r="C8" s="113">
        <v>7500000000</v>
      </c>
      <c r="D8" s="113"/>
      <c r="E8" s="1" t="s">
        <v>24</v>
      </c>
    </row>
    <row r="9" spans="1:5" s="52" customFormat="1" x14ac:dyDescent="0.2">
      <c r="A9" s="50" t="s">
        <v>51</v>
      </c>
      <c r="B9" s="51">
        <v>1587776105</v>
      </c>
      <c r="C9" s="114" t="s">
        <v>52</v>
      </c>
      <c r="D9" s="114"/>
      <c r="E9" s="52" t="s">
        <v>68</v>
      </c>
    </row>
    <row r="10" spans="1:5" x14ac:dyDescent="0.2">
      <c r="A10" s="55" t="s">
        <v>53</v>
      </c>
      <c r="B10" s="56">
        <v>19756650000</v>
      </c>
      <c r="C10" s="115" t="s">
        <v>52</v>
      </c>
      <c r="D10" s="115"/>
      <c r="E10" s="1" t="s">
        <v>66</v>
      </c>
    </row>
    <row r="11" spans="1:5" ht="12" thickBot="1" x14ac:dyDescent="0.25">
      <c r="A11" s="55" t="s">
        <v>54</v>
      </c>
      <c r="B11" s="57">
        <v>-796322637</v>
      </c>
      <c r="C11" s="116">
        <v>-840562783</v>
      </c>
      <c r="D11" s="116"/>
    </row>
    <row r="12" spans="1:5" ht="12" thickBot="1" x14ac:dyDescent="0.25">
      <c r="A12" s="47" t="s">
        <v>55</v>
      </c>
      <c r="B12" s="48">
        <v>128085252225</v>
      </c>
      <c r="C12" s="117">
        <v>75800163283</v>
      </c>
      <c r="D12" s="117"/>
    </row>
    <row r="13" spans="1:5" ht="12" thickTop="1" x14ac:dyDescent="0.2">
      <c r="A13" s="47" t="s">
        <v>56</v>
      </c>
      <c r="B13" s="44"/>
      <c r="C13" s="108"/>
      <c r="D13" s="108"/>
    </row>
    <row r="14" spans="1:5" x14ac:dyDescent="0.2">
      <c r="A14" s="55" t="s">
        <v>48</v>
      </c>
      <c r="B14" s="56">
        <v>267603573885</v>
      </c>
      <c r="C14" s="113">
        <v>126875285209</v>
      </c>
      <c r="D14" s="113"/>
      <c r="E14" s="1" t="s">
        <v>65</v>
      </c>
    </row>
    <row r="15" spans="1:5" x14ac:dyDescent="0.2">
      <c r="A15" s="55" t="s">
        <v>50</v>
      </c>
      <c r="B15" s="56">
        <v>6585550000</v>
      </c>
      <c r="C15" s="115" t="s">
        <v>52</v>
      </c>
      <c r="D15" s="115"/>
      <c r="E15" s="1" t="s">
        <v>24</v>
      </c>
    </row>
    <row r="16" spans="1:5" x14ac:dyDescent="0.2">
      <c r="A16" s="55" t="s">
        <v>51</v>
      </c>
      <c r="B16" s="56">
        <v>15848784630</v>
      </c>
      <c r="C16" s="115" t="s">
        <v>52</v>
      </c>
      <c r="D16" s="115"/>
      <c r="E16" s="1" t="s">
        <v>68</v>
      </c>
    </row>
    <row r="17" spans="1:5" x14ac:dyDescent="0.2">
      <c r="A17" s="55" t="s">
        <v>57</v>
      </c>
      <c r="B17" s="56">
        <v>6585550000</v>
      </c>
      <c r="C17" s="115" t="s">
        <v>52</v>
      </c>
      <c r="D17" s="115"/>
      <c r="E17" s="1" t="s">
        <v>57</v>
      </c>
    </row>
    <row r="18" spans="1:5" x14ac:dyDescent="0.2">
      <c r="A18" s="55" t="s">
        <v>58</v>
      </c>
      <c r="B18" s="56">
        <v>10834461643</v>
      </c>
      <c r="C18" s="115" t="s">
        <v>52</v>
      </c>
      <c r="D18" s="115"/>
      <c r="E18" s="1" t="s">
        <v>67</v>
      </c>
    </row>
    <row r="19" spans="1:5" ht="12" thickBot="1" x14ac:dyDescent="0.25">
      <c r="A19" s="55" t="s">
        <v>59</v>
      </c>
      <c r="B19" s="56">
        <v>-247984681</v>
      </c>
      <c r="C19" s="118" t="s">
        <v>52</v>
      </c>
      <c r="D19" s="118"/>
      <c r="E19" s="1" t="s">
        <v>69</v>
      </c>
    </row>
    <row r="20" spans="1:5" ht="12" thickBot="1" x14ac:dyDescent="0.25">
      <c r="A20" s="47" t="s">
        <v>60</v>
      </c>
      <c r="B20" s="58">
        <v>307209935477</v>
      </c>
      <c r="C20" s="119">
        <v>126875285209</v>
      </c>
      <c r="D20" s="119"/>
    </row>
    <row r="21" spans="1:5" x14ac:dyDescent="0.2">
      <c r="A21" s="47"/>
      <c r="B21" s="49"/>
      <c r="C21" s="120"/>
      <c r="D21" s="120"/>
    </row>
    <row r="22" spans="1:5" x14ac:dyDescent="0.2">
      <c r="A22" s="47" t="s">
        <v>61</v>
      </c>
      <c r="B22" s="49"/>
      <c r="C22" s="121"/>
      <c r="D22" s="121"/>
    </row>
    <row r="23" spans="1:5" x14ac:dyDescent="0.2">
      <c r="A23" s="47" t="s">
        <v>62</v>
      </c>
      <c r="B23" s="49"/>
      <c r="C23" s="121"/>
      <c r="D23" s="121"/>
    </row>
    <row r="24" spans="1:5" ht="12" thickBot="1" x14ac:dyDescent="0.25">
      <c r="A24" s="53" t="s">
        <v>63</v>
      </c>
      <c r="B24" s="54">
        <v>145000000000</v>
      </c>
      <c r="C24" s="122">
        <v>120000000000</v>
      </c>
      <c r="D24" s="122"/>
    </row>
    <row r="25" spans="1:5" ht="12" thickBot="1" x14ac:dyDescent="0.25">
      <c r="A25" s="47" t="s">
        <v>64</v>
      </c>
      <c r="B25" s="48">
        <v>145000000000</v>
      </c>
      <c r="C25" s="117">
        <v>120000000000</v>
      </c>
      <c r="D25" s="117"/>
    </row>
    <row r="26" spans="1:5" ht="12" thickTop="1" x14ac:dyDescent="0.2"/>
    <row r="30" spans="1:5" x14ac:dyDescent="0.2">
      <c r="A30" s="59" t="s">
        <v>49</v>
      </c>
      <c r="B30" s="60" t="s">
        <v>71</v>
      </c>
      <c r="C30" s="60" t="s">
        <v>20</v>
      </c>
      <c r="D30" s="60" t="s">
        <v>72</v>
      </c>
      <c r="E30" s="60"/>
    </row>
    <row r="31" spans="1:5" x14ac:dyDescent="0.2">
      <c r="A31" s="60" t="s">
        <v>70</v>
      </c>
      <c r="B31" s="61">
        <v>3248003287</v>
      </c>
      <c r="C31" s="61">
        <v>1191120.73</v>
      </c>
      <c r="D31" s="61">
        <v>6585.55</v>
      </c>
      <c r="E31" s="61">
        <f t="shared" ref="E31:E37" si="0">+B31+C31*D31</f>
        <v>11092188410.4515</v>
      </c>
    </row>
    <row r="32" spans="1:5" x14ac:dyDescent="0.2">
      <c r="A32" s="60" t="s">
        <v>24</v>
      </c>
      <c r="B32" s="61">
        <v>44425754</v>
      </c>
      <c r="C32" s="61">
        <v>108838.03</v>
      </c>
      <c r="D32" s="61">
        <v>6585.55</v>
      </c>
      <c r="E32" s="61">
        <f t="shared" si="0"/>
        <v>761184042.46650004</v>
      </c>
    </row>
    <row r="33" spans="1:5" x14ac:dyDescent="0.2">
      <c r="A33" s="60" t="s">
        <v>68</v>
      </c>
      <c r="B33" s="61"/>
      <c r="C33" s="61">
        <v>11080.03</v>
      </c>
      <c r="D33" s="61">
        <v>6585.55</v>
      </c>
      <c r="E33" s="61">
        <f t="shared" si="0"/>
        <v>72968091.566500008</v>
      </c>
    </row>
    <row r="34" spans="1:5" x14ac:dyDescent="0.2">
      <c r="A34" s="60" t="s">
        <v>73</v>
      </c>
      <c r="B34" s="61"/>
      <c r="C34" s="61">
        <v>32794.519999999997</v>
      </c>
      <c r="D34" s="61">
        <v>6585.55</v>
      </c>
      <c r="E34" s="61">
        <f t="shared" si="0"/>
        <v>215969951.18599999</v>
      </c>
    </row>
    <row r="35" spans="1:5" x14ac:dyDescent="0.2">
      <c r="A35" s="60" t="s">
        <v>74</v>
      </c>
      <c r="B35" s="61"/>
      <c r="C35" s="61">
        <v>4183.99</v>
      </c>
      <c r="D35" s="61">
        <v>6585.55</v>
      </c>
      <c r="E35" s="61">
        <f t="shared" si="0"/>
        <v>27553875.344499998</v>
      </c>
    </row>
    <row r="36" spans="1:5" x14ac:dyDescent="0.2">
      <c r="A36" s="60" t="s">
        <v>66</v>
      </c>
      <c r="B36" s="61"/>
      <c r="C36" s="61">
        <v>12328.77</v>
      </c>
      <c r="D36" s="61">
        <v>6585.55</v>
      </c>
      <c r="E36" s="61">
        <f t="shared" si="0"/>
        <v>81191731.27350001</v>
      </c>
    </row>
    <row r="37" spans="1:5" x14ac:dyDescent="0.2">
      <c r="A37" s="60" t="s">
        <v>75</v>
      </c>
      <c r="B37" s="61">
        <v>3251212330</v>
      </c>
      <c r="C37" s="61"/>
      <c r="D37" s="61">
        <v>6585.55</v>
      </c>
      <c r="E37" s="61">
        <f t="shared" si="0"/>
        <v>3251212330</v>
      </c>
    </row>
    <row r="38" spans="1:5" x14ac:dyDescent="0.2">
      <c r="A38" s="60"/>
      <c r="B38" s="61"/>
      <c r="C38" s="61"/>
      <c r="D38" s="61"/>
      <c r="E38" s="62">
        <f>+SUM(E31:E37)</f>
        <v>15502268432.2885</v>
      </c>
    </row>
  </sheetData>
  <mergeCells count="24"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B2:C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DE892-432F-44B7-B1FE-8A76D7360997}">
  <sheetPr>
    <tabColor rgb="FFFFFF00"/>
  </sheetPr>
  <dimension ref="A1:E36"/>
  <sheetViews>
    <sheetView showGridLines="0" topLeftCell="A12" workbookViewId="0">
      <selection activeCell="A18" sqref="A18"/>
    </sheetView>
  </sheetViews>
  <sheetFormatPr baseColWidth="10" defaultColWidth="11.42578125" defaultRowHeight="15" x14ac:dyDescent="0.25"/>
  <cols>
    <col min="1" max="1" width="44.42578125" customWidth="1"/>
    <col min="2" max="3" width="22.28515625" customWidth="1"/>
  </cols>
  <sheetData>
    <row r="1" spans="1:5" ht="16.5" customHeight="1" x14ac:dyDescent="0.25">
      <c r="A1" s="64"/>
      <c r="C1" s="65" t="s">
        <v>76</v>
      </c>
    </row>
    <row r="2" spans="1:5" ht="16.5" customHeight="1" x14ac:dyDescent="0.25">
      <c r="A2" s="64"/>
      <c r="C2" s="65"/>
    </row>
    <row r="3" spans="1:5" ht="16.5" customHeight="1" x14ac:dyDescent="0.25">
      <c r="A3" s="64"/>
      <c r="C3" s="65"/>
    </row>
    <row r="4" spans="1:5" ht="16.5" customHeight="1" x14ac:dyDescent="0.25">
      <c r="A4" s="64"/>
      <c r="C4" s="65"/>
    </row>
    <row r="5" spans="1:5" ht="16.5" customHeight="1" x14ac:dyDescent="0.25"/>
    <row r="6" spans="1:5" x14ac:dyDescent="0.25">
      <c r="A6" s="66" t="s">
        <v>77</v>
      </c>
      <c r="B6" s="66"/>
      <c r="C6" s="66"/>
    </row>
    <row r="7" spans="1:5" x14ac:dyDescent="0.25">
      <c r="C7" s="67"/>
    </row>
    <row r="8" spans="1:5" x14ac:dyDescent="0.25">
      <c r="C8" s="67"/>
    </row>
    <row r="9" spans="1:5" x14ac:dyDescent="0.25">
      <c r="B9" s="68" t="s">
        <v>45</v>
      </c>
      <c r="C9" s="69" t="s">
        <v>45</v>
      </c>
    </row>
    <row r="10" spans="1:5" ht="15.75" x14ac:dyDescent="0.3">
      <c r="A10" s="63"/>
      <c r="B10" s="70">
        <v>2025</v>
      </c>
      <c r="C10" s="70">
        <v>2024</v>
      </c>
    </row>
    <row r="11" spans="1:5" x14ac:dyDescent="0.25">
      <c r="A11" s="63" t="s">
        <v>47</v>
      </c>
      <c r="B11" s="71" t="s">
        <v>46</v>
      </c>
      <c r="C11" s="71" t="s">
        <v>46</v>
      </c>
    </row>
    <row r="12" spans="1:5" x14ac:dyDescent="0.25">
      <c r="A12" s="72" t="s">
        <v>78</v>
      </c>
      <c r="B12" s="73">
        <f>+'[1]Nota 40'!B23</f>
        <v>68113408091</v>
      </c>
      <c r="C12" s="73">
        <f>+'[1]Nota 40'!C23</f>
        <v>116684721446</v>
      </c>
    </row>
    <row r="13" spans="1:5" x14ac:dyDescent="0.25">
      <c r="A13" s="74" t="s">
        <v>79</v>
      </c>
      <c r="B13" s="75">
        <v>28946489357</v>
      </c>
      <c r="C13" s="75">
        <v>14775588077</v>
      </c>
    </row>
    <row r="14" spans="1:5" x14ac:dyDescent="0.25">
      <c r="A14" s="72" t="s">
        <v>80</v>
      </c>
      <c r="B14" s="75">
        <f>+'[1]Nota 40'!B24</f>
        <v>29641560550</v>
      </c>
      <c r="C14" s="75">
        <f>+'[1]Nota 40'!C24</f>
        <v>51725158997</v>
      </c>
    </row>
    <row r="15" spans="1:5" x14ac:dyDescent="0.25">
      <c r="A15" s="74" t="s">
        <v>81</v>
      </c>
      <c r="B15" s="75">
        <v>26984897860</v>
      </c>
      <c r="C15" s="75">
        <f>16038780717+3075239949</f>
        <v>19114020666</v>
      </c>
    </row>
    <row r="16" spans="1:5" x14ac:dyDescent="0.25">
      <c r="A16" s="76" t="s">
        <v>82</v>
      </c>
      <c r="B16" s="77">
        <v>46314852</v>
      </c>
      <c r="C16" s="78">
        <v>0</v>
      </c>
      <c r="D16" s="79"/>
      <c r="E16" s="79"/>
    </row>
    <row r="17" spans="1:3" ht="15.75" thickBot="1" x14ac:dyDescent="0.3">
      <c r="A17" s="80" t="s">
        <v>64</v>
      </c>
      <c r="B17" s="81">
        <f>SUM(B12:B16)</f>
        <v>153732670710</v>
      </c>
      <c r="C17" s="81">
        <f>SUM(C12:C16)</f>
        <v>202299489186</v>
      </c>
    </row>
    <row r="18" spans="1:3" ht="15.75" thickTop="1" x14ac:dyDescent="0.25">
      <c r="A18" s="82"/>
      <c r="B18" s="83"/>
      <c r="C18" s="83"/>
    </row>
    <row r="19" spans="1:3" x14ac:dyDescent="0.25">
      <c r="A19" s="82"/>
      <c r="B19" s="83"/>
      <c r="C19" s="83"/>
    </row>
    <row r="20" spans="1:3" x14ac:dyDescent="0.25">
      <c r="A20" s="82"/>
      <c r="B20" s="83"/>
      <c r="C20" s="83"/>
    </row>
    <row r="21" spans="1:3" x14ac:dyDescent="0.25">
      <c r="B21" s="68" t="s">
        <v>45</v>
      </c>
      <c r="C21" s="69" t="s">
        <v>45</v>
      </c>
    </row>
    <row r="22" spans="1:3" ht="15.75" x14ac:dyDescent="0.3">
      <c r="A22" s="63"/>
      <c r="B22" s="70">
        <v>2025</v>
      </c>
      <c r="C22" s="70">
        <v>2024</v>
      </c>
    </row>
    <row r="23" spans="1:3" x14ac:dyDescent="0.25">
      <c r="A23" s="63" t="s">
        <v>56</v>
      </c>
      <c r="B23" s="71" t="s">
        <v>46</v>
      </c>
      <c r="C23" s="71" t="s">
        <v>46</v>
      </c>
    </row>
    <row r="24" spans="1:3" x14ac:dyDescent="0.25">
      <c r="A24" s="74" t="s">
        <v>81</v>
      </c>
      <c r="B24" s="75">
        <v>2417029470</v>
      </c>
      <c r="C24" s="75">
        <v>0</v>
      </c>
    </row>
    <row r="25" spans="1:3" x14ac:dyDescent="0.25">
      <c r="A25" s="72" t="s">
        <v>78</v>
      </c>
      <c r="B25" s="73">
        <f>+'[1]Nota 40'!B29</f>
        <v>5000000000</v>
      </c>
      <c r="C25" s="73">
        <v>0</v>
      </c>
    </row>
    <row r="26" spans="1:3" x14ac:dyDescent="0.25">
      <c r="A26" s="74" t="s">
        <v>83</v>
      </c>
      <c r="B26" s="75">
        <v>0</v>
      </c>
      <c r="C26" s="75">
        <v>0</v>
      </c>
    </row>
    <row r="27" spans="1:3" ht="15.75" thickBot="1" x14ac:dyDescent="0.3">
      <c r="A27" s="80" t="s">
        <v>64</v>
      </c>
      <c r="B27" s="81">
        <f>SUM(B24:B26)</f>
        <v>7417029470</v>
      </c>
      <c r="C27" s="81">
        <f>SUM(C24:C26)</f>
        <v>0</v>
      </c>
    </row>
    <row r="28" spans="1:3" ht="15.75" thickTop="1" x14ac:dyDescent="0.25">
      <c r="A28" s="82"/>
      <c r="B28" s="83"/>
      <c r="C28" s="83"/>
    </row>
    <row r="29" spans="1:3" x14ac:dyDescent="0.25">
      <c r="A29" s="82"/>
      <c r="B29" s="83"/>
      <c r="C29" s="83"/>
    </row>
    <row r="30" spans="1:3" x14ac:dyDescent="0.25">
      <c r="A30" s="82"/>
      <c r="B30" s="83"/>
      <c r="C30" s="83"/>
    </row>
    <row r="31" spans="1:3" ht="34.5" customHeight="1" x14ac:dyDescent="0.25">
      <c r="A31" s="123"/>
      <c r="B31" s="123"/>
      <c r="C31" s="123"/>
    </row>
    <row r="32" spans="1:3" x14ac:dyDescent="0.25">
      <c r="A32" s="82"/>
      <c r="B32" s="83"/>
      <c r="C32" s="83"/>
    </row>
    <row r="33" spans="1:3" x14ac:dyDescent="0.25">
      <c r="A33" s="82"/>
      <c r="B33" s="83"/>
      <c r="C33" s="83"/>
    </row>
    <row r="34" spans="1:3" x14ac:dyDescent="0.25">
      <c r="A34" s="124"/>
      <c r="B34" s="124"/>
      <c r="C34" s="124"/>
    </row>
    <row r="35" spans="1:3" x14ac:dyDescent="0.25">
      <c r="A35" s="125"/>
      <c r="B35" s="125"/>
      <c r="C35" s="125"/>
    </row>
    <row r="36" spans="1:3" x14ac:dyDescent="0.25">
      <c r="A36" s="126"/>
      <c r="B36" s="126"/>
      <c r="C36" s="126"/>
    </row>
  </sheetData>
  <mergeCells count="4">
    <mergeCell ref="A31:C31"/>
    <mergeCell ref="A34:C34"/>
    <mergeCell ref="A35:C35"/>
    <mergeCell ref="A36:C36"/>
  </mergeCells>
  <hyperlinks>
    <hyperlink ref="C1" location="BG!A1" display="BG" xr:uid="{A51CFC5B-C289-403C-8C5A-4B631AFB30E8}"/>
    <hyperlink ref="A12" location="'Nota 40'!A1" display="Relacionadas (Ver nota 40)" xr:uid="{46CD3510-187F-488D-B31D-A1696164E902}"/>
    <hyperlink ref="A14" location="'Nota 40'!A1" display="Cheques diferidos a relacionadas" xr:uid="{AE9B6BE8-FF37-4AC8-A6FC-F43E57A964B0}"/>
    <hyperlink ref="A25" location="'Nota 40'!A1" display="Relacionadas (Ver nota 40)" xr:uid="{F6971BE3-8407-42AF-A764-1AC49DF94970}"/>
  </hyperlinks>
  <printOptions horizontalCentered="1"/>
  <pageMargins left="0.23" right="0" top="0.74803149606299213" bottom="0.74803149606299213" header="0.33" footer="0.31496062992125984"/>
  <pageSetup paperSize="5" scale="90" fitToWidth="2" fitToHeight="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DpjrfASgtBuFqIOueaFigLTUZUygOGXFDp31BHMghTU=</DigestValue>
    </Reference>
    <Reference Type="http://www.w3.org/2000/09/xmldsig#Object" URI="#idOfficeObject">
      <DigestMethod Algorithm="http://www.w3.org/2001/04/xmlenc#sha256"/>
      <DigestValue>wgSIV7GzC6DbD+yXe88ajngLFZ8fsknwC9k6k5vooTQ=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TFKMUSR/9FgvTV4z7JJCvjEgN+C5pat77FSN65wI5Tg=</DigestValue>
    </Reference>
    <Reference Type="http://www.w3.org/2000/09/xmldsig#Object" URI="#idValidSigLnImg">
      <DigestMethod Algorithm="http://www.w3.org/2001/04/xmlenc#sha256"/>
      <DigestValue>BbunFqcsq7xNLddTXc3udgNfeFTO2x9URUtujHHV+4c=</DigestValue>
    </Reference>
    <Reference Type="http://www.w3.org/2000/09/xmldsig#Object" URI="#idInvalidSigLnImg">
      <DigestMethod Algorithm="http://www.w3.org/2001/04/xmlenc#sha256"/>
      <DigestValue>h/j/pxs2Q+43JE9CB64yStphwEWJD+BEghzmO/5rcMg=</DigestValue>
    </Reference>
  </SignedInfo>
  <SignatureValue>dEC1koU1BgLoIlq6zj+xQIEsIy6lo2aI0dd/YSOkTM0H+9V5pRzR2IUcgK/EPqH0VnDwfLlgQE5J
0Ts8dvF0E1SzO08853She5EH21Q96eCRpMWkUZ9zgwv6uKJsICkb54th9FtEQP4D3Tjjq/rJ0rty
Q9QNhRBnrVTznmbbY5yVJF3TJRSesZa4XWVN/wpJ77hZ4MCL+jG1N0VdsaKl3qN1JoRfsOv7DGc8
EpewuJMmhsxEHdGgXmxI4QOoWvrHRQUJe5/XbwvvPdU9w4rzvpxTqGx4eYd290WRW6rrR9sqHXcH
Fft6jCCpNt1PAv7xpoOmIQLJA+tZaATqLtcoLQ==</SignatureValue>
  <KeyInfo>
    <X509Data>
      <X509Certificate>MIIIjTCCBnWgAwIBAgIQVMkORMcSjlZpAigLdmUugTANBgkqhkiG9w0BAQsFADCBgTEWMBQGA1UEBRMNUlVDODAwODAwOTktMDERMA8GA1UEAxMIVklUIFMuQS4xODA2BgNVBAsML1ByZXN0YWRvciBDdWFsaWZpY2FkbyBkZSBTZXJ2aWNpb3MgZGUgQ29uZmlhbnphMQ0wCwYDVQQKDARJQ1BQMQswCQYDVQQGEwJQWTAeFw0yNTEwMjkxNDQzMjNaFw0yNzEwMjkxNDQzMjN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A0R/RnS9QqH+7h9VvLXoK9iHXH4RYjMo3WRFeel1RYzKYESenHGYokICaVm4/sm38IR+r9+22Kop67rCFhzVgKgTwY6JK4RuI+W2WUEl+ZG3PqfkEve7APNGbB44G0sLmxSeVBfkP7s6EB20MARyj+QhrZuiUNsvTkBW0/ybSk3UNf/NMKkLQ9XF35CZDV6epZnAf1GI+YPd0ngr0jaFeLmw21FcGmolKp1hNkzFTwf96148gcS2iN1q4O5abN2icCEFhqIlnjEU0mPYWptbDTjRvunTaVdnsQ6Pt6XeQAUKK3gNXCEB9ZppC/F1IVqT+uaB1BAZhNjUj6j9E3FLtAgMBAAGjggPLMIIDxzAMBgNVHRMBAf8EAjAAMA4GA1UdDwEB/wQEAwIF4DAsBgNVHSUBAf8EIjAgBggrBgEFBQcDBAYIKwYBBQUHAwIGCisGAQQBgjcUAgIwHQYDVR0OBBYEFDfpwADdgtZXux2ZFB7MCk1sjTbw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EmCOmPDA68bloKy4En8kNLlgM6qc0JQk3hVYz8hjCR7Tq1a1XxcRFAweHdLzY9wUo871xcGwt3Jkqhtpwygq4HaAYaaBr2DCnJ6C1N2NDoTZzxybf5iSIG7ztk6LuZW45ncHQmeZh7yMvQ6EVDnXq0UIU1UZGx7rOJm8/vAu2JH5+JJLg/ggxyoR1SeBB6sWVYbwgLyG7YkMGv4wQiGoDmKmwSQXCZ6fJQ+9yCo2YkCgYZVnUwe2EDaAzHtkylS3HljAFlSyvy2pJJ/bs9TCGHukJTMj3Yt4Ndu5RC44SqOUtPOBbMxiSzc/qU8ICfskUVQZy5VDVsIECe6D3/sWgTo+jv+CTMz8ULIrpzbDPrDeTUhtQT9L+jtE2DAMvIR/h6wlt87sAPKlrNWZPRtzdGZgZ9s9wajfcXCjWYwVkKMY3mgNsozNpvudE9gHPLLW1E+/BZLkolrYRGUJcVdcQCArjCrcMzqvPYRUzayBzh64vqenbaY5kz6fe9xYAXr58/8+YT+jHMdl8oFQjoU5l+FugWVcImbbM+QtzIo0SpkMcbia6IONLuMoDrNfLUzknMLgrckqP1cSnysC4Y6Hr/f28o0Djs3YrgHMB6almpjk+04j8BIMdOjZN1+ynhVXT0rjZH5yOHlweDgYhoPEDm6gW1D8Tj478JYEePVZh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/l43PGq8+x7oWQo21xORCJs5h3+DlP4kHrxoM7j25t8=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9vquEG9MxXYyQ+wjW9DWeecVOlEMDdbuv96Xr1ZnXt8=</DigestValue>
      </Reference>
      <Reference URI="/xl/drawings/drawing2.xml?ContentType=application/vnd.openxmlformats-officedocument.drawing+xml">
        <DigestMethod Algorithm="http://www.w3.org/2001/04/xmlenc#sha256"/>
        <DigestValue>R/51rUPqe3/6sz9c6lKlqCuuRwrWm3w/K82fSgKKVAk=</DigestValue>
      </Reference>
      <Reference URI="/xl/drawings/vmlDrawing1.vml?ContentType=application/vnd.openxmlformats-officedocument.vmlDrawing">
        <DigestMethod Algorithm="http://www.w3.org/2001/04/xmlenc#sha256"/>
        <DigestValue>MumNPKhyN5V3pJgZTRNZRMBMV46Xmec8tRMjXMrk5hg=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U7SqTJ6d1K5SzHGc8xOxrwfCaavNO9yphXZir/glsNk=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7vQMc+S+qvRaulYDUQervgozyIhsPI1NkXeBsDKtR7w=</DigestValue>
      </Reference>
      <Reference URI="/xl/media/image1.jpeg?ContentType=image/jpeg">
        <DigestMethod Algorithm="http://www.w3.org/2001/04/xmlenc#sha256"/>
        <DigestValue>0lOM9Np33xpfaRPIPOzrD6I3BnFCyXPSWP/IQLatidY=</DigestValue>
      </Reference>
      <Reference URI="/xl/media/image2.emf?ContentType=image/x-emf">
        <DigestMethod Algorithm="http://www.w3.org/2001/04/xmlenc#sha256"/>
        <DigestValue>ALfBrNe6Lib3cLQSvxSyFCEWhgaQ4KTYoeutk30E+I8=</DigestValue>
      </Reference>
      <Reference URI="/xl/media/image3.png?ContentType=image/png">
        <DigestMethod Algorithm="http://www.w3.org/2001/04/xmlenc#sha256"/>
        <DigestValue>JzON6w1A9i2HL2X1Mr8a1MW/DOkk6Vbu8LSuY+YBIXM=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mBBe9EEHY4BgeHQRp25n1X9qHExzs+wyMXv9pie3EN4=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HtLQSK4spuZ2HGorBup636eZbotazjrRZy+KTbzfMx0=</DigestValue>
      </Reference>
      <Reference URI="/xl/sharedStrings.xml?ContentType=application/vnd.openxmlformats-officedocument.spreadsheetml.sharedStrings+xml">
        <DigestMethod Algorithm="http://www.w3.org/2001/04/xmlenc#sha256"/>
        <DigestValue>2x/A8yY08qSei7QpXM2GmW4PmO2X7KSojk53Tw4lsC4=</DigestValue>
      </Reference>
      <Reference URI="/xl/styles.xml?ContentType=application/vnd.openxmlformats-officedocument.spreadsheetml.styles+xml">
        <DigestMethod Algorithm="http://www.w3.org/2001/04/xmlenc#sha256"/>
        <DigestValue>zdFQcS2wvquqJdV8ErKBc/BcsMhWKXSRGWeRKymICtA=</DigestValue>
      </Reference>
      <Reference URI="/xl/theme/theme1.xml?ContentType=application/vnd.openxmlformats-officedocument.theme+xml">
        <DigestMethod Algorithm="http://www.w3.org/2001/04/xmlenc#sha256"/>
        <DigestValue>MHrv9HsOJ3JcCXds3fU+Vug10tXYDIwca2sdu9oYvsI=</DigestValue>
      </Reference>
      <Reference URI="/xl/workbook.xml?ContentType=application/vnd.openxmlformats-officedocument.spreadsheetml.sheet.main+xml">
        <DigestMethod Algorithm="http://www.w3.org/2001/04/xmlenc#sha256"/>
        <DigestValue>iz04LWCsEowholJjqH63y4B9evUE9v4+4o0VvoWNNCg=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KeItjay6c1X3vJmCgsIpwFaGm9+xyTnu1OgwNKyIMqw=</DigestValue>
      </Reference>
      <Reference URI="/xl/worksheets/sheet2.xml?ContentType=application/vnd.openxmlformats-officedocument.spreadsheetml.worksheet+xml">
        <DigestMethod Algorithm="http://www.w3.org/2001/04/xmlenc#sha256"/>
        <DigestValue>YHfLV6V+JM00vqjwczZhkI99fWzYkfHoXvcgY/sGEew=</DigestValue>
      </Reference>
      <Reference URI="/xl/worksheets/sheet3.xml?ContentType=application/vnd.openxmlformats-officedocument.spreadsheetml.worksheet+xml">
        <DigestMethod Algorithm="http://www.w3.org/2001/04/xmlenc#sha256"/>
        <DigestValue>OQGnH8sZtUbvCmUXjeMm7EpvQhj30tnNDxU3CRdbFuA=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2026-03-31T23:53:02Z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OBA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2026-03-31T23:53:02Z</xd:SigningTime>
          <xd:SigningCertificate>
            <xd:Cert>
              <xd:CertDigest>
                <DigestMethod Algorithm="http://www.w3.org/2001/04/xmlenc#sha256"/>
                <DigestValue>9H1y1FZhwgOfZ5DITpO1zjpwloCHOpGfp4kVE1lUwVk=</DigestValue>
              </xd:CertDigest>
              <xd:IssuerSerial>
                <X509IssuerName>C=PY, O=ICPP, OU=Prestador Cualificado de Servicios de Confianza, CN=VIT S.A., SERIALNUMBER=RUC80080099-0</X509IssuerName>
                <X509SerialNumber>112699092717357885559843258631878684289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f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wAx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kAAABHAAAAKQAAADMAAAA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//////////VAAAAE8AQgBBAAAADAAAAAk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  <Object Id="idInvalidSigLnImg">AQAAAGwAAAAAAAAAAAAAAP8AAAB/AAAAAAAAAAAAAAAEHgAA+g4AACBFTUYAAAEA7CA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EkAAABHAAAAKQAAADMAAAA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oAAABIAAAAJQAAAAwAAAAEAAAAVAAAAGAAAAAqAAAAMwAAAEgAAABHAAAAAQAAAPwd8EFVle9BKgAAADMAAAADAAAATAAAAAAAAAAAAAAAAAAAAP//////////VAAAAE8AQgBBAAAADAAAAAkAAAAK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E6331CC9032248B3008AEBB209888E" ma:contentTypeVersion="3" ma:contentTypeDescription="Create a new document." ma:contentTypeScope="" ma:versionID="7883d22acc3cf400e68756a8f04b0e77">
  <xsd:schema xmlns:xsd="http://www.w3.org/2001/XMLSchema" xmlns:xs="http://www.w3.org/2001/XMLSchema" xmlns:p="http://schemas.microsoft.com/office/2006/metadata/properties" xmlns:ns2="18d43287-90b1-4255-9336-9c750066d59e" targetNamespace="http://schemas.microsoft.com/office/2006/metadata/properties" ma:root="true" ma:fieldsID="90f3f467a51d0f57f578a4a62a87a419" ns2:_="">
    <xsd:import namespace="18d43287-90b1-4255-9336-9c750066d5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43287-90b1-4255-9336-9c750066d5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81DC22-2DD1-49C2-B533-5506C2711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d43287-90b1-4255-9336-9c750066d5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40D5B-9879-4E39-BBFE-40B11864EFF5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18d43287-90b1-4255-9336-9c750066d59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3718710-3FE2-468D-A3AD-F85433EC5E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EEFF</vt:lpstr>
      <vt:lpstr>Nota 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atorres</dc:creator>
  <cp:lastModifiedBy>Francisco Ramirez</cp:lastModifiedBy>
  <cp:lastPrinted>2026-02-25T14:07:55Z</cp:lastPrinted>
  <dcterms:created xsi:type="dcterms:W3CDTF">2024-11-14T22:09:55Z</dcterms:created>
  <dcterms:modified xsi:type="dcterms:W3CDTF">2026-03-31T23:34:57Z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0x01010051E6331CC9032248B3008AEBB209888E</vt:lpwstr>
  </property>
</Properties>
</file>