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OneDrive\Desktop\PTP Py\CNV\2024\4to TRIMESTRE 2024_CIERRE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5" i="1"/>
  <c r="I18" i="1"/>
  <c r="J13" i="1"/>
  <c r="H19" i="1" l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7" i="1" l="1"/>
  <c r="I8" i="1"/>
  <c r="I6" i="1"/>
</calcChain>
</file>

<file path=xl/sharedStrings.xml><?xml version="1.0" encoding="utf-8"?>
<sst xmlns="http://schemas.openxmlformats.org/spreadsheetml/2006/main" count="193" uniqueCount="58">
  <si>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</si>
  <si>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</si>
  <si>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</si>
  <si>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</si>
  <si>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</si>
  <si>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</si>
  <si>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</si>
  <si>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</si>
  <si>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</si>
  <si>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</si>
  <si>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</si>
  <si>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</si>
  <si>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</si>
  <si>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</si>
  <si>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</si>
  <si>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</si>
  <si>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</si>
  <si>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Banco Continental SAECA</t>
  </si>
  <si>
    <t>A sola Firma</t>
  </si>
  <si>
    <t>Al dia sin atrasos</t>
  </si>
  <si>
    <t>Bancop</t>
  </si>
  <si>
    <t>Dólar estadounidense</t>
  </si>
  <si>
    <t>Banco GNB Paraguay SA</t>
  </si>
  <si>
    <t>Guaranies</t>
  </si>
  <si>
    <t>BONOS EMITIDOS Programa Emision USD1 - Serie 1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</si>
  <si>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</si>
  <si>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</si>
  <si>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</si>
  <si>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</si>
  <si>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</si>
  <si>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</si>
  <si>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</si>
  <si>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</si>
  <si>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</si>
  <si>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</si>
  <si>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</si>
  <si>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</si>
  <si>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</si>
  <si>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</si>
  <si>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</si>
  <si>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GNB Banco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</si>
  <si>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</si>
  <si>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</si>
  <si>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</si>
  <si>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</si>
  <si>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</si>
  <si>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</si>
  <si>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Banco Sudameris SAECA</t>
  </si>
  <si>
    <t>Banco Rio SAECA</t>
  </si>
  <si>
    <t>90 días</t>
  </si>
  <si>
    <t>Solar Banco</t>
  </si>
  <si>
    <t>731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</si>
  <si>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</si>
  <si>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</si>
  <si>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</si>
  <si>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</si>
  <si>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Al 31122024</t>
  </si>
  <si>
    <t>1800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</si>
</sst>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3" fillId="0" borderId="3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showGridLines="0" tabSelected="1" workbookViewId="0">
      <selection activeCell="D19" sqref="D19"/>
    </sheetView>
  </sheetViews>
  <sheetFormatPr baseColWidth="10" defaultRowHeight="12.75" x14ac:dyDescent="0.2"/>
  <cols>
    <col min="1" max="1" width="38.140625" style="2" customWidth="1"/>
    <col min="2" max="2" width="46.140625" style="2" customWidth="1"/>
    <col min="3" max="3" width="12.140625" style="2" customWidth="1"/>
    <col min="4" max="4" width="20.7109375" style="2" customWidth="1"/>
    <col min="5" max="5" width="26.85546875" style="2" bestFit="1" customWidth="1"/>
    <col min="6" max="6" width="27.28515625" style="2" customWidth="1"/>
    <col min="7" max="7" width="20.5703125" style="2" customWidth="1"/>
    <col min="8" max="8" width="25.85546875" style="2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56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39</v>
      </c>
      <c r="F5" s="4" t="s">
        <v>6</v>
      </c>
      <c r="G5" s="4" t="s">
        <v>7</v>
      </c>
      <c r="H5" s="4" t="s">
        <v>34</v>
      </c>
      <c r="I5" s="4" t="s">
        <v>35</v>
      </c>
      <c r="J5" s="4" t="s">
        <v>38</v>
      </c>
      <c r="K5" s="4" t="s">
        <v>8</v>
      </c>
    </row>
    <row r="6" spans="1:12" x14ac:dyDescent="0.2">
      <c r="A6" s="5" t="s">
        <v>17</v>
      </c>
      <c r="B6" s="6">
        <v>45716</v>
      </c>
      <c r="C6" s="10" t="s">
        <v>49</v>
      </c>
      <c r="D6" s="5" t="s">
        <v>23</v>
      </c>
      <c r="E6" s="7">
        <v>114979.799</v>
      </c>
      <c r="F6" s="5" t="s">
        <v>18</v>
      </c>
      <c r="G6" s="5" t="s">
        <v>19</v>
      </c>
      <c r="H6" s="8">
        <f t="shared" ref="H6:H19" si="0">(E6/7844.41)/1000</f>
        <v>1.4657545819252181E-2</v>
      </c>
      <c r="I6" s="7">
        <f>+E6</f>
        <v>114979.799</v>
      </c>
      <c r="J6" s="7">
        <v>0</v>
      </c>
      <c r="K6" s="9" t="s">
        <v>28</v>
      </c>
      <c r="L6" s="19"/>
    </row>
    <row r="7" spans="1:12" x14ac:dyDescent="0.2">
      <c r="A7" s="5" t="s">
        <v>20</v>
      </c>
      <c r="B7" s="6">
        <v>45716</v>
      </c>
      <c r="C7" s="10" t="s">
        <v>31</v>
      </c>
      <c r="D7" s="5" t="s">
        <v>23</v>
      </c>
      <c r="E7" s="7">
        <v>14867.034</v>
      </c>
      <c r="F7" s="5" t="s">
        <v>18</v>
      </c>
      <c r="G7" s="5" t="s">
        <v>19</v>
      </c>
      <c r="H7" s="8">
        <f t="shared" si="0"/>
        <v>1.8952392850450192E-3</v>
      </c>
      <c r="I7" s="7">
        <f t="shared" ref="I7:I8" si="1">+E7</f>
        <v>14867.034</v>
      </c>
      <c r="J7" s="7">
        <v>0</v>
      </c>
      <c r="K7" s="9" t="s">
        <v>28</v>
      </c>
      <c r="L7" s="19"/>
    </row>
    <row r="8" spans="1:12" x14ac:dyDescent="0.2">
      <c r="A8" s="5" t="s">
        <v>40</v>
      </c>
      <c r="B8" s="6">
        <v>45716</v>
      </c>
      <c r="C8" s="10" t="s">
        <v>31</v>
      </c>
      <c r="D8" s="5" t="s">
        <v>23</v>
      </c>
      <c r="E8" s="7">
        <v>5115.3100000000004</v>
      </c>
      <c r="F8" s="5" t="s">
        <v>18</v>
      </c>
      <c r="G8" s="5" t="s">
        <v>19</v>
      </c>
      <c r="H8" s="8">
        <f t="shared" si="0"/>
        <v>6.5209620608815708E-4</v>
      </c>
      <c r="I8" s="7">
        <f t="shared" si="1"/>
        <v>5115.3100000000004</v>
      </c>
      <c r="J8" s="7">
        <v>0</v>
      </c>
      <c r="K8" s="9" t="s">
        <v>28</v>
      </c>
      <c r="L8" s="19"/>
    </row>
    <row r="9" spans="1:12" x14ac:dyDescent="0.2">
      <c r="A9" s="5" t="s">
        <v>47</v>
      </c>
      <c r="B9" s="6">
        <v>47284</v>
      </c>
      <c r="C9" s="10" t="s">
        <v>57</v>
      </c>
      <c r="D9" s="5" t="s">
        <v>21</v>
      </c>
      <c r="E9" s="7">
        <v>15882463.352</v>
      </c>
      <c r="F9" s="5" t="s">
        <v>27</v>
      </c>
      <c r="G9" s="5" t="s">
        <v>19</v>
      </c>
      <c r="H9" s="8">
        <f t="shared" si="0"/>
        <v>2.0246855215369925</v>
      </c>
      <c r="I9" s="7">
        <v>11682963.358999999</v>
      </c>
      <c r="J9" s="7">
        <v>4199499.9929999998</v>
      </c>
      <c r="K9" s="9" t="s">
        <v>28</v>
      </c>
      <c r="L9" s="19"/>
    </row>
    <row r="10" spans="1:12" x14ac:dyDescent="0.2">
      <c r="A10" s="5" t="s">
        <v>22</v>
      </c>
      <c r="B10" s="6">
        <v>46061</v>
      </c>
      <c r="C10" s="10" t="s">
        <v>32</v>
      </c>
      <c r="D10" s="5" t="s">
        <v>21</v>
      </c>
      <c r="E10" s="7">
        <v>1925671.433</v>
      </c>
      <c r="F10" s="5" t="s">
        <v>18</v>
      </c>
      <c r="G10" s="5" t="s">
        <v>19</v>
      </c>
      <c r="H10" s="8">
        <f t="shared" si="0"/>
        <v>0.24548327190955085</v>
      </c>
      <c r="I10" s="7">
        <v>1836627.004</v>
      </c>
      <c r="J10" s="7">
        <v>89044.43</v>
      </c>
      <c r="K10" s="9" t="s">
        <v>28</v>
      </c>
      <c r="L10" s="19"/>
    </row>
    <row r="11" spans="1:12" x14ac:dyDescent="0.2">
      <c r="A11" s="5" t="s">
        <v>20</v>
      </c>
      <c r="B11" s="6">
        <v>46017</v>
      </c>
      <c r="C11" s="10" t="s">
        <v>32</v>
      </c>
      <c r="D11" s="5" t="s">
        <v>21</v>
      </c>
      <c r="E11" s="7">
        <v>388037.49400000001</v>
      </c>
      <c r="F11" s="5" t="s">
        <v>18</v>
      </c>
      <c r="G11" s="5" t="s">
        <v>19</v>
      </c>
      <c r="H11" s="8">
        <f t="shared" si="0"/>
        <v>4.9466753267613496E-2</v>
      </c>
      <c r="I11" s="7">
        <v>372561.97499999998</v>
      </c>
      <c r="J11" s="7">
        <v>15475.519</v>
      </c>
      <c r="K11" s="9" t="s">
        <v>28</v>
      </c>
      <c r="L11" s="19"/>
    </row>
    <row r="12" spans="1:12" x14ac:dyDescent="0.2">
      <c r="A12" s="5" t="s">
        <v>17</v>
      </c>
      <c r="B12" s="6">
        <v>46178</v>
      </c>
      <c r="C12" s="10" t="s">
        <v>30</v>
      </c>
      <c r="D12" s="5" t="s">
        <v>21</v>
      </c>
      <c r="E12" s="7">
        <v>453045.40100000001</v>
      </c>
      <c r="F12" s="5" t="s">
        <v>18</v>
      </c>
      <c r="G12" s="5" t="s">
        <v>19</v>
      </c>
      <c r="H12" s="8">
        <f t="shared" si="0"/>
        <v>5.7753916610682007E-2</v>
      </c>
      <c r="I12" s="7">
        <v>412804.315</v>
      </c>
      <c r="J12" s="7">
        <v>40241.446000000004</v>
      </c>
      <c r="K12" s="9" t="s">
        <v>28</v>
      </c>
      <c r="L12" s="19"/>
    </row>
    <row r="13" spans="1:12" x14ac:dyDescent="0.2">
      <c r="A13" s="5" t="s">
        <v>50</v>
      </c>
      <c r="B13" s="6">
        <v>46119</v>
      </c>
      <c r="C13" s="10" t="s">
        <v>32</v>
      </c>
      <c r="D13" s="5" t="s">
        <v>21</v>
      </c>
      <c r="E13" s="7">
        <v>1305055.048</v>
      </c>
      <c r="F13" s="5" t="s">
        <v>18</v>
      </c>
      <c r="G13" s="5" t="s">
        <v>19</v>
      </c>
      <c r="H13" s="8">
        <f t="shared" si="0"/>
        <v>0.16636752133047608</v>
      </c>
      <c r="I13" s="7">
        <v>1198844.355</v>
      </c>
      <c r="J13" s="7">
        <f>84210.693+22000</f>
        <v>106210.693</v>
      </c>
      <c r="K13" s="9" t="s">
        <v>28</v>
      </c>
      <c r="L13" s="19"/>
    </row>
    <row r="14" spans="1:12" x14ac:dyDescent="0.2">
      <c r="A14" s="5" t="s">
        <v>48</v>
      </c>
      <c r="B14" s="6">
        <v>46035</v>
      </c>
      <c r="C14" s="10" t="s">
        <v>30</v>
      </c>
      <c r="D14" s="5" t="s">
        <v>21</v>
      </c>
      <c r="E14" s="7">
        <v>926742.26599999995</v>
      </c>
      <c r="F14" s="5" t="s">
        <v>18</v>
      </c>
      <c r="G14" s="5" t="s">
        <v>19</v>
      </c>
      <c r="H14" s="8">
        <f t="shared" si="0"/>
        <v>0.11814046767060875</v>
      </c>
      <c r="I14" s="7">
        <v>888846.59499999997</v>
      </c>
      <c r="J14" s="7">
        <v>37895.671000000002</v>
      </c>
      <c r="K14" s="9" t="s">
        <v>28</v>
      </c>
      <c r="L14" s="19"/>
    </row>
    <row r="15" spans="1:12" x14ac:dyDescent="0.2">
      <c r="A15" s="5" t="s">
        <v>47</v>
      </c>
      <c r="B15" s="6">
        <v>47284</v>
      </c>
      <c r="C15" s="10" t="s">
        <v>57</v>
      </c>
      <c r="D15" s="5" t="s">
        <v>21</v>
      </c>
      <c r="E15" s="7">
        <v>45340601.131999999</v>
      </c>
      <c r="F15" s="5" t="s">
        <v>27</v>
      </c>
      <c r="G15" s="5" t="s">
        <v>19</v>
      </c>
      <c r="H15" s="8">
        <f t="shared" si="0"/>
        <v>5.7799886966642493</v>
      </c>
      <c r="I15" s="7">
        <f>38466044.277+116266</f>
        <v>38582310.277000003</v>
      </c>
      <c r="J15" s="7">
        <v>6758290.4620000003</v>
      </c>
      <c r="K15" s="10" t="s">
        <v>29</v>
      </c>
      <c r="L15" s="19"/>
    </row>
    <row r="16" spans="1:12" x14ac:dyDescent="0.2">
      <c r="A16" s="5" t="s">
        <v>22</v>
      </c>
      <c r="B16" s="6">
        <v>46061</v>
      </c>
      <c r="C16" s="10" t="s">
        <v>30</v>
      </c>
      <c r="D16" s="5" t="s">
        <v>21</v>
      </c>
      <c r="E16" s="7">
        <v>64389.298000000003</v>
      </c>
      <c r="F16" s="5" t="s">
        <v>18</v>
      </c>
      <c r="G16" s="5" t="s">
        <v>19</v>
      </c>
      <c r="H16" s="8">
        <f t="shared" si="0"/>
        <v>8.2083034925507468E-3</v>
      </c>
      <c r="I16" s="7">
        <v>63678.607000000004</v>
      </c>
      <c r="J16" s="7">
        <v>710.69100000000003</v>
      </c>
      <c r="K16" s="10" t="s">
        <v>29</v>
      </c>
      <c r="L16" s="19"/>
    </row>
    <row r="17" spans="1:12" x14ac:dyDescent="0.2">
      <c r="A17" s="5" t="s">
        <v>17</v>
      </c>
      <c r="B17" s="6">
        <v>46178</v>
      </c>
      <c r="C17" s="10" t="s">
        <v>51</v>
      </c>
      <c r="D17" s="5" t="s">
        <v>21</v>
      </c>
      <c r="E17" s="7">
        <v>153613.522</v>
      </c>
      <c r="F17" s="5" t="s">
        <v>18</v>
      </c>
      <c r="G17" s="5" t="s">
        <v>19</v>
      </c>
      <c r="H17" s="8">
        <f t="shared" si="0"/>
        <v>1.9582546297299604E-2</v>
      </c>
      <c r="I17" s="7">
        <f>220718.107-72919</f>
        <v>147799.10699999999</v>
      </c>
      <c r="J17" s="7">
        <v>5814.241</v>
      </c>
      <c r="K17" s="10" t="s">
        <v>29</v>
      </c>
      <c r="L17" s="19"/>
    </row>
    <row r="18" spans="1:12" x14ac:dyDescent="0.2">
      <c r="A18" s="5" t="s">
        <v>50</v>
      </c>
      <c r="B18" s="6">
        <v>46119</v>
      </c>
      <c r="C18" s="10" t="s">
        <v>32</v>
      </c>
      <c r="D18" s="5" t="s">
        <v>21</v>
      </c>
      <c r="E18" s="7">
        <v>305676.63</v>
      </c>
      <c r="F18" s="5" t="s">
        <v>18</v>
      </c>
      <c r="G18" s="5" t="s">
        <v>19</v>
      </c>
      <c r="H18" s="8">
        <f t="shared" si="0"/>
        <v>3.8967446882557134E-2</v>
      </c>
      <c r="I18" s="7">
        <f>364000.344-65348</f>
        <v>298652.34399999998</v>
      </c>
      <c r="J18" s="7">
        <v>7023.8519999999999</v>
      </c>
      <c r="K18" s="9" t="s">
        <v>28</v>
      </c>
      <c r="L18" s="19"/>
    </row>
    <row r="19" spans="1:12" x14ac:dyDescent="0.2">
      <c r="A19" s="5" t="s">
        <v>48</v>
      </c>
      <c r="B19" s="6">
        <v>46035</v>
      </c>
      <c r="C19" s="10" t="s">
        <v>30</v>
      </c>
      <c r="D19" s="5" t="s">
        <v>21</v>
      </c>
      <c r="E19" s="7">
        <v>22057.394</v>
      </c>
      <c r="F19" s="5" t="s">
        <v>18</v>
      </c>
      <c r="G19" s="5" t="s">
        <v>19</v>
      </c>
      <c r="H19" s="8">
        <f t="shared" si="0"/>
        <v>2.8118614401847937E-3</v>
      </c>
      <c r="I19" s="7">
        <v>21890.956999999999</v>
      </c>
      <c r="J19" s="7">
        <v>166.43700000000001</v>
      </c>
      <c r="K19" s="10" t="s">
        <v>29</v>
      </c>
      <c r="L19" s="19"/>
    </row>
    <row r="20" spans="1:12" x14ac:dyDescent="0.2">
      <c r="A20" s="16"/>
      <c r="B20" s="20"/>
      <c r="C20" s="18"/>
      <c r="D20" s="16"/>
      <c r="E20" s="17"/>
      <c r="F20" s="16"/>
      <c r="G20" s="16"/>
      <c r="H20" s="21"/>
      <c r="I20" s="17"/>
      <c r="J20" s="17"/>
      <c r="K20" s="18"/>
      <c r="L20" s="19"/>
    </row>
    <row r="22" spans="1:12" x14ac:dyDescent="0.2">
      <c r="A22" s="3" t="s">
        <v>9</v>
      </c>
    </row>
    <row r="23" spans="1:12" x14ac:dyDescent="0.2">
      <c r="A23" s="11" t="s">
        <v>10</v>
      </c>
      <c r="B23" s="11" t="s">
        <v>11</v>
      </c>
      <c r="C23" s="11" t="s">
        <v>12</v>
      </c>
      <c r="D23" s="11" t="s">
        <v>13</v>
      </c>
      <c r="E23" s="11" t="s">
        <v>14</v>
      </c>
      <c r="F23" s="11" t="s">
        <v>36</v>
      </c>
      <c r="G23" s="11" t="s">
        <v>15</v>
      </c>
      <c r="H23" s="11" t="s">
        <v>16</v>
      </c>
      <c r="I23" s="4" t="s">
        <v>37</v>
      </c>
      <c r="J23" s="4" t="s">
        <v>8</v>
      </c>
    </row>
    <row r="24" spans="1:12" x14ac:dyDescent="0.2">
      <c r="A24" s="22">
        <v>1</v>
      </c>
      <c r="B24" s="5" t="s">
        <v>24</v>
      </c>
      <c r="C24" s="5"/>
      <c r="D24" s="12">
        <v>44042</v>
      </c>
      <c r="E24" s="12">
        <v>45848</v>
      </c>
      <c r="F24" s="13">
        <v>500000</v>
      </c>
      <c r="G24" s="5" t="s">
        <v>18</v>
      </c>
      <c r="H24" s="5" t="s">
        <v>33</v>
      </c>
      <c r="I24" s="7">
        <v>40869.86</v>
      </c>
      <c r="J24" s="9" t="s">
        <v>28</v>
      </c>
    </row>
    <row r="25" spans="1:12" x14ac:dyDescent="0.2">
      <c r="A25" s="2">
        <v>3</v>
      </c>
      <c r="B25" s="5" t="s">
        <v>25</v>
      </c>
      <c r="C25" s="5"/>
      <c r="D25" s="12">
        <v>44484</v>
      </c>
      <c r="E25" s="12">
        <v>46309</v>
      </c>
      <c r="F25" s="13">
        <v>0</v>
      </c>
      <c r="G25" s="5" t="s">
        <v>18</v>
      </c>
      <c r="H25" s="5" t="s">
        <v>33</v>
      </c>
      <c r="I25" s="7">
        <v>41136.99</v>
      </c>
      <c r="J25" s="9" t="s">
        <v>28</v>
      </c>
    </row>
    <row r="26" spans="1:12" x14ac:dyDescent="0.2">
      <c r="A26" s="5">
        <v>4</v>
      </c>
      <c r="B26" s="5" t="s">
        <v>26</v>
      </c>
      <c r="C26" s="5"/>
      <c r="D26" s="12">
        <v>44547</v>
      </c>
      <c r="E26" s="12">
        <v>46372</v>
      </c>
      <c r="F26" s="13">
        <v>0</v>
      </c>
      <c r="G26" s="5" t="s">
        <v>18</v>
      </c>
      <c r="H26" s="5" t="s">
        <v>33</v>
      </c>
      <c r="I26" s="7">
        <v>17359.8</v>
      </c>
      <c r="J26" s="9" t="s">
        <v>28</v>
      </c>
    </row>
    <row r="27" spans="1:12" x14ac:dyDescent="0.2">
      <c r="A27" s="2">
        <v>5</v>
      </c>
      <c r="B27" s="5" t="s">
        <v>41</v>
      </c>
      <c r="C27" s="5"/>
      <c r="D27" s="12">
        <v>45146</v>
      </c>
      <c r="E27" s="12">
        <v>46240</v>
      </c>
      <c r="F27" s="13">
        <v>0</v>
      </c>
      <c r="G27" s="5" t="s">
        <v>45</v>
      </c>
      <c r="H27" s="5" t="s">
        <v>46</v>
      </c>
      <c r="I27" s="7">
        <v>63575.34</v>
      </c>
      <c r="J27" s="9" t="s">
        <v>28</v>
      </c>
    </row>
    <row r="28" spans="1:12" x14ac:dyDescent="0.2">
      <c r="A28" s="5">
        <v>6</v>
      </c>
      <c r="B28" s="5" t="s">
        <v>42</v>
      </c>
      <c r="C28" s="5"/>
      <c r="D28" s="12">
        <v>45146</v>
      </c>
      <c r="E28" s="12">
        <v>46968</v>
      </c>
      <c r="F28" s="13">
        <v>0</v>
      </c>
      <c r="G28" s="5" t="s">
        <v>45</v>
      </c>
      <c r="H28" s="5" t="s">
        <v>46</v>
      </c>
      <c r="I28" s="7">
        <v>67315.070000000007</v>
      </c>
      <c r="J28" s="9" t="s">
        <v>28</v>
      </c>
    </row>
    <row r="29" spans="1:12" x14ac:dyDescent="0.2">
      <c r="A29" s="2">
        <v>7</v>
      </c>
      <c r="B29" s="5" t="s">
        <v>43</v>
      </c>
      <c r="C29" s="5"/>
      <c r="D29" s="12">
        <v>45155</v>
      </c>
      <c r="E29" s="12">
        <v>46240</v>
      </c>
      <c r="F29" s="13">
        <v>0</v>
      </c>
      <c r="G29" s="5" t="s">
        <v>45</v>
      </c>
      <c r="H29" s="5" t="s">
        <v>46</v>
      </c>
      <c r="I29" s="7">
        <v>50860.27</v>
      </c>
      <c r="J29" s="9" t="s">
        <v>28</v>
      </c>
    </row>
    <row r="30" spans="1:12" x14ac:dyDescent="0.2">
      <c r="A30" s="5">
        <v>8</v>
      </c>
      <c r="B30" s="5" t="s">
        <v>44</v>
      </c>
      <c r="C30" s="5"/>
      <c r="D30" s="12">
        <v>45155</v>
      </c>
      <c r="E30" s="12">
        <v>46968</v>
      </c>
      <c r="F30" s="13">
        <v>0</v>
      </c>
      <c r="G30" s="5" t="s">
        <v>45</v>
      </c>
      <c r="H30" s="5" t="s">
        <v>46</v>
      </c>
      <c r="I30" s="7">
        <v>80778.080000000002</v>
      </c>
      <c r="J30" s="9" t="s">
        <v>28</v>
      </c>
    </row>
    <row r="31" spans="1:12" x14ac:dyDescent="0.2">
      <c r="A31" s="2">
        <v>9</v>
      </c>
      <c r="B31" s="5" t="s">
        <v>52</v>
      </c>
      <c r="C31" s="5"/>
      <c r="D31" s="12">
        <v>45344</v>
      </c>
      <c r="E31" s="12">
        <v>46422</v>
      </c>
      <c r="F31" s="13">
        <v>0</v>
      </c>
      <c r="G31" s="5" t="s">
        <v>45</v>
      </c>
      <c r="H31" s="5" t="s">
        <v>46</v>
      </c>
      <c r="I31" s="7">
        <v>98728.77</v>
      </c>
      <c r="J31" s="9" t="s">
        <v>28</v>
      </c>
    </row>
    <row r="32" spans="1:12" x14ac:dyDescent="0.2">
      <c r="A32" s="5">
        <v>10</v>
      </c>
      <c r="B32" s="5" t="s">
        <v>53</v>
      </c>
      <c r="C32" s="5"/>
      <c r="D32" s="12">
        <v>45344</v>
      </c>
      <c r="E32" s="12">
        <v>47150</v>
      </c>
      <c r="F32" s="13">
        <v>0</v>
      </c>
      <c r="G32" s="5" t="s">
        <v>45</v>
      </c>
      <c r="H32" s="5" t="s">
        <v>46</v>
      </c>
      <c r="I32" s="7">
        <v>69808.22</v>
      </c>
      <c r="J32" s="9" t="s">
        <v>28</v>
      </c>
    </row>
    <row r="33" spans="1:12" x14ac:dyDescent="0.2">
      <c r="A33" s="2">
        <v>11</v>
      </c>
      <c r="B33" s="5" t="s">
        <v>54</v>
      </c>
      <c r="C33" s="5"/>
      <c r="D33" s="12">
        <v>45393</v>
      </c>
      <c r="E33" s="12">
        <v>46482</v>
      </c>
      <c r="F33" s="13">
        <v>0</v>
      </c>
      <c r="G33" s="5" t="s">
        <v>45</v>
      </c>
      <c r="H33" s="5" t="s">
        <v>46</v>
      </c>
      <c r="I33" s="7">
        <v>123410.96</v>
      </c>
      <c r="J33" s="9" t="s">
        <v>28</v>
      </c>
    </row>
    <row r="34" spans="1:12" x14ac:dyDescent="0.2">
      <c r="A34" s="5">
        <v>12</v>
      </c>
      <c r="B34" s="5" t="s">
        <v>55</v>
      </c>
      <c r="C34" s="5"/>
      <c r="D34" s="12">
        <v>45393</v>
      </c>
      <c r="E34" s="12">
        <v>47210</v>
      </c>
      <c r="F34" s="13">
        <v>0</v>
      </c>
      <c r="G34" s="5" t="s">
        <v>45</v>
      </c>
      <c r="H34" s="5" t="s">
        <v>46</v>
      </c>
      <c r="I34" s="7">
        <v>87260.28</v>
      </c>
      <c r="J34" s="9" t="s">
        <v>28</v>
      </c>
    </row>
    <row r="35" spans="1:12" x14ac:dyDescent="0.2">
      <c r="A35" s="2">
        <v>3</v>
      </c>
      <c r="B35" s="5" t="s">
        <v>25</v>
      </c>
      <c r="C35" s="5"/>
      <c r="D35" s="12">
        <v>44484</v>
      </c>
      <c r="E35" s="12">
        <v>46309</v>
      </c>
      <c r="F35" s="13">
        <v>500000</v>
      </c>
      <c r="G35" s="5" t="s">
        <v>18</v>
      </c>
      <c r="H35" s="5" t="s">
        <v>33</v>
      </c>
      <c r="I35" s="7">
        <v>51986.3</v>
      </c>
      <c r="J35" s="10" t="s">
        <v>29</v>
      </c>
    </row>
    <row r="36" spans="1:12" x14ac:dyDescent="0.2">
      <c r="A36" s="5">
        <v>4</v>
      </c>
      <c r="B36" s="5" t="s">
        <v>26</v>
      </c>
      <c r="C36" s="5"/>
      <c r="D36" s="12">
        <v>44547</v>
      </c>
      <c r="E36" s="12">
        <v>46372</v>
      </c>
      <c r="F36" s="13">
        <v>211000</v>
      </c>
      <c r="G36" s="5" t="s">
        <v>18</v>
      </c>
      <c r="H36" s="5" t="s">
        <v>33</v>
      </c>
      <c r="I36" s="7">
        <v>21938.21</v>
      </c>
      <c r="J36" s="10" t="s">
        <v>29</v>
      </c>
      <c r="L36" s="14"/>
    </row>
    <row r="37" spans="1:12" x14ac:dyDescent="0.2">
      <c r="A37" s="2">
        <v>5</v>
      </c>
      <c r="B37" s="5" t="s">
        <v>41</v>
      </c>
      <c r="C37" s="5"/>
      <c r="D37" s="12">
        <v>45146</v>
      </c>
      <c r="E37" s="12">
        <v>46240</v>
      </c>
      <c r="F37" s="13">
        <v>750000</v>
      </c>
      <c r="G37" s="5" t="s">
        <v>45</v>
      </c>
      <c r="H37" s="5" t="s">
        <v>46</v>
      </c>
      <c r="I37" s="7">
        <v>58510.27</v>
      </c>
      <c r="J37" s="10" t="s">
        <v>29</v>
      </c>
      <c r="L37" s="14"/>
    </row>
    <row r="38" spans="1:12" x14ac:dyDescent="0.2">
      <c r="A38" s="5">
        <v>6</v>
      </c>
      <c r="B38" s="5" t="s">
        <v>42</v>
      </c>
      <c r="C38" s="5"/>
      <c r="D38" s="12">
        <v>45146</v>
      </c>
      <c r="E38" s="12">
        <v>46968</v>
      </c>
      <c r="F38" s="13">
        <v>750000</v>
      </c>
      <c r="G38" s="5" t="s">
        <v>45</v>
      </c>
      <c r="H38" s="5" t="s">
        <v>46</v>
      </c>
      <c r="I38" s="7">
        <v>196582.19</v>
      </c>
      <c r="J38" s="10" t="s">
        <v>29</v>
      </c>
      <c r="L38" s="14"/>
    </row>
    <row r="39" spans="1:12" x14ac:dyDescent="0.2">
      <c r="A39" s="2">
        <v>7</v>
      </c>
      <c r="B39" s="5" t="s">
        <v>43</v>
      </c>
      <c r="C39" s="5"/>
      <c r="D39" s="12">
        <v>45155</v>
      </c>
      <c r="E39" s="12">
        <v>46240</v>
      </c>
      <c r="F39" s="13">
        <v>600000</v>
      </c>
      <c r="G39" s="5" t="s">
        <v>45</v>
      </c>
      <c r="H39" s="5" t="s">
        <v>46</v>
      </c>
      <c r="I39" s="7">
        <v>46808.22</v>
      </c>
      <c r="J39" s="10" t="s">
        <v>29</v>
      </c>
      <c r="L39" s="14"/>
    </row>
    <row r="40" spans="1:12" x14ac:dyDescent="0.2">
      <c r="A40" s="5">
        <v>8</v>
      </c>
      <c r="B40" s="5" t="s">
        <v>44</v>
      </c>
      <c r="C40" s="5"/>
      <c r="D40" s="12">
        <v>45155</v>
      </c>
      <c r="E40" s="12">
        <v>46968</v>
      </c>
      <c r="F40" s="13">
        <v>900000</v>
      </c>
      <c r="G40" s="5" t="s">
        <v>45</v>
      </c>
      <c r="H40" s="5" t="s">
        <v>46</v>
      </c>
      <c r="I40" s="7">
        <v>235898.63</v>
      </c>
      <c r="J40" s="10" t="s">
        <v>29</v>
      </c>
      <c r="L40" s="14"/>
    </row>
    <row r="41" spans="1:12" x14ac:dyDescent="0.2">
      <c r="A41" s="2">
        <v>9</v>
      </c>
      <c r="B41" s="5" t="s">
        <v>52</v>
      </c>
      <c r="C41" s="5"/>
      <c r="D41" s="12">
        <v>45344</v>
      </c>
      <c r="E41" s="12">
        <v>46422</v>
      </c>
      <c r="F41" s="13">
        <v>1200000</v>
      </c>
      <c r="G41" s="5" t="s">
        <v>45</v>
      </c>
      <c r="H41" s="5" t="s">
        <v>46</v>
      </c>
      <c r="I41" s="7">
        <v>140227.4</v>
      </c>
      <c r="J41" s="10" t="s">
        <v>29</v>
      </c>
      <c r="L41" s="14"/>
    </row>
    <row r="42" spans="1:12" x14ac:dyDescent="0.2">
      <c r="A42" s="5">
        <v>10</v>
      </c>
      <c r="B42" s="5" t="s">
        <v>53</v>
      </c>
      <c r="C42" s="5"/>
      <c r="D42" s="12">
        <v>45344</v>
      </c>
      <c r="E42" s="12">
        <v>47150</v>
      </c>
      <c r="F42" s="13">
        <v>800000</v>
      </c>
      <c r="G42" s="5" t="s">
        <v>45</v>
      </c>
      <c r="H42" s="5" t="s">
        <v>46</v>
      </c>
      <c r="I42" s="7">
        <v>238767.13</v>
      </c>
      <c r="J42" s="10" t="s">
        <v>29</v>
      </c>
      <c r="L42" s="14"/>
    </row>
    <row r="43" spans="1:12" x14ac:dyDescent="0.2">
      <c r="A43" s="2">
        <v>11</v>
      </c>
      <c r="B43" s="5" t="s">
        <v>54</v>
      </c>
      <c r="C43" s="5"/>
      <c r="D43" s="12">
        <v>45393</v>
      </c>
      <c r="E43" s="12">
        <v>46482</v>
      </c>
      <c r="F43" s="13">
        <v>1500000</v>
      </c>
      <c r="G43" s="5" t="s">
        <v>45</v>
      </c>
      <c r="H43" s="5" t="s">
        <v>46</v>
      </c>
      <c r="I43" s="7">
        <v>195626.71</v>
      </c>
      <c r="J43" s="10" t="s">
        <v>29</v>
      </c>
      <c r="L43" s="14"/>
    </row>
    <row r="44" spans="1:12" x14ac:dyDescent="0.2">
      <c r="A44" s="5">
        <v>12</v>
      </c>
      <c r="B44" s="5" t="s">
        <v>55</v>
      </c>
      <c r="C44" s="5"/>
      <c r="D44" s="12">
        <v>45393</v>
      </c>
      <c r="E44" s="12">
        <v>47210</v>
      </c>
      <c r="F44" s="13">
        <v>1000000</v>
      </c>
      <c r="G44" s="5" t="s">
        <v>45</v>
      </c>
      <c r="H44" s="5" t="s">
        <v>46</v>
      </c>
      <c r="I44" s="7">
        <v>312842.46999999997</v>
      </c>
      <c r="J44" s="10" t="s">
        <v>29</v>
      </c>
      <c r="L44" s="14"/>
    </row>
    <row r="51" spans="2:2" x14ac:dyDescent="0.2">
      <c r="B51" s="15"/>
    </row>
    <row r="53" spans="2:2" x14ac:dyDescent="0.2">
      <c r="B53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z/mE8QKrEn4yjME7Zgnkaf87N9o5b0+Ulzu09us6Cgo=</DigestValue>
    </Reference>
    <Reference Type="http://www.w3.org/2000/09/xmldsig#Object" URI="#idOfficeObject">
      <DigestMethod Algorithm="http://www.w3.org/2001/04/xmlenc#sha256"/>
      <DigestValue>OonQvVhtVDE0SAPW6egMXBy20lt6UPprsCiiVrnrm40=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rei4iLcpPPuDlmY8VUg5bn8FgyuOxU/CdwDiuIlJBY4=</DigestValue>
    </Reference>
    <Reference Type="http://www.w3.org/2000/09/xmldsig#Object" URI="#idValidSigLnImg">
      <DigestMethod Algorithm="http://www.w3.org/2001/04/xmlenc#sha256"/>
      <DigestValue>s0U1KMj4CrHkHHPaG2ewSa/IM8LvD6qGNXiUakvhS14=</DigestValue>
    </Reference>
    <Reference Type="http://www.w3.org/2000/09/xmldsig#Object" URI="#idInvalidSigLnImg">
      <DigestMethod Algorithm="http://www.w3.org/2001/04/xmlenc#sha256"/>
      <DigestValue>Gfv/Wxv7Uh6ZKcM9CbSJFP/ywA1OueRQtK8kUJFj6g0=</DigestValue>
    </Reference>
  </SignedInfo>
  <SignatureValue>ENnu0whcDffXyGadOc3E5fJIeHQlBc/TqFZnjZInEfuBGllAXfTwU8pnlKM3Xeu6YphYohFC/96P
wd3fthStzntNvmPnwpBefh9hcke6k5oW9nZZrNglAZg7wqxHnU06ibNYW36fiURMybYp5ecAkAve
K8VDvgQTWOhIkbpxwpke13iua4nx1WSzKacCN3FjgjuA7IXRpUpP2mYsaz/sNjD+mAoAYrHLHycG
oCGAyckCk15giNnblhcPhtQ3qL8913f9+fNqJ+pWNTVyUr+VgbMK/g7C6j82KjaPvz3UI1GZB9GF
Jz7oqSXDicoiSjWzc7ijb/VHSgIX5Qdz7FKUiw==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qw2/BfWx7GU4ym4X1FX0syJ3BcBcfxaXGSWdDVBSfxc=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RSQfZIG18mTgWdN1Q7AYLheBqCa2Ck0X6tVt4zISgiw=</DigestValue>
      </Reference>
      <Reference URI="/xl/media/image1.emf?ContentType=image/x-emf">
        <DigestMethod Algorithm="http://www.w3.org/2001/04/xmlenc#sha256"/>
        <DigestValue>A0jmMDKSebokMGdj1PVxUKoowJLDx2yrTKIWuXS4cQQ=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NUFKG21Ugn492qQL0pLkFVcO1AVB80mfxk3EaJkSDjs=</DigestValue>
      </Reference>
      <Reference URI="/xl/styles.xml?ContentType=application/vnd.openxmlformats-officedocument.spreadsheetml.styles+xml">
        <DigestMethod Algorithm="http://www.w3.org/2001/04/xmlenc#sha256"/>
        <DigestValue>NaYmcALNs2Oip2RVY8dvDW5n/+gPOe3SeCjTpC2pOcM=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u7ZJay42LrOaoszmkQ6QTbjZZn3GlPITRzdbAuzuJeA=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J9+c92gNaKgWOHz5dZs/Vkm2Gr3x+e1IAgebueuJIoc=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2025-03-28T19:24:14Z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2025-03-28T19:24:14Z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DhFp3+H8AABMAFAAAAAAA2ACLd/h/AAAwFpnm+H8AAKiEWnf4fwAAAAAAAAAAAAAwFpnm+H8AAOm32bQKAAAAAAAAAAAAAADRKwTBNmoAAGNYSXb4fwAASAAAACUBAABs7Ip3+H8AAIARlHf4fwAAoO6KdwAAAAABAAAAAAAAANgAi3f4fwAAAACZ5vh/AAAAAAAAAAAAAAAAAAAKAAAAwR/q5fh/AAAAAAAAAAAAAAAAAAAAAAAAECNvMiUBAABIutm0CgAAABAjbzIlAQAAS1Tu5fh/AAAQudm0CgAAAMC52bQKAAAAAAAAAAAAAAAAAAAAZHYACAAAAAAlAAAADAAAAAEAAAAYAAAADAAAAAAAAAISAAAADAAAAAEAAAAeAAAAGAAAAMMAAAAEAAAA9wAAABEAAAAlAAAADAAAAAEAAABUAAAAhAAAAMQAAAAEAAAA9QAAABAAAAABAAAA0XbJQasKyUHEAAAABAAAAAkAAABMAAAAAAAAAAAAAAAAAAAA//////////9gAAAAMgA4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XYtAoAAACwP5nm+H8AAAkAAAABAAAA0O4T5vh/AAAAAAAAAAAAAIOEWnf4fwAAwC+VJSUBAAAAAAAAAAAAAAAAAAAAAAAAAAAAAAAAAAAhXAXBNmoAAAAAAAAAAAAA/////yUBAAAAAAAAAAAAABAjbzIlAQAAYMXYtAAAAAAAj4wyJQEAAAcAAAAAAAAAcJt8MiUBAACcxNi0CgAAAPDE2LQKAAAAwR/q5fh/AAABAAAAAAAAAAAAOXYAAAAA5LGddvh/AADAxNi0CgAAABAjbzIlAQAAS1Tu5fh/AABAxNi0CgAAAPDE2LQK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SZQyJQEAACTiPHb4fwAAQO5wMiUBAADQ7hPm+H8AAAAAAAAAAAAAAU90dvh/AAACAAAAAAAAAAIAAAAAAAAAAAAAAAAAAAAAAAAAAAAAACErBcE2agAAYAFrMCUBAABAvvc5JQEAAAAAAAAAAAAAECNvMiUBAAB4uti0AAAAAOD///8AAAAABgAAAAAAAAACAAAAAAAAAJy52LQKAAAA8LnYtAoAAADBH+rl+H8AAAAAAAAAAAAAoOeu5QAAAAAAAAAAAAAAAHONRHb4fwAAECNvMiUBAABLVO7l+H8AAEC52LQKAAAA8LnYtAo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JQlJQEAANDuE+b4fwAAAAAAAAAAAADHszPo+H8AAAAAiyUlAQAAAgAAAPh/AAAAAAAAAAAAAAAAAAAAAAAAQSgFwTZqAAABAAAAAAAAAGCXIjYCAAAAAAAAAAAAAAAQI28yJQEAANi52LQAAAAA8P///wAAAAAJAAAAAAAAAAMAAAAAAAAA/LjYtAoAAABQudi0CgAAAMEf6uX4fwAAAAAAAAAAAACg567lAAAAAAAAAAAAAAAA0LjYtAoAAAAQI28yJQEAAEtU7uX4fwAAoLjYtAoAAABQudi0CgAAALBshTIl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A8AQAACgAAAFAAAADqAAAAXAAAAAEAAADRdslBqwrJQQoAAABQAAAAKAAAAEwAAAAAAAAAAAAAAAAAAAD//////////5wAAABIAHUAZwBvACAAUgBlAG4AZQAgAEcAbwByAGcAbwBuAGUAIAAtACAAUgBlAHAAcgBlAHMAZQBuAHQAYQBuAHQAZQAgAEwAZQBnAGEAbAAgAAgAAAAHAAAABwAAAAcAAAADAAAABwAAAAYAAAAHAAAABgAAAAMAAAAIAAAABwAAAAQAAAAHAAAABwAAAAcAAAAGAAAAAwAAAAQAAAADAAAABwAAAAYAAAAHAAAABAAAAAYAAAAFAAAABgAAAAcAAAAEAAAABgAAAAcAAAAEAAAABgAAAAMAAAAFAAAABgAAAAcAAAAGAAAAA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8AAAACgAAAGAAAACnAAAAbAAAAAEAAADRdslBqwrJQQoAAABgAAAAHQAAAEwAAAAAAAAAAAAAAAAAAAD//////////4gAAABQAFQAUAAgAFAAYQByAGEAZwB1AGEAeQAgAFMAQQBFACAALQAgADgAMAAwADYAMwA3ADMAMgAtADEAAAAGAAAABgAAAAYAAAADAAAABgAAAAYAAAAEAAAABgAAAAcAAAAHAAAABgAAAAUAAAADAAAABgAAAAcAAAAGAAAAAwAAAAQAAAADAAAABgAAAAYAAAAGAAAABgAAAAYAAAAGAAAABgAAAAY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/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g4Rad/h/AAATABQAAAAAANgAi3f4fwAAMBaZ5vh/AACohFp3+H8AAAAAAAAAAAAAMBaZ5vh/AADpt9m0CgAAAAAAAAAAAAAA0SsEwTZqAABjWEl2+H8AAEgAAAAlAQAAbOyKd/h/AACAEZR3+H8AAKDuincAAAAAAQAAAAAAAADYAIt3+H8AAAAAmeb4fwAAAAAAAAAAAAAAAAAACgAAAMEf6uX4fwAAAAAAAAAAAAAAAAAAAAAAABAjbzIlAQAASLrZtAoAAAAQI28yJQEAAEtU7uX4fwAAELnZtAoAAADAudm0Cg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2LQKAAAAsD+Z5vh/AAAJAAAAAQAAANDuE+b4fwAAAAAAAAAAAACDhFp3+H8AAMAvlSUlAQAAAAAAAAAAAAAAAAAAAAAAAAAAAAAAAAAAIVwFwTZqAAAAAAAAAAAAAP////8lAQAAAAAAAAAAAAAQI28yJQEAAGDF2LQAAAAAAI+MMiUBAAAHAAAAAAAAAHCbfDIlAQAAnMTYtAoAAADwxNi0CgAAAMEf6uX4fwAAAQAAAAAAAAAAADl2AAAAAOSxnXb4fwAAwMTYtAoAAAAQI28yJQEAAEtU7uX4fwAAQMTYtAoAAADwxNi0C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EmUMiUBAAAk4jx2+H8AAEDucDIlAQAA0O4T5vh/AAAAAAAAAAAAAAFPdHb4fwAAAgAAAAAAAAACAAAAAAAAAAAAAAAAAAAAAAAAAAAAAAAhKwXBNmoAAGABazAlAQAAQL73OSUBAAAAAAAAAAAAABAjbzIlAQAAeLrYtAAAAADg////AAAAAAYAAAAAAAAAAgAAAAAAAACcudi0CgAAAPC52LQKAAAAwR/q5fh/AAAAAAAAAAAAAKDnruUAAAAAAAAAAAAAAABzjUR2+H8AABAjbzIlAQAAS1Tu5fh/AABAudi0CgAAAPC52LQK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UJSUBAADQ7hPm+H8AAAAAAAAAAAAAx7Mz6Ph/AAAAAIslJQEAAAIAAAD4fwAAAAAAAAAAAAAAAAAAAAAAAEEoBcE2agAAAQAAAAAAAABglyI2AgAAAAAAAAAAAAAAECNvMiUBAADYudi0AAAAAPD///8AAAAACQAAAAAAAAADAAAAAAAAAPy42LQKAAAAULnYtAoAAADBH+rl+H8AAAAAAAAAAAAAoOeu5QAAAAAAAAAAAAAAANC42LQKAAAAECNvMiUBAABLVO7l+H8AAKC42LQKAAAAULnYtAoAAACwbIUyJ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2025-03-11T19:45:32Z</dcterms:modified>
</cp:coreProperties>
</file>