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sor\Downloads\"/>
    </mc:Choice>
  </mc:AlternateContent>
  <xr:revisionPtr revIDLastSave="0" documentId="13_ncr:1_{4EB146D0-F96C-422E-8B47-91D0B885E71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D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7" i="2" l="1"/>
  <c r="D26" i="2" l="1"/>
  <c r="D28" i="2" s="1"/>
  <c r="C11" i="2"/>
  <c r="C19" i="2" l="1"/>
</calcChain>
</file>

<file path=xl/sharedStrings.xml><?xml version="1.0" encoding="utf-8"?>
<sst xmlns="http://schemas.openxmlformats.org/spreadsheetml/2006/main" count="42" uniqueCount="23">
  <si>
    <t>Actualizado</t>
  </si>
  <si>
    <t>KATUETE SRL</t>
  </si>
  <si>
    <t>ITAU</t>
  </si>
  <si>
    <t>Tipo de Operación</t>
  </si>
  <si>
    <t>SF</t>
  </si>
  <si>
    <t>SUDAMERIS</t>
  </si>
  <si>
    <t>80018714-8</t>
  </si>
  <si>
    <t>CHEQUE DIFERIDO</t>
  </si>
  <si>
    <t>CONTINENTAL</t>
  </si>
  <si>
    <t>BASA</t>
  </si>
  <si>
    <t>Codeudorias (CHEQUES DIFERIDOS ENTREGADOS A PROVEEDORES DESCONTADOS EN ENTIDADES BANCARIAS)</t>
  </si>
  <si>
    <t>TOTAL GENERAL</t>
  </si>
  <si>
    <t>DEUDAS FINANCIERAS</t>
  </si>
  <si>
    <t>PASIVO CORRIENTE</t>
  </si>
  <si>
    <t>Entidad</t>
  </si>
  <si>
    <t xml:space="preserve">Monto </t>
  </si>
  <si>
    <t>Estado</t>
  </si>
  <si>
    <t>Garantía</t>
  </si>
  <si>
    <t>Vigente</t>
  </si>
  <si>
    <t>GNB</t>
  </si>
  <si>
    <t>HIPOTECARIO</t>
  </si>
  <si>
    <t xml:space="preserve">SUB TOTAL </t>
  </si>
  <si>
    <t>PASIVO NO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</si>
</sst>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9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9">
    <xf numFmtId="0" fontId="0" fillId="0" borderId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/>
    <xf numFmtId="4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4">
    <xf numFmtId="0" fontId="0" fillId="0" borderId="0" xfId="0"/>
    <xf numFmtId="0" fontId="5" fillId="2" borderId="0" xfId="0" applyFont="1" applyFill="1"/>
    <xf numFmtId="0" fontId="6" fillId="2" borderId="0" xfId="0" applyFont="1" applyFill="1"/>
    <xf numFmtId="14" fontId="5" fillId="2" borderId="0" xfId="0" applyNumberFormat="1" applyFont="1" applyFill="1"/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quotePrefix="1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/>
    <xf numFmtId="3" fontId="4" fillId="2" borderId="1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vertical="center"/>
    </xf>
    <xf numFmtId="0" fontId="4" fillId="2" borderId="0" xfId="0" applyFont="1" applyFill="1"/>
    <xf numFmtId="3" fontId="4" fillId="2" borderId="0" xfId="0" applyNumberFormat="1" applyFont="1" applyFill="1"/>
    <xf numFmtId="3" fontId="4" fillId="2" borderId="2" xfId="0" applyNumberFormat="1" applyFont="1" applyFill="1" applyBorder="1" applyAlignment="1">
      <alignment horizontal="right"/>
    </xf>
    <xf numFmtId="3" fontId="4" fillId="2" borderId="1" xfId="0" applyNumberFormat="1" applyFont="1" applyFill="1" applyBorder="1"/>
    <xf numFmtId="0" fontId="4" fillId="2" borderId="0" xfId="0" applyFont="1" applyFill="1" applyAlignment="1">
      <alignment vertical="center"/>
    </xf>
    <xf numFmtId="3" fontId="7" fillId="2" borderId="1" xfId="0" applyNumberFormat="1" applyFont="1" applyFill="1" applyBorder="1"/>
    <xf numFmtId="3" fontId="4" fillId="2" borderId="2" xfId="0" applyNumberFormat="1" applyFont="1" applyFill="1" applyBorder="1"/>
    <xf numFmtId="0" fontId="8" fillId="2" borderId="1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justify"/>
    </xf>
  </cellXfs>
  <cellStyles count="19">
    <cellStyle name="Hipervínculo 2" xfId="7" xr:uid="{D969A3D4-1E06-478D-B25C-A0914B71D0CB}"/>
    <cellStyle name="Millares [0] 2" xfId="2" xr:uid="{2EAF93F7-E62D-422E-908F-B416A041A3C9}"/>
    <cellStyle name="Millares [0] 5" xfId="4" xr:uid="{CC8487FE-82C2-4CFB-99B0-ADEF34BCCA4C}"/>
    <cellStyle name="Millares [0] 5 2" xfId="10" xr:uid="{C407AB05-3472-4FCA-AD1A-084D7D150DA3}"/>
    <cellStyle name="Millares 2" xfId="6" xr:uid="{AB25E176-22AF-4B7B-8903-26F93451BF45}"/>
    <cellStyle name="Millares 2 2" xfId="5" xr:uid="{64CE2D3A-8129-4052-977E-5D10DD89F0A0}"/>
    <cellStyle name="Millares 2 3" xfId="12" xr:uid="{EE57B352-06BA-4F6C-90D6-A23C4B7BE14E}"/>
    <cellStyle name="Millares 2 4" xfId="17" xr:uid="{FE8211D7-2D55-4C53-B263-197A29F4E81C}"/>
    <cellStyle name="Millares 3" xfId="8" xr:uid="{0919CE05-0A2A-4AD2-88B4-FCDDA35C6B69}"/>
    <cellStyle name="Millares 3 2" xfId="13" xr:uid="{309E0C45-0CF6-4FB5-99B1-1367132F93EA}"/>
    <cellStyle name="Millares 3 3" xfId="18" xr:uid="{E8B60B4F-D473-490A-8F61-F0DB42A5C6C8}"/>
    <cellStyle name="Millares 4" xfId="9" xr:uid="{9C1311A9-FB11-48E2-B433-836BD63FC1EB}"/>
    <cellStyle name="Millares 5" xfId="11" xr:uid="{EF6B6B10-E750-4D20-B438-97C2123854BB}"/>
    <cellStyle name="Millares 6" xfId="14" xr:uid="{26E0CFB9-A1E0-44A0-993E-345299B53EF8}"/>
    <cellStyle name="Millares 7" xfId="16" xr:uid="{9F383844-617E-439F-A83B-9AAE9B2938EE}"/>
    <cellStyle name="Millares 8" xfId="1" xr:uid="{FA9D3D70-5E98-415C-B86D-BE35398B6CE9}"/>
    <cellStyle name="Normal" xfId="0" builtinId="0"/>
    <cellStyle name="Normal 2" xfId="3" xr:uid="{08A59CD7-A54E-47CA-BDB9-A6E84F6D65EA}"/>
    <cellStyle name="Normal 2 2" xfId="15" xr:uid="{E755750C-1923-47AB-958B-A6FAC4695C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8"/>
  <sheetViews>
    <sheetView tabSelected="1" topLeftCell="A12" workbookViewId="0">
      <selection activeCell="A32" sqref="A32"/>
    </sheetView>
  </sheetViews>
  <sheetFormatPr baseColWidth="10" defaultColWidth="11.5546875" defaultRowHeight="13.8" x14ac:dyDescent="0.25"/>
  <cols>
    <col min="1" max="1" width="21.6640625" style="2" bestFit="1" customWidth="1"/>
    <col min="2" max="2" width="16.44140625" style="2" bestFit="1" customWidth="1"/>
    <col min="3" max="3" width="13.77734375" style="2" bestFit="1" customWidth="1"/>
    <col min="4" max="4" width="14.5546875" style="2" bestFit="1" customWidth="1"/>
    <col min="5" max="6" width="11.5546875" style="2"/>
    <col min="7" max="7" width="12.109375" style="2" bestFit="1" customWidth="1"/>
    <col min="8" max="16384" width="11.5546875" style="2"/>
  </cols>
  <sheetData>
    <row r="1" spans="1:4" x14ac:dyDescent="0.25">
      <c r="A1" s="1" t="s">
        <v>1</v>
      </c>
      <c r="B1" s="1" t="s">
        <v>6</v>
      </c>
    </row>
    <row r="2" spans="1:4" x14ac:dyDescent="0.25">
      <c r="A2" s="1" t="s">
        <v>0</v>
      </c>
      <c r="B2" s="3">
        <v>46022</v>
      </c>
    </row>
    <row r="3" spans="1:4" x14ac:dyDescent="0.25">
      <c r="A3" s="1"/>
      <c r="B3" s="3"/>
    </row>
    <row r="4" spans="1:4" x14ac:dyDescent="0.25">
      <c r="A4" s="1"/>
      <c r="B4" s="3"/>
    </row>
    <row r="5" spans="1:4" x14ac:dyDescent="0.25">
      <c r="A5" s="5" t="s">
        <v>12</v>
      </c>
      <c r="B5" s="6"/>
      <c r="C5" s="6"/>
      <c r="D5" s="6"/>
    </row>
    <row r="6" spans="1:4" x14ac:dyDescent="0.25">
      <c r="A6" s="5"/>
      <c r="B6" s="7"/>
      <c r="C6" s="6"/>
      <c r="D6" s="6"/>
    </row>
    <row r="7" spans="1:4" x14ac:dyDescent="0.25">
      <c r="A7" s="5" t="s">
        <v>13</v>
      </c>
      <c r="B7" s="7"/>
      <c r="C7" s="6"/>
      <c r="D7" s="6"/>
    </row>
    <row r="8" spans="1:4" s="4" customFormat="1" x14ac:dyDescent="0.25">
      <c r="A8" s="8" t="s">
        <v>14</v>
      </c>
      <c r="B8" s="8" t="s">
        <v>16</v>
      </c>
      <c r="C8" s="8" t="s">
        <v>15</v>
      </c>
      <c r="D8" s="8" t="s">
        <v>17</v>
      </c>
    </row>
    <row r="9" spans="1:4" x14ac:dyDescent="0.25">
      <c r="A9" s="11" t="s">
        <v>19</v>
      </c>
      <c r="B9" s="9" t="s">
        <v>18</v>
      </c>
      <c r="C9" s="10">
        <v>4009363272</v>
      </c>
      <c r="D9" s="9" t="s">
        <v>4</v>
      </c>
    </row>
    <row r="10" spans="1:4" x14ac:dyDescent="0.25">
      <c r="A10" s="9" t="s">
        <v>9</v>
      </c>
      <c r="B10" s="9" t="s">
        <v>18</v>
      </c>
      <c r="C10" s="10">
        <v>163927272</v>
      </c>
      <c r="D10" s="9" t="s">
        <v>4</v>
      </c>
    </row>
    <row r="11" spans="1:4" x14ac:dyDescent="0.25">
      <c r="A11" s="19" t="s">
        <v>21</v>
      </c>
      <c r="B11" s="19"/>
      <c r="C11" s="10">
        <f>SUM(C9:C10)</f>
        <v>4173290544</v>
      </c>
      <c r="D11" s="12"/>
    </row>
    <row r="12" spans="1:4" x14ac:dyDescent="0.25">
      <c r="A12" s="12"/>
      <c r="B12" s="12"/>
      <c r="C12" s="13"/>
      <c r="D12" s="12"/>
    </row>
    <row r="13" spans="1:4" x14ac:dyDescent="0.25">
      <c r="A13" s="5" t="s">
        <v>22</v>
      </c>
      <c r="B13" s="7"/>
      <c r="C13" s="6"/>
      <c r="D13" s="6"/>
    </row>
    <row r="14" spans="1:4" x14ac:dyDescent="0.25">
      <c r="A14" s="8" t="s">
        <v>14</v>
      </c>
      <c r="B14" s="8" t="s">
        <v>16</v>
      </c>
      <c r="C14" s="8" t="s">
        <v>15</v>
      </c>
      <c r="D14" s="8" t="s">
        <v>17</v>
      </c>
    </row>
    <row r="15" spans="1:4" x14ac:dyDescent="0.25">
      <c r="A15" s="11" t="s">
        <v>5</v>
      </c>
      <c r="B15" s="9" t="s">
        <v>18</v>
      </c>
      <c r="C15" s="15">
        <v>953890959</v>
      </c>
      <c r="D15" s="9" t="s">
        <v>20</v>
      </c>
    </row>
    <row r="16" spans="1:4" x14ac:dyDescent="0.25">
      <c r="A16" s="11" t="s">
        <v>8</v>
      </c>
      <c r="B16" s="9" t="s">
        <v>18</v>
      </c>
      <c r="C16" s="18">
        <v>1638567901</v>
      </c>
      <c r="D16" s="9" t="s">
        <v>4</v>
      </c>
    </row>
    <row r="17" spans="1:4" x14ac:dyDescent="0.25">
      <c r="A17" s="20" t="s">
        <v>21</v>
      </c>
      <c r="B17" s="20"/>
      <c r="C17" s="14">
        <f>SUM(C15:C16)</f>
        <v>2592458860</v>
      </c>
      <c r="D17" s="12"/>
    </row>
    <row r="18" spans="1:4" x14ac:dyDescent="0.25">
      <c r="A18" s="12"/>
      <c r="B18" s="12"/>
      <c r="C18" s="12"/>
      <c r="D18" s="12"/>
    </row>
    <row r="19" spans="1:4" x14ac:dyDescent="0.25">
      <c r="A19" s="22" t="s">
        <v>11</v>
      </c>
      <c r="B19" s="22"/>
      <c r="C19" s="17">
        <f>+C17+C11</f>
        <v>6765749404</v>
      </c>
      <c r="D19" s="12"/>
    </row>
    <row r="20" spans="1:4" x14ac:dyDescent="0.25">
      <c r="A20" s="12"/>
      <c r="B20" s="12"/>
      <c r="C20" s="12"/>
      <c r="D20" s="12"/>
    </row>
    <row r="21" spans="1:4" x14ac:dyDescent="0.25">
      <c r="A21" s="21"/>
      <c r="B21" s="21"/>
      <c r="C21" s="21"/>
      <c r="D21" s="21"/>
    </row>
    <row r="22" spans="1:4" ht="24.6" customHeight="1" x14ac:dyDescent="0.25">
      <c r="A22" s="23" t="s">
        <v>10</v>
      </c>
      <c r="B22" s="23"/>
      <c r="C22" s="23"/>
      <c r="D22" s="23"/>
    </row>
    <row r="23" spans="1:4" x14ac:dyDescent="0.25">
      <c r="A23" s="8" t="s">
        <v>14</v>
      </c>
      <c r="B23" s="8" t="s">
        <v>3</v>
      </c>
      <c r="C23" s="8" t="s">
        <v>17</v>
      </c>
      <c r="D23" s="8" t="s">
        <v>15</v>
      </c>
    </row>
    <row r="24" spans="1:4" x14ac:dyDescent="0.25">
      <c r="A24" s="11" t="s">
        <v>9</v>
      </c>
      <c r="B24" s="11" t="s">
        <v>7</v>
      </c>
      <c r="C24" s="11" t="s">
        <v>4</v>
      </c>
      <c r="D24" s="15">
        <v>80049753</v>
      </c>
    </row>
    <row r="25" spans="1:4" x14ac:dyDescent="0.25">
      <c r="A25" s="11" t="s">
        <v>2</v>
      </c>
      <c r="B25" s="11" t="s">
        <v>7</v>
      </c>
      <c r="C25" s="11" t="s">
        <v>4</v>
      </c>
      <c r="D25" s="15">
        <v>1689085597</v>
      </c>
    </row>
    <row r="26" spans="1:4" x14ac:dyDescent="0.25">
      <c r="A26" s="19" t="s">
        <v>21</v>
      </c>
      <c r="B26" s="19"/>
      <c r="C26" s="19"/>
      <c r="D26" s="17">
        <f>SUM(D24:D25)</f>
        <v>1769135350</v>
      </c>
    </row>
    <row r="27" spans="1:4" x14ac:dyDescent="0.25">
      <c r="A27" s="16"/>
      <c r="B27" s="16"/>
      <c r="C27" s="16"/>
      <c r="D27" s="13"/>
    </row>
    <row r="28" spans="1:4" x14ac:dyDescent="0.25">
      <c r="A28" s="22" t="s">
        <v>11</v>
      </c>
      <c r="B28" s="22"/>
      <c r="C28" s="22"/>
      <c r="D28" s="17">
        <f>+D26</f>
        <v>1769135350</v>
      </c>
    </row>
  </sheetData>
  <mergeCells count="7">
    <mergeCell ref="A11:B11"/>
    <mergeCell ref="A17:B17"/>
    <mergeCell ref="A21:D21"/>
    <mergeCell ref="A19:B19"/>
    <mergeCell ref="A28:C28"/>
    <mergeCell ref="A26:C26"/>
    <mergeCell ref="A22:D22"/>
  </mergeCells>
  <pageMargins left="0.7" right="0.7" top="0.75" bottom="0.75" header="0.3" footer="0.3"/>
  <legacyDrawing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rHnsex9oez1RWvTbHflzkUgyHdN7ie1u9THpb7yfrqgtXqhWQS2ysBTA6Xn7ShXXJErqdLRpc4CC
/U9L4HbdCQ==</DigestValue>
    </Reference>
    <Reference Type="http://www.w3.org/2000/09/xmldsig#Object" URI="#idOfficeObject">
      <DigestMethod Algorithm="http://www.w3.org/2001/04/xmlenc#sha512"/>
      <DigestValue>oEH3Y1gre8L++CwykNDycU6/cwB/YeRqd+CwDn+DgCjRyq23VJmU4LqGHWALFtNTO4BIV5Quc+Az
XRofj9em+g==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EdVa8y/jhoU32SGgGZKwBVwxgEam4zY4EmxL7InK/oyK018YjoTquNOMdhlgF+ecmoEcCvmw/t3P
AFAOr8teAQ==</DigestValue>
    </Reference>
    <Reference Type="http://www.w3.org/2000/09/xmldsig#Object" URI="#idValidSigLnImg">
      <DigestMethod Algorithm="http://www.w3.org/2001/04/xmlenc#sha512"/>
      <DigestValue>1/psVhAM48mUvO6+ApI60VohWwoq4s0Q6LBoF8h43/U0dqF/p+3dpHVbQyp1Wjp9s3NJu3ZlbNzC
C86WEO2yOg==</DigestValue>
    </Reference>
    <Reference Type="http://www.w3.org/2000/09/xmldsig#Object" URI="#idInvalidSigLnImg">
      <DigestMethod Algorithm="http://www.w3.org/2001/04/xmlenc#sha512"/>
      <DigestValue>cLsYpI/x7OdbXXsR29F1rvOz4CCMZrsuyWDTlwExolaa2HQtBcsG24wX+6TZnv8DNc7Dcqwt3X1l
UX5kNiruGg==</DigestValue>
    </Reference>
  </SignedInfo>
  <SignatureValue>bgHs8oLkGkU7tCM9B9aiQebrf0xRM+O3x6pujk/eeGIRRJiXfHS911jQeKbyUedrwWdUKN45gvex
pANk5h4+2urCSMk5B2bunn/ZB2bwKLs7UGeSl4DA4BDz2jzBvy69CuupzWjDk5AW+HGdAN/NDhm+
KLuB3d+K1bY4lHAZUGX7NNBw0TA/cnlCyhIyMxA5o0ZxBmYD8JHR9kERIMWDthoXeY8FicZDFiQ6
CCiWzurEPNZO2NriHUkmcLjoZ/9duLxBoMxUY0cfYoWrr76MT2BOLA8phuCfFV8tU1W9SCvnhARF
XV1pqXEmZ38o/PD30rYMweE+ihhLqaOkeo7biQ==</SignatureValue>
  <KeyInfo>
    <X509Data>
      <X509Certificate>MIIHoDCCBYigAwIBAgIQPIRGQbVltZ9CRkq31eJl1TANBgkqhkiG9w0BAQ0FADCBhTELMAkGA1UEBhMCUFkxDTALBgNVBAoTBElDUFAxODA2BgNVBAsTL1ByZXN0YWRvciBDdWFsaWZpY2FkbyBkZSBTZXJ2aWNpb3MgZGUgQ29uZmlhbnphMRUwEwYDVQQDEwxDT0RFMTAwIFMuQS4xFjAUBgNVBAUTDVJVQzgwMDgwNjEwLTcwHhcNMjUxMDEzMjAxNTU2WhcNMjcxMDEzMjAxNTU2WjCBujELMAkGA1UEBhMCUFkxNjA0BgNVBAoMLUNFUlRJRklDQURPIENVQUxJRklDQURPIERFIEZJUk1BIEVMRUNUUsOTTklDQTELMAkGA1UECxMCRjIxFjAUBgNVBAQTDVNPUklBIFBFRFJPWk8xFTATBgNVBCoTDFBBVUxPIEFEUklBTjEjMCEGA1UEAxMaUEFVTE8gQURSSUFOIFNPUklBIFBFRFJPWk8xEjAQBgNVBAUTCUNJNDY5MjMwMDCCASIwDQYJKoZIhvcNAQEBBQADggEPADCCAQoCggEBAJ1Ok0VIbJAUm6In7Hx1Hbu6UVS8FRCI5oEmHHtYxzTGEp2NYkcgBV7fOStYhyxuLDFZBgVgpnAEfqSJebbeclFtFjFMR/NOzuDe0wBbCQccCnYtFRFUdsjsbjhzXI1GqrAfu4ewBIXz7uZFhN9JunMCybbUjOkAyRQj2sHNmcpKJXS3siNGNmysn/nxfMfrRUhQJD1kH6kc0NNT6WH+BizWZVw93R/qhAa9FbUd2kiTKzqDiLkjAMl/zWN1L/y072mIuW3RSYO5JVXRYGdCBxTkhBe0UX+pl1G5YzZj0P/8TlNRmWgxM7BxILHAeY953+KL9w+5mpltEoaXA5LNVL8CAwEAAaOCAtMwggLPMAwGA1UdEwEB/wQCMAAwHQYDVR0OBBYEFBeFKJPX/mOhLS0ImBegd1yspT8VMB8GA1UdIwQYMBaAFL41VGJoYOcm0zHBX5ex4vZkzgf1MA4GA1UdDwEB/wQEAwIF4DBKBgNVHREEQzBBgRJBVElTT1JJQU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HRK19Rp3SKtXVHk4aphgd8dR9W1E8QDlEMPe7KYN0HQiN6J8r0W0UBNLBa08ZnrUxTZhr2y0J+SK8+Y9lUT2lbDuZ1og1wPCNpeciXJoGc5oB5gECnTKI01xBO0/Grk7547lFO8n1sUQBABCJ3WQD+977fFDejiA+drzzT8SosNtUPBgg0w09Orcmjy2rJGXzvRcXFHPFYWWV++sZX5f03A4ZnSKLvdBXj3uLhrpnIuT6DC+JOeBiT7r7rNOuovZYQkzXpqJZB4wfBQ63KzXscoCUwUiQ3LcyNJyfzZmCNm3xEIRX4zTwsgeng7LcgV9V/LcVcASCnIr8bU+lAyyetHrKnZuPo8RT52BXm+dZoeAfuiTgYY3OHExfU/Ct7QMHxxFKhZJc3uxGu/sEIz/aHmJfhDhcFrl2ITKC5Iaya9aNAkXGeXInDCAZoMZC2d4I/DfhjiM/4+9qlHCRzJw/2E1RrRnV8oVRRtxNncqYXxywSJK8Znu3H42K0aBNKnDMBRt9K8R8pyA5bVA5/J5v24TcjbWyaq2xjO+gu0wLH5aAaovublDtd1sp0yp1K7zBXHAEW3Rg3ubjHUUAghWW0lRustnriOxkAPsto6wPLCYZj6iKG8PJqhe/gFz03bbl8ekOJ/3LWfwNvajWZFLkw9fZRyap11l9rNO2GeUBBs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H8hiZpYcih/o8xW1aWQuL6PnyVOPYWXbT8WOgvKw3FpTj582oZ8BFBy2wawvCyM9wtXUuDpKP50cRaBRhZ+A9w==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6sPPeXwY1e+zXEfzdNFZhnlzpCaSlnjdq0UabBkkdFJf49WMIc8WY1kYUHSgz4HBUNBSmWLJjlKBNaZf4i1ObQ==</DigestValue>
      </Reference>
      <Reference URI="/xl/drawings/vmlDrawing1.vml?ContentType=application/vnd.openxmlformats-officedocument.vmlDrawing">
        <DigestMethod Algorithm="http://www.w3.org/2001/04/xmlenc#sha512"/>
        <DigestValue>2uB01pSt7DO0xBljSCxzqmC7SLNai7Hqz5/bgGxO1dZDV8RFcHh0Jlc7iT7rDPxNNYmZnygVBAX4vNLFdDRfWg==</DigestValue>
      </Reference>
      <Reference URI="/xl/media/image1.emf?ContentType=image/x-emf">
        <DigestMethod Algorithm="http://www.w3.org/2001/04/xmlenc#sha512"/>
        <DigestValue>EfAGjOhJrn8e9q6xsC67p68G8I81bgUUZXz0elRbdQWJgkdWgxvSNrMhf8gV+W8VtGzihwXAal/shxH+fUHNLQ==</DigestValue>
      </Reference>
      <Reference URI="/xl/sharedStrings.xml?ContentType=application/vnd.openxmlformats-officedocument.spreadsheetml.sharedStrings+xml">
        <DigestMethod Algorithm="http://www.w3.org/2001/04/xmlenc#sha512"/>
        <DigestValue>iCpsx29tVIWHoRDbY+WhpBy9+sUyaeJv7C47QdvKNw1jW2aTmLejhc0VhX2wq6/1te4Yl8IzFzECMnB3RxpZ4Q==</DigestValue>
      </Reference>
      <Reference URI="/xl/styles.xml?ContentType=application/vnd.openxmlformats-officedocument.spreadsheetml.styles+xml">
        <DigestMethod Algorithm="http://www.w3.org/2001/04/xmlenc#sha512"/>
        <DigestValue>MXP/QCvaY/HWG85oBXQ6nBSF4yIusCsaKZuLNv7EBo3+WZQL1TDr0fQg7dfM4DWKOWvlnHZt4J2Md7d5fzNPLQ==</DigestValue>
      </Reference>
      <Reference URI="/xl/theme/theme1.xml?ContentType=application/vnd.openxmlformats-officedocument.theme+xml">
        <DigestMethod Algorithm="http://www.w3.org/2001/04/xmlenc#sha512"/>
        <DigestValue>w79sm2PLgAHq+YOFzdrYRonb1IjyCibJuB30g4ccEjXLbhil0bTD5GghgzEheIXHxa0Fx8eY7BFZdjPUCDC9tQ==</DigestValue>
      </Reference>
      <Reference URI="/xl/workbook.xml?ContentType=application/vnd.openxmlformats-officedocument.spreadsheetml.sheet.main+xml">
        <DigestMethod Algorithm="http://www.w3.org/2001/04/xmlenc#sha512"/>
        <DigestValue>gLVlGEbS2/FY/YQdocafYwjrOzBtY2y+4ZOlpkouUuWwdkoLon3djiqChRqb3xxD1F5UkMX4BfF273lirsbJzw==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sQhuDEQ3Wn8fd9x4b3Wfr1g5A0jgfcQKXB5nEiZxT3W/UMtYzCFr2dMxI9E1TiEsFn9VElZiatVSr/CveO5gtA==</DigestValue>
      </Reference>
      <Reference URI="/xl/worksheets/sheet1.xml?ContentType=application/vnd.openxmlformats-officedocument.spreadsheetml.worksheet+xml">
        <DigestMethod Algorithm="http://www.w3.org/2001/04/xmlenc#sha512"/>
        <DigestValue>0kOfa59zIQPyREyAmAImtJjTMJUHJT5VTvg2JtJEB8w4AG/NU/aGFefSDqyJCXlUWzWJXZGQOdIhW0uzrdGccQ==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2026-03-27T16:21:31Z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{A30A6429-1EAD-44E9-8925-6E62D052B3AF}</SetupID>
          <SignatureText>ADRIAN SORIA</SignatureText>
          <SignatureImage/>
          <SignatureComments/>
          <WindowsVersion>10.0</WindowsVersion>
          <OfficeVersion>16.0.19725/27</OfficeVersion>
          <ApplicationVersion>16.0.19725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2026-03-27T16:21:31Z</xd:SigningTime>
          <xd:SigningCertificate>
            <xd:Cert>
              <xd:CertDigest>
                <DigestMethod Algorithm="http://www.w3.org/2001/04/xmlenc#sha512"/>
                <DigestValue>FLiGwnm8KkWADqOMeXasdm2BZMf0cYRG3eplP03BLY3Tw7UsJAOh4dBVMlZk0aPWFzJNVqvS07ki72yB/rVZOw==</DigestValue>
              </xd:CertDigest>
              <xd:IssuerSerial>
                <X509IssuerName>SERIALNUMBER=RUC80080610-7, CN=CODE100 S.A., OU=Prestador Cualificado de Servicios de Confianza, O=ICPP, C=PY</X509IssuerName>
                <X509SerialNumber>80440487907064114636891897739958445525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XBoAAKI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//////////9gAAAAMgA3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LYAAABWAAAAMAAAADsAAACH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cAAABXAAAAJQAAAAwAAAAEAAAAVAAAAJQAAAAxAAAAOwAAALUAAABWAAAAAQAAAFVVj0GF9o5BMQAAADsAAAAMAAAATAAAAAAAAAAAAAAAAAAAAP//////////ZAAAAEEARABSAEkAQQBOACAAUwBPAFIASQBBAA0AAAAOAAAADAAAAAUAAAANAAAADwAAAAUAAAALAAAADwAAAAwAAAAFAAAAD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kAAAAcQAAAAEAAABVVY9BhfaOQQ8AAABhAAAADAAAAEwAAAAAAAAAAAAAAAAAAAD//////////2QAAABBAEQAUgBJAEEATgAgAFMATwBSAEkAQQAIAAAACQAAAAgAAAADAAAACAAAAAoAAAAEAAAABwAAAAoAAAAIAAAAAwAAAAg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cAAAAYAAAABQAAAAAAAAD///8AAAAAACUAAAAMAAAABQAAAEwAAABkAAAADgAAAIsAAAAfAQAAmwAAAA4AAACLAAAAEgEAABEAAAAhAPAAAAAAAAAAAAAAAIA/AAAAAAAAAAAAAIA/AAAAAAAAAAAAAAAAAAAAAAAAAAAAAAAAAAAAAAAAAAAlAAAADAAAAAAAAIAoAAAADAAAAAUAAAAlAAAADAAAAAEAAAAYAAAADAAAAAAAAAASAAAADAAAAAEAAAAWAAAADAAAAAAAAABUAAAAOAEAAA8AAACLAAAAHgEAAJsAAAABAAAAVVWPQYX2jkEPAAAAiwAAACcAAABMAAAABAAAAA4AAACLAAAAIAEAAJwAAACcAAAARgBpAHIAbQBhAGQAbwAgAHAAbwByADoAIABQAEEAVQBMAE8AIABBAEQAUgBJAEEATgAgAFMATwBSAEkAQQAgAFAARQBEAFIATwBaAE8AAAAGAAAAAwAAAAUAAAALAAAABwAAAAgAAAAIAAAABAAAAAgAAAAIAAAABQAAAAMAAAAEAAAABwAAAAgAAAAJAAAABgAAAAoAAAAEAAAACAAAAAkAAAAIAAAAAwAAAAgAAAAKAAAABAAAAAcAAAAKAAAACAAAAAMAAAAIAAAABAAAAAcAAAAHAAAACQAAAAgAAAAKAAAABwAAAAoAAAAWAAAADAAAAAAAAAAlAAAADAAAAAIAAAAOAAAAFAAAAAAAAAAQAAAAFAAAAA==</Object>
  <Object Id="idInvalidSigLnImg">AQAAAGwAAAAAAAAAAAAAAD8BAACfAAAAAAAAAAAAAABmFgAALAsAACBFTUYAAAEAzB8AAKk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//////////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Fs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LYAAABWAAAAMAAAADsAAACH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cAAABXAAAAJQAAAAwAAAAEAAAAVAAAAJQAAAAxAAAAOwAAALUAAABWAAAAAQAAAFVVj0GF9o5BMQAAADsAAAAMAAAATAAAAAAAAAAAAAAAAAAAAP//////////ZAAAAEEARABSAEkAQQBOACAAUwBPAFIASQBBAA0AAAAOAAAADAAAAAUAAAANAAAADwAAAAUAAAALAAAADwAAAAwAAAAFAAAAD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kAAAAcQAAAAEAAABVVY9BhfaOQQ8AAABhAAAADAAAAEwAAAAAAAAAAAAAAAAAAAD//////////2QAAABBAEQAUgBJAEEATgAgAFMATwBSAEkAQQAIAAAACQAAAAgAAAADAAAACAAAAAoAAAAEAAAABwAAAAoAAAAIAAAAAwAAAAg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cAAAAYAAAABQAAAAAAAAD///8AAAAAACUAAAAMAAAABQAAAEwAAABkAAAADgAAAIsAAAAfAQAAmwAAAA4AAACLAAAAEgEAABEAAAAhAPAAAAAAAAAAAAAAAIA/AAAAAAAAAAAAAIA/AAAAAAAAAAAAAAAAAAAAAAAAAAAAAAAAAAAAAAAAAAAlAAAADAAAAAAAAIAoAAAADAAAAAUAAAAlAAAADAAAAAEAAAAYAAAADAAAAAAAAAASAAAADAAAAAEAAAAWAAAADAAAAAAAAABUAAAAOAEAAA8AAACLAAAAHgEAAJsAAAABAAAAVVWPQYX2jkEPAAAAiwAAACcAAABMAAAABAAAAA4AAACLAAAAIAEAAJwAAACcAAAARgBpAHIAbQBhAGQAbwAgAHAAbwByADoAIABQAEEAVQBMAE8AIABBAEQAUgBJAEEATgAgAFMATwBSAEkAQQAgAFAARQBEAFIATwBaAE8AWwAGAAAAAwAAAAUAAAALAAAABwAAAAgAAAAIAAAABAAAAAgAAAAIAAAABQAAAAMAAAAEAAAABwAAAAgAAAAJAAAABgAAAAoAAAAEAAAACAAAAAkAAAAIAAAAAwAAAAgAAAAKAAAABAAAAAcAAAAKAAAACAAAAAMAAAAIAAAABAAAAAcAAAAHAAAACQAAAAgAAAAKAAAABwAAAAo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adrian soria</cp:lastModifiedBy>
  <cp:lastPrinted>2024-02-28T14:23:39Z</cp:lastPrinted>
  <dcterms:created xsi:type="dcterms:W3CDTF">2023-05-04T15:07:37Z</dcterms:created>
  <dcterms:modified xsi:type="dcterms:W3CDTF">2026-03-27T16:21:27Z</dcterms:modified>
</cp:coreProperties>
</file>