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idi\Downloads\"/>
    </mc:Choice>
  </mc:AlternateContent>
  <xr:revisionPtr revIDLastSave="0" documentId="13_ncr:1_{0B62A70B-2A02-4613-8931-E66D52340EF6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'1.1'!$A$14:$H$37</definedName>
    <definedName name="_xlnm._FilterDatabase" localSheetId="3" hidden="1">'1.3'!$A$14:$H$19</definedName>
    <definedName name="_xlnm.Print_Area" localSheetId="1">'1.1'!$A$1:$H$65</definedName>
    <definedName name="_xlnm.Print_Area" localSheetId="2">'1.2'!$A$1:$H$55</definedName>
    <definedName name="_xlnm.Print_Area" localSheetId="3">'1.3'!$A$1:$H$39</definedName>
    <definedName name="_xlnm.Print_Area" localSheetId="4">'1.4'!$A$1:$H$38</definedName>
    <definedName name="_xlnm.Print_Area" localSheetId="0">Índice!$A$1:$G$24</definedName>
    <definedName name="_xlnm.Print_Titles" localSheetId="1">'1.1'!$1:$4</definedName>
    <definedName name="_xlnm.Print_Titles" localSheetId="2">'1.2'!$1:$4</definedName>
    <definedName name="_xlnm.Print_Titles" localSheetId="3">'1.3'!$1:$4</definedName>
    <definedName name="_xlnm.Print_Titles" localSheetId="4">'1.4'!$1:$4</definedName>
    <definedName name="_xlnm.Print_Titles" localSheetId="0">Índice!$1:$4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4" l="1"/>
  <c r="E29" i="3"/>
  <c r="C7" i="2"/>
  <c r="E55" i="2" l="1"/>
  <c r="F13" i="1" s="1"/>
  <c r="D45" i="3"/>
  <c r="E45" i="3"/>
  <c r="D29" i="3" l="1"/>
  <c r="D19" i="4" l="1"/>
  <c r="E19" i="4" l="1"/>
  <c r="C19" i="4"/>
  <c r="C29" i="3" l="1"/>
  <c r="D55" i="2"/>
  <c r="D37" i="2"/>
  <c r="C37" i="2" l="1"/>
  <c r="E37" i="2"/>
  <c r="C55" i="2"/>
  <c r="C45" i="3"/>
  <c r="C2" i="4"/>
  <c r="C3" i="4"/>
  <c r="C1" i="4"/>
  <c r="C2" i="3"/>
  <c r="C3" i="3"/>
  <c r="C1" i="3"/>
  <c r="C2" i="2"/>
  <c r="C2" i="5" s="1"/>
  <c r="C3" i="2"/>
  <c r="C3" i="5" s="1"/>
  <c r="C1" i="2"/>
  <c r="C1" i="5" s="1"/>
  <c r="C7" i="5"/>
  <c r="C6" i="5"/>
  <c r="B3" i="5"/>
  <c r="B2" i="5"/>
  <c r="B1" i="5"/>
  <c r="C7" i="4"/>
  <c r="C6" i="4"/>
  <c r="B3" i="4"/>
  <c r="B2" i="4"/>
  <c r="B1" i="4"/>
  <c r="C7" i="3"/>
  <c r="C6" i="3"/>
  <c r="B3" i="3"/>
  <c r="B2" i="3"/>
  <c r="B1" i="3"/>
  <c r="B34" i="5"/>
  <c r="B35" i="4"/>
  <c r="B49" i="3"/>
  <c r="B59" i="2"/>
  <c r="C6" i="2"/>
  <c r="B2" i="2"/>
  <c r="B3" i="2"/>
  <c r="B1" i="2"/>
  <c r="F12" i="1" l="1"/>
  <c r="F14" i="1" s="1"/>
</calcChain>
</file>

<file path=xl/sharedStrings.xml><?xml version="1.0" encoding="utf-8"?>
<sst xmlns="http://schemas.openxmlformats.org/spreadsheetml/2006/main" count="273" uniqueCount="90">
  <si>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</si>
  <si>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</si>
  <si>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</si>
  <si>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</si>
  <si>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</si>
  <si>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</si>
  <si>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</si>
  <si>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</si>
  <si>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</si>
  <si>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</si>
  <si>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</si>
  <si>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</si>
  <si>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</si>
  <si>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</si>
  <si>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</si>
  <si>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</si>
  <si>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</si>
  <si>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</si>
  <si>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</si>
  <si>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</si>
  <si>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</si>
  <si>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</si>
  <si>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</si>
  <si>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</si>
  <si>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</si>
  <si>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</si>
  <si>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</si>
  <si>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</si>
  <si>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</si>
  <si>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</si>
  <si>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</si>
  <si>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BANCO CONTINENTAL S.A.E.C.A</t>
  </si>
  <si>
    <t xml:space="preserve">BANCO GNB PARAGUAY S.A. </t>
  </si>
  <si>
    <t>BANCO GNB PARAGUAY S.A.</t>
  </si>
  <si>
    <t>13/11/2025</t>
  </si>
  <si>
    <t>ELADIA S.A.</t>
  </si>
  <si>
    <t xml:space="preserve">AUTOPISTA SILVIO PETTIROSSI E/ TOROKAY CASA #2273 </t>
  </si>
  <si>
    <t>(021)645366</t>
  </si>
  <si>
    <t>La Sociedad cuenta con deudas preferentes o privilegiadas vigentes de pago a la presentación del presente informe.</t>
  </si>
  <si>
    <t>Codeudoría Mario Milano Bergallo</t>
  </si>
  <si>
    <t>VIGENTE</t>
  </si>
  <si>
    <t>BANCO DO BRASIL S.A</t>
  </si>
  <si>
    <t>SIN GARANTÍA</t>
  </si>
  <si>
    <t>CAPITAL</t>
  </si>
  <si>
    <t>INTERESES</t>
  </si>
  <si>
    <t xml:space="preserve">Mario Milano Bergallo </t>
  </si>
  <si>
    <t xml:space="preserve">Presidente </t>
  </si>
  <si>
    <t>Presidente</t>
  </si>
  <si>
    <t>Mario Milano Bergallo</t>
  </si>
  <si>
    <t xml:space="preserve">BANCO SUDAMERIS </t>
  </si>
  <si>
    <t>BANCO RÍO SAECA</t>
  </si>
  <si>
    <t>Hipotecaria y Codeudoría Mario Milano Bergallo</t>
  </si>
  <si>
    <t>Codeudoría Mario Milano Bergallo y Marlon Figueiredo</t>
  </si>
  <si>
    <t>BANCO SUDAMERIS</t>
  </si>
  <si>
    <t>Hipotecaria y Codeudoría Mario Bergallo y Marlei Remedi B.</t>
  </si>
  <si>
    <t xml:space="preserve">ZETA BANCO </t>
  </si>
  <si>
    <t>-</t>
  </si>
  <si>
    <t xml:space="preserve">Acreedores Varios Guaranies </t>
  </si>
  <si>
    <t xml:space="preserve">Cheques Diferidos Moneda Local </t>
  </si>
  <si>
    <t>Otras Deudas a pagar accionistas</t>
  </si>
  <si>
    <t>KUROSU</t>
  </si>
  <si>
    <t xml:space="preserve">CAMPOS </t>
  </si>
  <si>
    <t>KUROSU Y CIA  S.A</t>
  </si>
  <si>
    <t>CATHAY S.A.E</t>
  </si>
  <si>
    <t>RODOMAQ</t>
  </si>
  <si>
    <t>VOLPY</t>
  </si>
  <si>
    <t>AGROCAPITAL</t>
  </si>
  <si>
    <t>AGROTEC</t>
  </si>
  <si>
    <t>AUTOMAQ</t>
  </si>
  <si>
    <t>CIABAY S.A</t>
  </si>
  <si>
    <t>AEROLINK S.A</t>
  </si>
  <si>
    <t>CONDOR S.A.C.I</t>
  </si>
  <si>
    <t>DA SILVA AUTOMOTORES S.A.C.I</t>
  </si>
  <si>
    <t>DIAGRO S.A</t>
  </si>
  <si>
    <t>LA RONDA RAMOS GENERALES</t>
  </si>
  <si>
    <t>PROVEEDORES LOCALES MONEDA EXTRANGERA</t>
  </si>
  <si>
    <t>PROVEEDORES LOCALES MONEDA LOCAL</t>
  </si>
  <si>
    <t>OTROS PROVEEDORES ME</t>
  </si>
  <si>
    <t>MRODAMIENTOS</t>
  </si>
  <si>
    <t>MANGOPAR S.R.L</t>
  </si>
  <si>
    <t>MANUTEC INGENIERIA S.A</t>
  </si>
  <si>
    <t>PERALTA E HIJOS E.A.S</t>
  </si>
  <si>
    <t>PETERSEN INDUSTRIA Y HOGAR S.A</t>
  </si>
  <si>
    <t>RAIZEN PARAGUAY S.A</t>
  </si>
  <si>
    <t>OTROS PROVEEDORES LOCALES ML</t>
  </si>
  <si>
    <t>VICTOR MANUEL NUÑEZ RODRIGUEZ</t>
  </si>
  <si>
    <t>OTROS PROVEEDOROES LOCALES ME</t>
  </si>
  <si>
    <t>JONH DEERE FINANCIAL</t>
  </si>
  <si>
    <t>PROVEEDORES DEL EXTERIOR MONEDA EXTRANGERA</t>
  </si>
  <si>
    <t xml:space="preserve">OTROS PROVEEDORES LOCALES 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</si>
</sst>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-* #,##0_-;\-* #,##0_-;_-* &quot;-&quot;??_-;_-@_-"/>
    <numFmt numFmtId="166" formatCode="dd/mm/yyyy;@"/>
    <numFmt numFmtId="167" formatCode="#,##0.00_ ;\-#,##0.00\ "/>
    <numFmt numFmtId="168" formatCode="_ * #,##0.00_ ;_ * \-#,##0.00_ ;_ * &quot;-&quot;_ ;_ @_ 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7"/>
      <color rgb="FF000000"/>
      <name val="Courier New"/>
      <family val="3"/>
    </font>
    <font>
      <b/>
      <sz val="11"/>
      <name val="Calibri"/>
      <family val="2"/>
      <scheme val="minor"/>
    </font>
    <font>
      <u/>
      <sz val="9"/>
      <color theme="1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>
      <alignment horizontal="right" vertical="top"/>
    </xf>
    <xf numFmtId="0" fontId="6" fillId="0" borderId="0">
      <alignment horizontal="left" vertical="top"/>
    </xf>
    <xf numFmtId="0" fontId="6" fillId="0" borderId="0">
      <alignment horizontal="left" vertical="top"/>
    </xf>
  </cellStyleXfs>
  <cellXfs count="155">
    <xf numFmtId="0" fontId="0" fillId="0" borderId="0" xfId="0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0" fillId="0" borderId="0" xfId="2" applyNumberFormat="1" applyFont="1" applyFill="1" applyAlignment="1">
      <alignment horizontal="center" vertical="center"/>
    </xf>
    <xf numFmtId="164" fontId="0" fillId="0" borderId="0" xfId="2" applyFont="1" applyFill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/>
    </xf>
    <xf numFmtId="164" fontId="1" fillId="2" borderId="1" xfId="2" applyFont="1" applyFill="1" applyBorder="1" applyAlignment="1">
      <alignment horizontal="center" vertical="center"/>
    </xf>
    <xf numFmtId="168" fontId="1" fillId="2" borderId="1" xfId="3" applyNumberFormat="1" applyFont="1" applyFill="1" applyBorder="1" applyAlignment="1">
      <alignment horizontal="center" vertical="center"/>
    </xf>
    <xf numFmtId="41" fontId="1" fillId="2" borderId="1" xfId="3" applyFont="1" applyFill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167" fontId="0" fillId="0" borderId="0" xfId="2" applyNumberFormat="1" applyFont="1" applyAlignment="1">
      <alignment horizontal="left" vertical="center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1" applyFill="1"/>
    <xf numFmtId="165" fontId="1" fillId="0" borderId="0" xfId="2" applyNumberFormat="1" applyFont="1" applyFill="1"/>
    <xf numFmtId="165" fontId="1" fillId="0" borderId="3" xfId="2" applyNumberFormat="1" applyFont="1" applyFill="1" applyBorder="1"/>
    <xf numFmtId="165" fontId="0" fillId="0" borderId="0" xfId="2" applyNumberFormat="1" applyFont="1" applyFill="1"/>
    <xf numFmtId="165" fontId="0" fillId="0" borderId="0" xfId="0" applyNumberFormat="1"/>
    <xf numFmtId="0" fontId="7" fillId="0" borderId="0" xfId="0" applyFont="1" applyAlignment="1">
      <alignment vertical="center"/>
    </xf>
    <xf numFmtId="41" fontId="0" fillId="0" borderId="0" xfId="3" applyFont="1"/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4" fontId="10" fillId="0" borderId="0" xfId="0" applyNumberFormat="1" applyFont="1" applyAlignment="1">
      <alignment horizontal="left" vertical="center"/>
    </xf>
    <xf numFmtId="167" fontId="10" fillId="0" borderId="0" xfId="2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164" fontId="10" fillId="0" borderId="0" xfId="2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4" fontId="9" fillId="0" borderId="0" xfId="0" applyNumberFormat="1" applyFont="1" applyAlignment="1">
      <alignment vertical="center"/>
    </xf>
    <xf numFmtId="14" fontId="10" fillId="0" borderId="0" xfId="0" applyNumberFormat="1" applyFont="1"/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4" fontId="9" fillId="2" borderId="5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4" fontId="9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165" fontId="10" fillId="0" borderId="0" xfId="2" applyNumberFormat="1" applyFont="1" applyFill="1" applyBorder="1" applyAlignment="1">
      <alignment horizontal="center" vertical="center"/>
    </xf>
    <xf numFmtId="14" fontId="10" fillId="0" borderId="0" xfId="2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6" fontId="10" fillId="0" borderId="0" xfId="0" applyNumberFormat="1" applyFont="1" applyBorder="1" applyAlignment="1">
      <alignment horizontal="center" vertical="center"/>
    </xf>
    <xf numFmtId="164" fontId="9" fillId="2" borderId="11" xfId="2" applyFont="1" applyFill="1" applyBorder="1" applyAlignment="1">
      <alignment horizontal="center" vertical="center"/>
    </xf>
    <xf numFmtId="165" fontId="9" fillId="2" borderId="12" xfId="2" applyNumberFormat="1" applyFont="1" applyFill="1" applyBorder="1" applyAlignment="1">
      <alignment horizontal="center" vertical="center"/>
    </xf>
    <xf numFmtId="164" fontId="9" fillId="2" borderId="12" xfId="2" applyFont="1" applyFill="1" applyBorder="1" applyAlignment="1">
      <alignment horizontal="center" vertical="center"/>
    </xf>
    <xf numFmtId="14" fontId="9" fillId="2" borderId="12" xfId="2" applyNumberFormat="1" applyFont="1" applyFill="1" applyBorder="1" applyAlignment="1">
      <alignment horizontal="center" vertical="center"/>
    </xf>
    <xf numFmtId="164" fontId="10" fillId="2" borderId="13" xfId="2" applyFont="1" applyFill="1" applyBorder="1" applyAlignment="1">
      <alignment horizontal="center" vertical="center"/>
    </xf>
    <xf numFmtId="0" fontId="10" fillId="0" borderId="9" xfId="0" applyFont="1" applyBorder="1"/>
    <xf numFmtId="168" fontId="10" fillId="0" borderId="0" xfId="3" applyNumberFormat="1" applyFont="1" applyBorder="1"/>
    <xf numFmtId="165" fontId="10" fillId="0" borderId="0" xfId="0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/>
    </xf>
    <xf numFmtId="165" fontId="9" fillId="2" borderId="12" xfId="0" applyNumberFormat="1" applyFont="1" applyFill="1" applyBorder="1" applyAlignment="1">
      <alignment horizontal="center" vertical="center"/>
    </xf>
    <xf numFmtId="14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167" fontId="4" fillId="0" borderId="0" xfId="2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5" fontId="4" fillId="0" borderId="0" xfId="2" applyNumberFormat="1" applyFont="1" applyFill="1" applyAlignment="1">
      <alignment horizontal="center" vertical="center"/>
    </xf>
    <xf numFmtId="164" fontId="4" fillId="0" borderId="0" xfId="2" applyFont="1" applyFill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168" fontId="11" fillId="0" borderId="0" xfId="3" applyNumberFormat="1" applyFont="1" applyAlignment="1">
      <alignment vertical="center"/>
    </xf>
    <xf numFmtId="41" fontId="11" fillId="0" borderId="0" xfId="3" applyFont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/>
    </xf>
    <xf numFmtId="41" fontId="11" fillId="2" borderId="12" xfId="3" applyFont="1" applyFill="1" applyBorder="1" applyAlignment="1">
      <alignment horizontal="center" vertical="center"/>
    </xf>
    <xf numFmtId="168" fontId="11" fillId="2" borderId="12" xfId="3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165" fontId="4" fillId="0" borderId="0" xfId="2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65" fontId="11" fillId="2" borderId="12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4" fillId="0" borderId="0" xfId="0" applyFont="1"/>
    <xf numFmtId="0" fontId="4" fillId="3" borderId="0" xfId="0" applyFont="1" applyFill="1"/>
    <xf numFmtId="166" fontId="4" fillId="0" borderId="0" xfId="0" applyNumberFormat="1" applyFont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1" fontId="4" fillId="0" borderId="0" xfId="3" applyFont="1" applyAlignment="1">
      <alignment horizontal="center" vertical="center"/>
    </xf>
    <xf numFmtId="41" fontId="4" fillId="2" borderId="1" xfId="0" applyNumberFormat="1" applyFont="1" applyFill="1" applyBorder="1" applyAlignment="1">
      <alignment horizontal="center" vertical="center"/>
    </xf>
  </cellXfs>
  <cellStyles count="7">
    <cellStyle name="Hipervínculo" xfId="1" builtinId="8"/>
    <cellStyle name="Millares" xfId="2" builtinId="3"/>
    <cellStyle name="Millares [0]" xfId="3" builtinId="6"/>
    <cellStyle name="Normal" xfId="0" builtinId="0"/>
    <cellStyle name="S10" xfId="6" xr:uid="{00000000-0005-0000-0000-000004000000}"/>
    <cellStyle name="S11" xfId="4" xr:uid="{00000000-0005-0000-0000-000005000000}"/>
    <cellStyle name="S8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view="pageLayout" topLeftCell="A20" zoomScaleNormal="100" workbookViewId="0">
      <selection activeCell="D18" sqref="D18"/>
    </sheetView>
  </sheetViews>
  <sheetFormatPr baseColWidth="10" defaultRowHeight="15" x14ac:dyDescent="0.25"/>
  <cols>
    <col min="2" max="2" width="36.85546875" bestFit="1" customWidth="1"/>
    <col min="3" max="5" width="23" customWidth="1"/>
    <col min="6" max="6" width="17.28515625" customWidth="1"/>
    <col min="7" max="7" width="2.85546875" customWidth="1"/>
    <col min="8" max="8" width="17.85546875" bestFit="1" customWidth="1"/>
    <col min="9" max="9" width="15" bestFit="1" customWidth="1"/>
  </cols>
  <sheetData>
    <row r="1" spans="2:10" ht="15.75" x14ac:dyDescent="0.25">
      <c r="B1" s="8" t="s">
        <v>28</v>
      </c>
      <c r="C1" t="s">
        <v>35</v>
      </c>
    </row>
    <row r="2" spans="2:10" x14ac:dyDescent="0.25">
      <c r="B2" s="9" t="s">
        <v>29</v>
      </c>
      <c r="C2" t="s">
        <v>36</v>
      </c>
    </row>
    <row r="3" spans="2:10" x14ac:dyDescent="0.25">
      <c r="B3" s="9" t="s">
        <v>30</v>
      </c>
      <c r="C3" t="s">
        <v>37</v>
      </c>
    </row>
    <row r="4" spans="2:10" x14ac:dyDescent="0.25">
      <c r="B4" s="9"/>
    </row>
    <row r="5" spans="2:10" x14ac:dyDescent="0.25">
      <c r="B5" s="9"/>
    </row>
    <row r="6" spans="2:10" x14ac:dyDescent="0.25">
      <c r="B6" s="22" t="s">
        <v>1</v>
      </c>
      <c r="C6" s="23">
        <v>45565</v>
      </c>
    </row>
    <row r="7" spans="2:10" x14ac:dyDescent="0.25">
      <c r="B7" s="22" t="s">
        <v>12</v>
      </c>
      <c r="C7" s="24">
        <v>7879.87</v>
      </c>
    </row>
    <row r="8" spans="2:10" x14ac:dyDescent="0.25">
      <c r="B8" s="22"/>
    </row>
    <row r="9" spans="2:10" x14ac:dyDescent="0.25">
      <c r="B9" s="22" t="s">
        <v>2</v>
      </c>
    </row>
    <row r="10" spans="2:10" x14ac:dyDescent="0.25">
      <c r="B10" s="22"/>
    </row>
    <row r="11" spans="2:10" x14ac:dyDescent="0.25">
      <c r="B11" s="25" t="s">
        <v>3</v>
      </c>
    </row>
    <row r="12" spans="2:10" x14ac:dyDescent="0.25">
      <c r="B12" s="22"/>
      <c r="C12" s="26" t="s">
        <v>23</v>
      </c>
      <c r="E12" s="22" t="s">
        <v>20</v>
      </c>
      <c r="F12" s="27">
        <f>+'1.1'!E37+'1.2'!E29+'1.3'!E19+'1.4'!E19</f>
        <v>148768229387</v>
      </c>
    </row>
    <row r="13" spans="2:10" x14ac:dyDescent="0.25">
      <c r="C13" s="26" t="s">
        <v>24</v>
      </c>
      <c r="E13" s="22" t="s">
        <v>21</v>
      </c>
      <c r="F13" s="28">
        <f>+'1.1'!E55+'1.2'!E45+'1.3'!E26</f>
        <v>66142580386</v>
      </c>
    </row>
    <row r="14" spans="2:10" x14ac:dyDescent="0.25">
      <c r="C14" s="26" t="s">
        <v>25</v>
      </c>
      <c r="E14" s="22" t="s">
        <v>22</v>
      </c>
      <c r="F14" s="27">
        <f>SUM(F12:F13)</f>
        <v>214910809773</v>
      </c>
      <c r="H14" s="29"/>
      <c r="I14" s="30"/>
      <c r="J14" s="30"/>
    </row>
    <row r="15" spans="2:10" x14ac:dyDescent="0.25">
      <c r="C15" s="26" t="s">
        <v>26</v>
      </c>
    </row>
    <row r="17" spans="2:6" x14ac:dyDescent="0.25">
      <c r="B17" s="31" t="s">
        <v>38</v>
      </c>
      <c r="C17" s="22"/>
      <c r="D17" s="22"/>
      <c r="E17" s="22"/>
      <c r="F17" s="32"/>
    </row>
    <row r="18" spans="2:6" x14ac:dyDescent="0.25">
      <c r="B18" s="22"/>
      <c r="C18" s="22"/>
      <c r="D18" s="22"/>
      <c r="E18" s="22"/>
      <c r="F18" s="32"/>
    </row>
    <row r="19" spans="2:6" x14ac:dyDescent="0.25">
      <c r="B19" s="22"/>
      <c r="C19" s="22"/>
      <c r="D19" s="22"/>
      <c r="E19" s="22"/>
      <c r="F19" s="32"/>
    </row>
    <row r="22" spans="2:6" x14ac:dyDescent="0.25">
      <c r="B22" s="2" t="s">
        <v>48</v>
      </c>
      <c r="E22" s="2"/>
    </row>
    <row r="23" spans="2:6" x14ac:dyDescent="0.25">
      <c r="B23" s="2" t="s">
        <v>47</v>
      </c>
      <c r="E23" s="2"/>
    </row>
  </sheetData>
  <hyperlinks>
    <hyperlink ref="C12" location="'1.1'!C1" display="'1.1'!C1" xr:uid="{00000000-0004-0000-0000-000000000000}"/>
    <hyperlink ref="C13" location="'1.2'!C10" display="'1.2'!C10" xr:uid="{00000000-0004-0000-0000-000001000000}"/>
    <hyperlink ref="C14" location="'1.3'!C11" display="'1.3'!C11" xr:uid="{00000000-0004-0000-0000-000002000000}"/>
    <hyperlink ref="C15" location="'1.4'!C12" display="'1.4'!C12" xr:uid="{00000000-0004-0000-0000-000003000000}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4"/>
  <sheetViews>
    <sheetView showGridLines="0" topLeftCell="A27" zoomScaleNormal="100" zoomScalePageLayoutView="96" workbookViewId="0">
      <selection activeCell="B35" sqref="B35"/>
    </sheetView>
  </sheetViews>
  <sheetFormatPr baseColWidth="10" defaultColWidth="11.42578125" defaultRowHeight="12" x14ac:dyDescent="0.25"/>
  <cols>
    <col min="1" max="1" width="9.28515625" style="40" customWidth="1"/>
    <col min="2" max="2" width="37" style="42" customWidth="1"/>
    <col min="3" max="5" width="20.85546875" style="40" customWidth="1"/>
    <col min="6" max="6" width="20.85546875" style="39" customWidth="1"/>
    <col min="7" max="8" width="20.85546875" style="40" customWidth="1"/>
    <col min="9" max="16384" width="11.42578125" style="40"/>
  </cols>
  <sheetData>
    <row r="1" spans="1:8" x14ac:dyDescent="0.2">
      <c r="A1" s="36" t="s">
        <v>18</v>
      </c>
      <c r="B1" s="37" t="str">
        <f>+Índice!B1</f>
        <v>Nombre de la sociedad</v>
      </c>
      <c r="C1" s="38" t="str">
        <f>+Índice!C1</f>
        <v>ELADIA S.A.</v>
      </c>
      <c r="D1" s="38"/>
      <c r="E1" s="38"/>
      <c r="G1" s="38"/>
      <c r="H1" s="38"/>
    </row>
    <row r="2" spans="1:8" x14ac:dyDescent="0.2">
      <c r="A2" s="36"/>
      <c r="B2" s="41" t="str">
        <f>+Índice!B2</f>
        <v xml:space="preserve">Dirección: </v>
      </c>
      <c r="C2" s="38" t="str">
        <f>+Índice!C2</f>
        <v xml:space="preserve">AUTOPISTA SILVIO PETTIROSSI E/ TOROKAY CASA #2273 </v>
      </c>
      <c r="D2" s="38"/>
      <c r="E2" s="38"/>
      <c r="G2" s="38"/>
      <c r="H2" s="38"/>
    </row>
    <row r="3" spans="1:8" x14ac:dyDescent="0.2">
      <c r="A3" s="36"/>
      <c r="B3" s="41" t="str">
        <f>+Índice!B3</f>
        <v>Teléfono:</v>
      </c>
      <c r="C3" s="38" t="str">
        <f>+Índice!C3</f>
        <v>(021)645366</v>
      </c>
      <c r="D3" s="38"/>
      <c r="E3" s="38"/>
      <c r="G3" s="38"/>
      <c r="H3" s="38"/>
    </row>
    <row r="4" spans="1:8" x14ac:dyDescent="0.2">
      <c r="A4" s="36"/>
      <c r="B4" s="41"/>
      <c r="C4" s="38"/>
      <c r="D4" s="38"/>
      <c r="E4" s="38"/>
      <c r="G4" s="38"/>
      <c r="H4" s="38"/>
    </row>
    <row r="5" spans="1:8" x14ac:dyDescent="0.25">
      <c r="A5" s="36"/>
    </row>
    <row r="6" spans="1:8" x14ac:dyDescent="0.25">
      <c r="B6" s="43" t="s">
        <v>1</v>
      </c>
      <c r="C6" s="44">
        <f>+Índice!C6</f>
        <v>45565</v>
      </c>
    </row>
    <row r="7" spans="1:8" x14ac:dyDescent="0.25">
      <c r="B7" s="43" t="s">
        <v>12</v>
      </c>
      <c r="C7" s="45">
        <f>+Índice!C7</f>
        <v>7879.87</v>
      </c>
    </row>
    <row r="9" spans="1:8" x14ac:dyDescent="0.25">
      <c r="B9" s="42" t="s">
        <v>4</v>
      </c>
    </row>
    <row r="11" spans="1:8" x14ac:dyDescent="0.25">
      <c r="B11" s="42" t="s">
        <v>5</v>
      </c>
      <c r="G11" s="46"/>
    </row>
    <row r="12" spans="1:8" ht="12.75" thickBot="1" x14ac:dyDescent="0.3">
      <c r="C12" s="47"/>
    </row>
    <row r="13" spans="1:8" s="48" customFormat="1" x14ac:dyDescent="0.25">
      <c r="B13" s="60" t="s">
        <v>0</v>
      </c>
      <c r="C13" s="61" t="s">
        <v>6</v>
      </c>
      <c r="D13" s="61"/>
      <c r="E13" s="61" t="s">
        <v>9</v>
      </c>
      <c r="F13" s="62" t="s">
        <v>10</v>
      </c>
      <c r="G13" s="63" t="s">
        <v>27</v>
      </c>
      <c r="H13" s="64" t="s">
        <v>15</v>
      </c>
    </row>
    <row r="14" spans="1:8" s="48" customFormat="1" ht="12.75" thickBot="1" x14ac:dyDescent="0.3">
      <c r="B14" s="67"/>
      <c r="C14" s="58" t="s">
        <v>7</v>
      </c>
      <c r="D14" s="58" t="s">
        <v>8</v>
      </c>
      <c r="E14" s="59"/>
      <c r="F14" s="68"/>
      <c r="G14" s="69"/>
      <c r="H14" s="70"/>
    </row>
    <row r="15" spans="1:8" s="48" customFormat="1" ht="16.5" customHeight="1" thickBot="1" x14ac:dyDescent="0.3">
      <c r="B15" s="71" t="s">
        <v>75</v>
      </c>
      <c r="C15" s="72"/>
      <c r="D15" s="72"/>
      <c r="E15" s="72"/>
      <c r="F15" s="72"/>
      <c r="G15" s="72"/>
      <c r="H15" s="73"/>
    </row>
    <row r="16" spans="1:8" x14ac:dyDescent="0.25">
      <c r="B16" s="74" t="s">
        <v>60</v>
      </c>
      <c r="C16" s="75"/>
      <c r="D16" s="75"/>
      <c r="E16" s="75">
        <v>2489150765</v>
      </c>
      <c r="F16" s="76">
        <v>46022</v>
      </c>
      <c r="G16" s="77" t="s">
        <v>40</v>
      </c>
      <c r="H16" s="78" t="s">
        <v>42</v>
      </c>
    </row>
    <row r="17" spans="2:8" x14ac:dyDescent="0.25">
      <c r="B17" s="74" t="s">
        <v>61</v>
      </c>
      <c r="C17" s="75"/>
      <c r="D17" s="75"/>
      <c r="E17" s="75">
        <v>4747205255</v>
      </c>
      <c r="F17" s="76">
        <v>45777</v>
      </c>
      <c r="G17" s="77" t="s">
        <v>40</v>
      </c>
      <c r="H17" s="78" t="s">
        <v>42</v>
      </c>
    </row>
    <row r="18" spans="2:8" x14ac:dyDescent="0.25">
      <c r="B18" s="74" t="s">
        <v>70</v>
      </c>
      <c r="C18" s="75"/>
      <c r="D18" s="75"/>
      <c r="E18" s="75">
        <v>3036279138</v>
      </c>
      <c r="F18" s="76">
        <v>45808</v>
      </c>
      <c r="G18" s="77" t="s">
        <v>40</v>
      </c>
      <c r="H18" s="78" t="s">
        <v>42</v>
      </c>
    </row>
    <row r="19" spans="2:8" x14ac:dyDescent="0.25">
      <c r="B19" s="74" t="s">
        <v>66</v>
      </c>
      <c r="C19" s="75"/>
      <c r="D19" s="75"/>
      <c r="E19" s="75">
        <v>1220683951</v>
      </c>
      <c r="F19" s="76">
        <v>45960</v>
      </c>
      <c r="G19" s="77" t="s">
        <v>40</v>
      </c>
      <c r="H19" s="78" t="s">
        <v>42</v>
      </c>
    </row>
    <row r="20" spans="2:8" x14ac:dyDescent="0.25">
      <c r="B20" s="74" t="s">
        <v>67</v>
      </c>
      <c r="C20" s="75"/>
      <c r="D20" s="75"/>
      <c r="E20" s="75">
        <v>7668732016</v>
      </c>
      <c r="F20" s="76">
        <v>45838</v>
      </c>
      <c r="G20" s="77" t="s">
        <v>40</v>
      </c>
      <c r="H20" s="78" t="s">
        <v>42</v>
      </c>
    </row>
    <row r="21" spans="2:8" x14ac:dyDescent="0.25">
      <c r="B21" s="74" t="s">
        <v>68</v>
      </c>
      <c r="C21" s="75"/>
      <c r="D21" s="75"/>
      <c r="E21" s="75">
        <v>749562897</v>
      </c>
      <c r="F21" s="76">
        <v>45853</v>
      </c>
      <c r="G21" s="77" t="s">
        <v>40</v>
      </c>
      <c r="H21" s="78" t="s">
        <v>42</v>
      </c>
    </row>
    <row r="22" spans="2:8" x14ac:dyDescent="0.25">
      <c r="B22" s="74" t="s">
        <v>69</v>
      </c>
      <c r="C22" s="75"/>
      <c r="D22" s="75"/>
      <c r="E22" s="75">
        <v>8807199088</v>
      </c>
      <c r="F22" s="76">
        <v>45868</v>
      </c>
      <c r="G22" s="77" t="s">
        <v>40</v>
      </c>
      <c r="H22" s="78" t="s">
        <v>42</v>
      </c>
    </row>
    <row r="23" spans="2:8" x14ac:dyDescent="0.25">
      <c r="B23" s="74" t="s">
        <v>71</v>
      </c>
      <c r="C23" s="75"/>
      <c r="D23" s="75"/>
      <c r="E23" s="75">
        <v>378622480</v>
      </c>
      <c r="F23" s="76">
        <v>45684</v>
      </c>
      <c r="G23" s="77" t="s">
        <v>40</v>
      </c>
      <c r="H23" s="78" t="s">
        <v>42</v>
      </c>
    </row>
    <row r="24" spans="2:8" x14ac:dyDescent="0.25">
      <c r="B24" s="74" t="s">
        <v>72</v>
      </c>
      <c r="C24" s="75"/>
      <c r="D24" s="75"/>
      <c r="E24" s="75">
        <v>805173099</v>
      </c>
      <c r="F24" s="76">
        <v>46016</v>
      </c>
      <c r="G24" s="77" t="s">
        <v>40</v>
      </c>
      <c r="H24" s="78" t="s">
        <v>42</v>
      </c>
    </row>
    <row r="25" spans="2:8" x14ac:dyDescent="0.25">
      <c r="B25" s="74" t="s">
        <v>73</v>
      </c>
      <c r="C25" s="75"/>
      <c r="D25" s="75"/>
      <c r="E25" s="75">
        <v>119064727</v>
      </c>
      <c r="F25" s="76">
        <v>45807</v>
      </c>
      <c r="G25" s="77" t="s">
        <v>40</v>
      </c>
      <c r="H25" s="78" t="s">
        <v>42</v>
      </c>
    </row>
    <row r="26" spans="2:8" ht="12.75" thickBot="1" x14ac:dyDescent="0.3">
      <c r="B26" s="74" t="s">
        <v>77</v>
      </c>
      <c r="C26" s="75"/>
      <c r="D26" s="75">
        <v>0</v>
      </c>
      <c r="E26" s="75">
        <v>27146316421</v>
      </c>
      <c r="F26" s="76">
        <v>46022</v>
      </c>
      <c r="G26" s="79" t="s">
        <v>40</v>
      </c>
      <c r="H26" s="78" t="s">
        <v>42</v>
      </c>
    </row>
    <row r="27" spans="2:8" ht="12.75" thickBot="1" x14ac:dyDescent="0.3">
      <c r="B27" s="71" t="s">
        <v>76</v>
      </c>
      <c r="C27" s="72"/>
      <c r="D27" s="72"/>
      <c r="E27" s="72"/>
      <c r="F27" s="72"/>
      <c r="G27" s="72"/>
      <c r="H27" s="73"/>
    </row>
    <row r="28" spans="2:8" x14ac:dyDescent="0.25">
      <c r="B28" s="74" t="s">
        <v>74</v>
      </c>
      <c r="C28" s="75"/>
      <c r="D28" s="75"/>
      <c r="E28" s="75">
        <v>56885200</v>
      </c>
      <c r="F28" s="76">
        <v>45592</v>
      </c>
      <c r="G28" s="79" t="s">
        <v>40</v>
      </c>
      <c r="H28" s="78" t="s">
        <v>42</v>
      </c>
    </row>
    <row r="29" spans="2:8" x14ac:dyDescent="0.25">
      <c r="B29" s="74" t="s">
        <v>78</v>
      </c>
      <c r="C29" s="75"/>
      <c r="D29" s="75"/>
      <c r="E29" s="75">
        <v>73368000</v>
      </c>
      <c r="F29" s="76">
        <v>45591</v>
      </c>
      <c r="G29" s="79" t="s">
        <v>40</v>
      </c>
      <c r="H29" s="78" t="s">
        <v>42</v>
      </c>
    </row>
    <row r="30" spans="2:8" x14ac:dyDescent="0.25">
      <c r="B30" s="74" t="s">
        <v>79</v>
      </c>
      <c r="C30" s="75"/>
      <c r="D30" s="75"/>
      <c r="E30" s="75">
        <v>38421300</v>
      </c>
      <c r="F30" s="76">
        <v>45648</v>
      </c>
      <c r="G30" s="79" t="s">
        <v>40</v>
      </c>
      <c r="H30" s="78" t="s">
        <v>42</v>
      </c>
    </row>
    <row r="31" spans="2:8" x14ac:dyDescent="0.25">
      <c r="B31" s="74" t="s">
        <v>80</v>
      </c>
      <c r="C31" s="75"/>
      <c r="D31" s="75"/>
      <c r="E31" s="75">
        <v>13430000</v>
      </c>
      <c r="F31" s="76">
        <v>45570</v>
      </c>
      <c r="G31" s="79" t="s">
        <v>40</v>
      </c>
      <c r="H31" s="78" t="s">
        <v>42</v>
      </c>
    </row>
    <row r="32" spans="2:8" x14ac:dyDescent="0.25">
      <c r="B32" s="74" t="s">
        <v>81</v>
      </c>
      <c r="C32" s="75"/>
      <c r="D32" s="75"/>
      <c r="E32" s="75">
        <v>19250000</v>
      </c>
      <c r="F32" s="76">
        <v>45583</v>
      </c>
      <c r="G32" s="79" t="s">
        <v>40</v>
      </c>
      <c r="H32" s="78" t="s">
        <v>42</v>
      </c>
    </row>
    <row r="33" spans="2:8" x14ac:dyDescent="0.25">
      <c r="B33" s="74" t="s">
        <v>82</v>
      </c>
      <c r="C33" s="75"/>
      <c r="D33" s="75"/>
      <c r="E33" s="75">
        <v>32827558</v>
      </c>
      <c r="F33" s="76">
        <v>45588</v>
      </c>
      <c r="G33" s="79" t="s">
        <v>40</v>
      </c>
      <c r="H33" s="78" t="s">
        <v>42</v>
      </c>
    </row>
    <row r="34" spans="2:8" x14ac:dyDescent="0.25">
      <c r="B34" s="74" t="s">
        <v>83</v>
      </c>
      <c r="C34" s="75"/>
      <c r="D34" s="75"/>
      <c r="E34" s="75">
        <v>7620600000</v>
      </c>
      <c r="F34" s="76">
        <v>45726</v>
      </c>
      <c r="G34" s="79" t="s">
        <v>40</v>
      </c>
      <c r="H34" s="78" t="s">
        <v>42</v>
      </c>
    </row>
    <row r="35" spans="2:8" x14ac:dyDescent="0.25">
      <c r="B35" s="74" t="s">
        <v>84</v>
      </c>
      <c r="C35" s="75"/>
      <c r="D35" s="75"/>
      <c r="E35" s="75">
        <v>3191131167</v>
      </c>
      <c r="F35" s="76">
        <v>46022</v>
      </c>
      <c r="G35" s="79" t="s">
        <v>40</v>
      </c>
      <c r="H35" s="78" t="s">
        <v>42</v>
      </c>
    </row>
    <row r="36" spans="2:8" ht="14.25" customHeight="1" thickBot="1" x14ac:dyDescent="0.3">
      <c r="B36" s="74"/>
      <c r="C36" s="75"/>
      <c r="D36" s="75">
        <v>0</v>
      </c>
      <c r="E36" s="77"/>
      <c r="F36" s="77"/>
      <c r="G36" s="79" t="s">
        <v>40</v>
      </c>
      <c r="H36" s="78" t="s">
        <v>42</v>
      </c>
    </row>
    <row r="37" spans="2:8" s="53" customFormat="1" ht="12.75" thickBot="1" x14ac:dyDescent="0.3">
      <c r="B37" s="80" t="s">
        <v>14</v>
      </c>
      <c r="C37" s="81">
        <f>SUM(C16:C36)</f>
        <v>0</v>
      </c>
      <c r="D37" s="82">
        <f>SUM(D16:D36)</f>
        <v>0</v>
      </c>
      <c r="E37" s="81">
        <f>SUM(E16:E35)</f>
        <v>68213903062</v>
      </c>
      <c r="F37" s="83"/>
      <c r="G37" s="82"/>
      <c r="H37" s="84"/>
    </row>
    <row r="39" spans="2:8" x14ac:dyDescent="0.25">
      <c r="C39" s="54"/>
      <c r="E39" s="54"/>
    </row>
    <row r="40" spans="2:8" x14ac:dyDescent="0.25">
      <c r="B40" s="42" t="s">
        <v>13</v>
      </c>
    </row>
    <row r="41" spans="2:8" ht="12.75" thickBot="1" x14ac:dyDescent="0.3">
      <c r="C41" s="47"/>
    </row>
    <row r="42" spans="2:8" s="42" customFormat="1" x14ac:dyDescent="0.25">
      <c r="B42" s="60" t="s">
        <v>0</v>
      </c>
      <c r="C42" s="61" t="s">
        <v>6</v>
      </c>
      <c r="D42" s="61"/>
      <c r="E42" s="61" t="s">
        <v>9</v>
      </c>
      <c r="F42" s="62" t="s">
        <v>10</v>
      </c>
      <c r="G42" s="63" t="s">
        <v>27</v>
      </c>
      <c r="H42" s="64" t="s">
        <v>11</v>
      </c>
    </row>
    <row r="43" spans="2:8" s="42" customFormat="1" ht="12.75" thickBot="1" x14ac:dyDescent="0.3">
      <c r="B43" s="65"/>
      <c r="C43" s="50" t="s">
        <v>7</v>
      </c>
      <c r="D43" s="50" t="s">
        <v>8</v>
      </c>
      <c r="E43" s="49"/>
      <c r="F43" s="51"/>
      <c r="G43" s="52"/>
      <c r="H43" s="66"/>
    </row>
    <row r="44" spans="2:8" ht="12.75" thickBot="1" x14ac:dyDescent="0.3">
      <c r="B44" s="71" t="s">
        <v>88</v>
      </c>
      <c r="C44" s="72"/>
      <c r="D44" s="72"/>
      <c r="E44" s="72"/>
      <c r="F44" s="72"/>
      <c r="G44" s="72"/>
      <c r="H44" s="73"/>
    </row>
    <row r="45" spans="2:8" ht="12.75" thickBot="1" x14ac:dyDescent="0.25">
      <c r="B45" s="85" t="s">
        <v>87</v>
      </c>
      <c r="C45" s="75"/>
      <c r="D45" s="86"/>
      <c r="E45" s="87">
        <v>4019670506</v>
      </c>
      <c r="F45" s="88">
        <v>46726</v>
      </c>
      <c r="G45" s="79" t="s">
        <v>40</v>
      </c>
      <c r="H45" s="78" t="s">
        <v>42</v>
      </c>
    </row>
    <row r="46" spans="2:8" ht="12.75" thickBot="1" x14ac:dyDescent="0.3">
      <c r="B46" s="71" t="s">
        <v>75</v>
      </c>
      <c r="C46" s="72"/>
      <c r="D46" s="72"/>
      <c r="E46" s="72"/>
      <c r="F46" s="72"/>
      <c r="G46" s="72"/>
      <c r="H46" s="73"/>
    </row>
    <row r="47" spans="2:8" x14ac:dyDescent="0.2">
      <c r="B47" s="85" t="s">
        <v>62</v>
      </c>
      <c r="C47" s="75"/>
      <c r="D47" s="86"/>
      <c r="E47" s="87">
        <v>1801024880</v>
      </c>
      <c r="F47" s="88">
        <v>47036</v>
      </c>
      <c r="G47" s="79" t="s">
        <v>40</v>
      </c>
      <c r="H47" s="78" t="s">
        <v>42</v>
      </c>
    </row>
    <row r="48" spans="2:8" x14ac:dyDescent="0.2">
      <c r="B48" s="85" t="s">
        <v>63</v>
      </c>
      <c r="C48" s="75"/>
      <c r="D48" s="86"/>
      <c r="E48" s="87">
        <v>1360349774</v>
      </c>
      <c r="F48" s="88">
        <v>46605</v>
      </c>
      <c r="G48" s="79" t="s">
        <v>40</v>
      </c>
      <c r="H48" s="78" t="s">
        <v>42</v>
      </c>
    </row>
    <row r="49" spans="2:8" x14ac:dyDescent="0.2">
      <c r="B49" s="85" t="s">
        <v>64</v>
      </c>
      <c r="C49" s="75"/>
      <c r="D49" s="86"/>
      <c r="E49" s="87">
        <v>484360392</v>
      </c>
      <c r="F49" s="88">
        <v>46356</v>
      </c>
      <c r="G49" s="79" t="s">
        <v>40</v>
      </c>
      <c r="H49" s="78" t="s">
        <v>42</v>
      </c>
    </row>
    <row r="50" spans="2:8" x14ac:dyDescent="0.2">
      <c r="B50" s="85" t="s">
        <v>65</v>
      </c>
      <c r="C50" s="75"/>
      <c r="D50" s="86"/>
      <c r="E50" s="87">
        <v>401499247</v>
      </c>
      <c r="F50" s="88">
        <v>47021</v>
      </c>
      <c r="G50" s="79" t="s">
        <v>40</v>
      </c>
      <c r="H50" s="78" t="s">
        <v>42</v>
      </c>
    </row>
    <row r="51" spans="2:8" x14ac:dyDescent="0.2">
      <c r="B51" s="85" t="s">
        <v>85</v>
      </c>
      <c r="C51" s="75"/>
      <c r="D51" s="86"/>
      <c r="E51" s="87">
        <v>9630896181</v>
      </c>
      <c r="F51" s="88">
        <v>47391</v>
      </c>
      <c r="G51" s="79" t="s">
        <v>40</v>
      </c>
      <c r="H51" s="78" t="s">
        <v>42</v>
      </c>
    </row>
    <row r="52" spans="2:8" x14ac:dyDescent="0.2">
      <c r="B52" s="85" t="s">
        <v>86</v>
      </c>
      <c r="C52" s="75"/>
      <c r="D52" s="86"/>
      <c r="E52" s="87">
        <v>5494474077</v>
      </c>
      <c r="F52" s="88">
        <v>47118</v>
      </c>
      <c r="G52" s="79" t="s">
        <v>40</v>
      </c>
      <c r="H52" s="78" t="s">
        <v>42</v>
      </c>
    </row>
    <row r="53" spans="2:8" x14ac:dyDescent="0.2">
      <c r="B53" s="85" t="s">
        <v>89</v>
      </c>
      <c r="C53" s="75"/>
      <c r="D53" s="86">
        <v>0</v>
      </c>
      <c r="E53" s="87">
        <v>2576939813</v>
      </c>
      <c r="F53" s="88">
        <v>46387</v>
      </c>
      <c r="G53" s="79" t="s">
        <v>40</v>
      </c>
      <c r="H53" s="78" t="s">
        <v>42</v>
      </c>
    </row>
    <row r="54" spans="2:8" ht="12.75" thickBot="1" x14ac:dyDescent="0.25">
      <c r="B54" s="85"/>
      <c r="C54" s="75"/>
      <c r="D54" s="86"/>
      <c r="E54" s="87"/>
      <c r="F54" s="88"/>
      <c r="G54" s="79"/>
      <c r="H54" s="78"/>
    </row>
    <row r="55" spans="2:8" ht="12.75" thickBot="1" x14ac:dyDescent="0.3">
      <c r="B55" s="89" t="s">
        <v>14</v>
      </c>
      <c r="C55" s="90">
        <f>SUM(C44:C53)</f>
        <v>0</v>
      </c>
      <c r="D55" s="91">
        <f>SUM(D44:D53)</f>
        <v>0</v>
      </c>
      <c r="E55" s="92">
        <f>SUM(E44:E53)</f>
        <v>25769214870</v>
      </c>
      <c r="F55" s="93"/>
      <c r="G55" s="94"/>
      <c r="H55" s="95"/>
    </row>
    <row r="57" spans="2:8" x14ac:dyDescent="0.25">
      <c r="B57" s="37"/>
      <c r="C57" s="55"/>
      <c r="D57" s="37"/>
      <c r="E57" s="55"/>
      <c r="F57" s="56"/>
      <c r="G57" s="37"/>
      <c r="H57" s="37"/>
    </row>
    <row r="58" spans="2:8" x14ac:dyDescent="0.25">
      <c r="B58" s="37"/>
      <c r="C58" s="37"/>
      <c r="D58" s="37"/>
      <c r="E58" s="37"/>
      <c r="F58" s="56"/>
      <c r="G58" s="37"/>
      <c r="H58" s="37"/>
    </row>
    <row r="59" spans="2:8" x14ac:dyDescent="0.25">
      <c r="B59" s="37" t="str">
        <f>+Índice!B17</f>
        <v>La Sociedad cuenta con deudas preferentes o privilegiadas vigentes de pago a la presentación del presente informe.</v>
      </c>
      <c r="C59" s="37"/>
      <c r="D59" s="37"/>
      <c r="E59" s="37"/>
      <c r="F59" s="56"/>
      <c r="G59" s="37"/>
      <c r="H59" s="37"/>
    </row>
    <row r="60" spans="2:8" x14ac:dyDescent="0.25">
      <c r="B60" s="37"/>
      <c r="C60" s="37"/>
      <c r="D60" s="37"/>
      <c r="E60" s="37"/>
      <c r="F60" s="56"/>
      <c r="G60" s="37"/>
      <c r="H60" s="37"/>
    </row>
    <row r="61" spans="2:8" x14ac:dyDescent="0.25">
      <c r="B61" s="37"/>
      <c r="C61" s="37"/>
      <c r="D61" s="37"/>
      <c r="E61" s="37"/>
      <c r="F61" s="56"/>
      <c r="G61" s="37"/>
      <c r="H61" s="37"/>
    </row>
    <row r="63" spans="2:8" s="38" customFormat="1" x14ac:dyDescent="0.2">
      <c r="B63" s="42" t="s">
        <v>48</v>
      </c>
      <c r="E63" s="42"/>
      <c r="F63" s="57"/>
    </row>
    <row r="64" spans="2:8" s="38" customFormat="1" x14ac:dyDescent="0.2">
      <c r="B64" s="42" t="s">
        <v>47</v>
      </c>
      <c r="E64" s="42"/>
      <c r="F64" s="57"/>
    </row>
  </sheetData>
  <mergeCells count="16">
    <mergeCell ref="B15:H15"/>
    <mergeCell ref="B27:H27"/>
    <mergeCell ref="B44:H44"/>
    <mergeCell ref="B46:H46"/>
    <mergeCell ref="B42:B43"/>
    <mergeCell ref="C42:D42"/>
    <mergeCell ref="E42:E43"/>
    <mergeCell ref="F42:F43"/>
    <mergeCell ref="H42:H43"/>
    <mergeCell ref="G42:G43"/>
    <mergeCell ref="H13:H14"/>
    <mergeCell ref="F13:F14"/>
    <mergeCell ref="E13:E14"/>
    <mergeCell ref="C13:D13"/>
    <mergeCell ref="B13:B14"/>
    <mergeCell ref="G13:G14"/>
  </mergeCells>
  <hyperlinks>
    <hyperlink ref="A1" location="Índice!A1" display="Índice" xr:uid="{00000000-0004-0000-0100-000000000000}"/>
  </hyperlinks>
  <pageMargins left="0.7" right="0.7" top="0.97333333333333338" bottom="0.75" header="0.3" footer="0.3"/>
  <pageSetup paperSize="9" scale="22" orientation="landscape" r:id="rId1"/>
  <headerFooter>
    <oddHeader xml:space="preserve">&amp;L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54"/>
  <sheetViews>
    <sheetView showGridLines="0" showWhiteSpace="0" view="pageLayout" zoomScaleNormal="100" workbookViewId="0">
      <selection activeCell="B22" sqref="B22:H22"/>
    </sheetView>
  </sheetViews>
  <sheetFormatPr baseColWidth="10" defaultColWidth="11.42578125" defaultRowHeight="15" x14ac:dyDescent="0.25"/>
  <cols>
    <col min="1" max="1" width="11.42578125" style="3"/>
    <col min="2" max="2" width="30.28515625" style="3" customWidth="1"/>
    <col min="3" max="3" width="13.5703125" style="3" customWidth="1"/>
    <col min="4" max="5" width="17.28515625" style="3" customWidth="1"/>
    <col min="6" max="6" width="17.140625" style="3" customWidth="1"/>
    <col min="7" max="7" width="18.5703125" style="3" customWidth="1"/>
    <col min="8" max="8" width="40.28515625" style="3" customWidth="1"/>
    <col min="9" max="16384" width="11.42578125" style="3"/>
  </cols>
  <sheetData>
    <row r="1" spans="1:36" ht="15.75" x14ac:dyDescent="0.25">
      <c r="A1" s="1" t="s">
        <v>18</v>
      </c>
      <c r="B1" s="8" t="str">
        <f>+Índice!B1</f>
        <v>Nombre de la sociedad</v>
      </c>
      <c r="C1" s="33" t="str">
        <f>+Índice!C1</f>
        <v>ELADIA S.A.</v>
      </c>
      <c r="D1" s="33"/>
      <c r="E1" s="33"/>
      <c r="G1" s="33"/>
      <c r="H1" s="33"/>
    </row>
    <row r="2" spans="1:36" x14ac:dyDescent="0.25">
      <c r="A2" s="1"/>
      <c r="B2" s="9" t="str">
        <f>+Índice!B2</f>
        <v xml:space="preserve">Dirección: </v>
      </c>
      <c r="C2" s="9" t="str">
        <f>+Índice!C2</f>
        <v xml:space="preserve">AUTOPISTA SILVIO PETTIROSSI E/ TOROKAY CASA #2273 </v>
      </c>
      <c r="D2" s="9"/>
      <c r="E2" s="9"/>
      <c r="F2" s="96"/>
      <c r="G2" s="9"/>
      <c r="H2" s="9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x14ac:dyDescent="0.25">
      <c r="A3" s="1"/>
      <c r="B3" s="9" t="str">
        <f>+Índice!B3</f>
        <v>Teléfono:</v>
      </c>
      <c r="C3" s="9" t="str">
        <f>+Índice!C3</f>
        <v>(021)645366</v>
      </c>
      <c r="D3" s="9"/>
      <c r="E3" s="9"/>
      <c r="F3" s="96"/>
      <c r="G3" s="9"/>
      <c r="H3" s="9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x14ac:dyDescent="0.25">
      <c r="A4" s="1"/>
      <c r="B4" s="9"/>
      <c r="C4" s="9"/>
      <c r="D4" s="9"/>
      <c r="E4" s="9"/>
      <c r="F4" s="96"/>
      <c r="G4" s="9"/>
      <c r="H4" s="9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x14ac:dyDescent="0.25">
      <c r="A5" s="1"/>
      <c r="B5" s="97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5">
      <c r="B6" s="98" t="s">
        <v>1</v>
      </c>
      <c r="C6" s="99">
        <f>+Índice!C6</f>
        <v>45565</v>
      </c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x14ac:dyDescent="0.25">
      <c r="B7" s="98" t="s">
        <v>12</v>
      </c>
      <c r="C7" s="100">
        <f>+Índice!C7</f>
        <v>7879.87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x14ac:dyDescent="0.25">
      <c r="B8" s="97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x14ac:dyDescent="0.25">
      <c r="B9" s="97" t="s">
        <v>16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</row>
    <row r="10" spans="1:36" x14ac:dyDescent="0.25">
      <c r="B10" s="97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</row>
    <row r="11" spans="1:36" x14ac:dyDescent="0.25">
      <c r="B11" s="97" t="s">
        <v>5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</row>
    <row r="12" spans="1:36" ht="15.75" thickBot="1" x14ac:dyDescent="0.3">
      <c r="B12" s="97"/>
      <c r="C12" s="101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</row>
    <row r="13" spans="1:36" s="2" customFormat="1" x14ac:dyDescent="0.25">
      <c r="B13" s="118" t="s">
        <v>0</v>
      </c>
      <c r="C13" s="119" t="s">
        <v>6</v>
      </c>
      <c r="D13" s="119"/>
      <c r="E13" s="119" t="s">
        <v>9</v>
      </c>
      <c r="F13" s="119" t="s">
        <v>10</v>
      </c>
      <c r="G13" s="119" t="s">
        <v>27</v>
      </c>
      <c r="H13" s="120" t="s">
        <v>15</v>
      </c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</row>
    <row r="14" spans="1:36" s="2" customFormat="1" ht="15.75" thickBot="1" x14ac:dyDescent="0.3">
      <c r="B14" s="127"/>
      <c r="C14" s="121" t="s">
        <v>7</v>
      </c>
      <c r="D14" s="121" t="s">
        <v>8</v>
      </c>
      <c r="E14" s="128"/>
      <c r="F14" s="128"/>
      <c r="G14" s="128"/>
      <c r="H14" s="129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</row>
    <row r="15" spans="1:36" s="2" customFormat="1" ht="15.75" thickBot="1" x14ac:dyDescent="0.3">
      <c r="B15" s="130" t="s">
        <v>43</v>
      </c>
      <c r="C15" s="131"/>
      <c r="D15" s="131"/>
      <c r="E15" s="131"/>
      <c r="F15" s="131"/>
      <c r="G15" s="131"/>
      <c r="H15" s="132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</row>
    <row r="16" spans="1:36" x14ac:dyDescent="0.25">
      <c r="B16" s="122" t="s">
        <v>31</v>
      </c>
      <c r="C16" s="123"/>
      <c r="D16" s="124">
        <v>0</v>
      </c>
      <c r="E16" s="123">
        <v>1184057010</v>
      </c>
      <c r="F16" s="125">
        <v>45663</v>
      </c>
      <c r="G16" s="125" t="s">
        <v>40</v>
      </c>
      <c r="H16" s="126" t="s">
        <v>39</v>
      </c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</row>
    <row r="17" spans="2:36" x14ac:dyDescent="0.25">
      <c r="B17" s="122" t="s">
        <v>50</v>
      </c>
      <c r="C17" s="123"/>
      <c r="D17" s="124">
        <v>0</v>
      </c>
      <c r="E17" s="123">
        <v>5833077120</v>
      </c>
      <c r="F17" s="125">
        <v>45882</v>
      </c>
      <c r="G17" s="125" t="s">
        <v>40</v>
      </c>
      <c r="H17" s="126" t="s">
        <v>52</v>
      </c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</row>
    <row r="18" spans="2:36" x14ac:dyDescent="0.25">
      <c r="B18" s="122" t="s">
        <v>41</v>
      </c>
      <c r="C18" s="123"/>
      <c r="D18" s="124">
        <v>0</v>
      </c>
      <c r="E18" s="123">
        <v>5199704344</v>
      </c>
      <c r="F18" s="125">
        <v>45814</v>
      </c>
      <c r="G18" s="125" t="s">
        <v>40</v>
      </c>
      <c r="H18" s="126" t="s">
        <v>51</v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</row>
    <row r="19" spans="2:36" x14ac:dyDescent="0.25">
      <c r="B19" s="122" t="s">
        <v>49</v>
      </c>
      <c r="C19" s="123"/>
      <c r="D19" s="124">
        <v>0</v>
      </c>
      <c r="E19" s="123">
        <v>23462664665</v>
      </c>
      <c r="F19" s="125">
        <v>45985</v>
      </c>
      <c r="G19" s="125" t="s">
        <v>40</v>
      </c>
      <c r="H19" s="126" t="s">
        <v>39</v>
      </c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</row>
    <row r="20" spans="2:36" x14ac:dyDescent="0.25">
      <c r="B20" s="122" t="s">
        <v>32</v>
      </c>
      <c r="C20" s="123"/>
      <c r="D20" s="124">
        <v>0</v>
      </c>
      <c r="E20" s="123">
        <v>28255914775</v>
      </c>
      <c r="F20" s="125">
        <v>45954</v>
      </c>
      <c r="G20" s="125" t="s">
        <v>40</v>
      </c>
      <c r="H20" s="126" t="s">
        <v>51</v>
      </c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</row>
    <row r="21" spans="2:36" ht="15.75" thickBot="1" x14ac:dyDescent="0.3">
      <c r="B21" s="122" t="s">
        <v>55</v>
      </c>
      <c r="C21" s="123"/>
      <c r="D21" s="124">
        <v>0</v>
      </c>
      <c r="E21" s="123">
        <v>1535381502</v>
      </c>
      <c r="F21" s="125">
        <v>46022</v>
      </c>
      <c r="G21" s="125" t="s">
        <v>40</v>
      </c>
      <c r="H21" s="126" t="s">
        <v>56</v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</row>
    <row r="22" spans="2:36" s="2" customFormat="1" ht="15.75" thickBot="1" x14ac:dyDescent="0.3">
      <c r="B22" s="130" t="s">
        <v>44</v>
      </c>
      <c r="C22" s="131"/>
      <c r="D22" s="131"/>
      <c r="E22" s="131"/>
      <c r="F22" s="131"/>
      <c r="G22" s="131"/>
      <c r="H22" s="132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</row>
    <row r="23" spans="2:36" x14ac:dyDescent="0.25">
      <c r="B23" s="122" t="s">
        <v>31</v>
      </c>
      <c r="C23" s="123"/>
      <c r="D23" s="124">
        <v>0</v>
      </c>
      <c r="E23" s="123">
        <v>58067473</v>
      </c>
      <c r="F23" s="125">
        <v>45663</v>
      </c>
      <c r="G23" s="125" t="s">
        <v>40</v>
      </c>
      <c r="H23" s="126" t="s">
        <v>39</v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</row>
    <row r="24" spans="2:36" x14ac:dyDescent="0.25">
      <c r="B24" s="122" t="s">
        <v>50</v>
      </c>
      <c r="C24" s="123"/>
      <c r="D24" s="124">
        <v>0</v>
      </c>
      <c r="E24" s="123">
        <v>141543104</v>
      </c>
      <c r="F24" s="125">
        <v>45882</v>
      </c>
      <c r="G24" s="125" t="s">
        <v>40</v>
      </c>
      <c r="H24" s="126" t="s">
        <v>39</v>
      </c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</row>
    <row r="25" spans="2:36" x14ac:dyDescent="0.25">
      <c r="B25" s="122" t="s">
        <v>41</v>
      </c>
      <c r="C25" s="123"/>
      <c r="D25" s="124">
        <v>0</v>
      </c>
      <c r="E25" s="123">
        <v>348413172</v>
      </c>
      <c r="F25" s="125">
        <v>45814</v>
      </c>
      <c r="G25" s="125" t="s">
        <v>40</v>
      </c>
      <c r="H25" s="126" t="s">
        <v>51</v>
      </c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</row>
    <row r="26" spans="2:36" x14ac:dyDescent="0.25">
      <c r="B26" s="122" t="s">
        <v>49</v>
      </c>
      <c r="C26" s="123"/>
      <c r="D26" s="124">
        <v>0</v>
      </c>
      <c r="E26" s="123">
        <v>1730680993</v>
      </c>
      <c r="F26" s="125">
        <v>45985</v>
      </c>
      <c r="G26" s="125" t="s">
        <v>40</v>
      </c>
      <c r="H26" s="126" t="s">
        <v>39</v>
      </c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</row>
    <row r="27" spans="2:36" x14ac:dyDescent="0.25">
      <c r="B27" s="122" t="s">
        <v>32</v>
      </c>
      <c r="C27" s="123"/>
      <c r="D27" s="124">
        <v>0</v>
      </c>
      <c r="E27" s="123">
        <v>1746199875</v>
      </c>
      <c r="F27" s="125">
        <v>45973</v>
      </c>
      <c r="G27" s="125" t="s">
        <v>40</v>
      </c>
      <c r="H27" s="126" t="s">
        <v>51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</row>
    <row r="28" spans="2:36" ht="15.75" thickBot="1" x14ac:dyDescent="0.3">
      <c r="B28" s="122"/>
      <c r="C28" s="123"/>
      <c r="D28" s="124"/>
      <c r="E28" s="123"/>
      <c r="F28" s="125"/>
      <c r="G28" s="125"/>
      <c r="H28" s="12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</row>
    <row r="29" spans="2:36" ht="15.75" thickBot="1" x14ac:dyDescent="0.3">
      <c r="B29" s="133" t="s">
        <v>14</v>
      </c>
      <c r="C29" s="134">
        <f>SUM(C16:C18)</f>
        <v>0</v>
      </c>
      <c r="D29" s="135">
        <f>SUM(D16:D28)</f>
        <v>0</v>
      </c>
      <c r="E29" s="135">
        <f>SUM(E16:E28)</f>
        <v>69495704033</v>
      </c>
      <c r="F29" s="136"/>
      <c r="G29" s="136"/>
      <c r="H29" s="137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</row>
    <row r="30" spans="2:36" x14ac:dyDescent="0.25">
      <c r="B30" s="97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</row>
    <row r="31" spans="2:36" x14ac:dyDescent="0.25">
      <c r="B31" s="97"/>
      <c r="C31" s="111"/>
      <c r="D31" s="96"/>
      <c r="E31" s="111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</row>
    <row r="32" spans="2:36" x14ac:dyDescent="0.25">
      <c r="B32" s="97" t="s">
        <v>13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</row>
    <row r="33" spans="2:36" ht="15.75" thickBot="1" x14ac:dyDescent="0.3">
      <c r="B33" s="97"/>
      <c r="C33" s="101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</row>
    <row r="34" spans="2:36" s="2" customFormat="1" x14ac:dyDescent="0.25">
      <c r="B34" s="118" t="s">
        <v>0</v>
      </c>
      <c r="C34" s="119" t="s">
        <v>6</v>
      </c>
      <c r="D34" s="119"/>
      <c r="E34" s="119" t="s">
        <v>9</v>
      </c>
      <c r="F34" s="119" t="s">
        <v>10</v>
      </c>
      <c r="G34" s="119" t="s">
        <v>27</v>
      </c>
      <c r="H34" s="120" t="s">
        <v>11</v>
      </c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</row>
    <row r="35" spans="2:36" s="2" customFormat="1" ht="15.75" thickBot="1" x14ac:dyDescent="0.3">
      <c r="B35" s="140"/>
      <c r="C35" s="141" t="s">
        <v>7</v>
      </c>
      <c r="D35" s="141" t="s">
        <v>8</v>
      </c>
      <c r="E35" s="142"/>
      <c r="F35" s="142"/>
      <c r="G35" s="142"/>
      <c r="H35" s="143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</row>
    <row r="36" spans="2:36" s="2" customFormat="1" ht="15.75" thickBot="1" x14ac:dyDescent="0.3">
      <c r="B36" s="130" t="s">
        <v>43</v>
      </c>
      <c r="C36" s="131"/>
      <c r="D36" s="131"/>
      <c r="E36" s="131"/>
      <c r="F36" s="131"/>
      <c r="G36" s="131"/>
      <c r="H36" s="132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</row>
    <row r="37" spans="2:36" x14ac:dyDescent="0.25">
      <c r="B37" s="122" t="s">
        <v>53</v>
      </c>
      <c r="C37" s="123"/>
      <c r="D37" s="124">
        <v>0</v>
      </c>
      <c r="E37" s="123">
        <v>23947289925</v>
      </c>
      <c r="F37" s="125">
        <v>45959</v>
      </c>
      <c r="G37" s="125" t="s">
        <v>40</v>
      </c>
      <c r="H37" s="126" t="s">
        <v>54</v>
      </c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</row>
    <row r="38" spans="2:36" x14ac:dyDescent="0.25">
      <c r="B38" s="122" t="s">
        <v>33</v>
      </c>
      <c r="C38" s="123"/>
      <c r="D38" s="124">
        <v>0</v>
      </c>
      <c r="E38" s="123">
        <v>598264320</v>
      </c>
      <c r="F38" s="125">
        <v>45789</v>
      </c>
      <c r="G38" s="125" t="s">
        <v>40</v>
      </c>
      <c r="H38" s="126" t="s">
        <v>51</v>
      </c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</row>
    <row r="39" spans="2:36" ht="15.75" thickBot="1" x14ac:dyDescent="0.3">
      <c r="B39" s="122"/>
      <c r="C39" s="123"/>
      <c r="D39" s="124"/>
      <c r="E39" s="123"/>
      <c r="F39" s="125"/>
      <c r="G39" s="125"/>
      <c r="H39" s="12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</row>
    <row r="40" spans="2:36" s="2" customFormat="1" ht="15.75" thickBot="1" x14ac:dyDescent="0.3">
      <c r="B40" s="130" t="s">
        <v>44</v>
      </c>
      <c r="C40" s="131"/>
      <c r="D40" s="131"/>
      <c r="E40" s="131"/>
      <c r="F40" s="131"/>
      <c r="G40" s="131"/>
      <c r="H40" s="132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</row>
    <row r="41" spans="2:36" x14ac:dyDescent="0.25">
      <c r="B41" s="122" t="s">
        <v>53</v>
      </c>
      <c r="C41" s="124"/>
      <c r="D41" s="124">
        <v>0</v>
      </c>
      <c r="E41" s="123">
        <v>9049932760</v>
      </c>
      <c r="F41" s="125">
        <v>45264</v>
      </c>
      <c r="G41" s="125" t="s">
        <v>40</v>
      </c>
      <c r="H41" s="126" t="s">
        <v>54</v>
      </c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</row>
    <row r="42" spans="2:36" x14ac:dyDescent="0.25">
      <c r="B42" s="122" t="s">
        <v>33</v>
      </c>
      <c r="C42" s="124"/>
      <c r="D42" s="124">
        <v>0</v>
      </c>
      <c r="E42" s="123">
        <v>164567791</v>
      </c>
      <c r="F42" s="125" t="s">
        <v>34</v>
      </c>
      <c r="G42" s="125" t="s">
        <v>40</v>
      </c>
      <c r="H42" s="126" t="s">
        <v>39</v>
      </c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</row>
    <row r="43" spans="2:36" x14ac:dyDescent="0.25">
      <c r="B43" s="122"/>
      <c r="C43" s="124"/>
      <c r="D43" s="124"/>
      <c r="E43" s="138"/>
      <c r="F43" s="125"/>
      <c r="G43" s="125"/>
      <c r="H43" s="139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</row>
    <row r="44" spans="2:36" ht="15.75" thickBot="1" x14ac:dyDescent="0.3">
      <c r="B44" s="122"/>
      <c r="C44" s="124"/>
      <c r="D44" s="124"/>
      <c r="E44" s="138"/>
      <c r="F44" s="125"/>
      <c r="G44" s="125"/>
      <c r="H44" s="139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</row>
    <row r="45" spans="2:36" s="2" customFormat="1" ht="15.75" thickBot="1" x14ac:dyDescent="0.3">
      <c r="B45" s="133" t="s">
        <v>14</v>
      </c>
      <c r="C45" s="144">
        <f>SUM(C37:C41)</f>
        <v>0</v>
      </c>
      <c r="D45" s="145">
        <f>SUM(D37:D44)</f>
        <v>0</v>
      </c>
      <c r="E45" s="145">
        <f>SUM(E37:E44)</f>
        <v>33760054796</v>
      </c>
      <c r="F45" s="146"/>
      <c r="G45" s="146"/>
      <c r="H45" s="14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</row>
    <row r="46" spans="2:36" x14ac:dyDescent="0.25">
      <c r="B46" s="96"/>
      <c r="C46" s="96"/>
      <c r="D46" s="96"/>
      <c r="E46" s="96"/>
      <c r="F46" s="112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</row>
    <row r="47" spans="2:36" x14ac:dyDescent="0.25">
      <c r="B47" s="113"/>
      <c r="C47" s="114"/>
      <c r="D47" s="115"/>
      <c r="E47" s="116"/>
      <c r="F47" s="115"/>
      <c r="G47" s="113"/>
      <c r="H47" s="113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</row>
    <row r="48" spans="2:36" x14ac:dyDescent="0.25">
      <c r="B48" s="113"/>
      <c r="C48" s="117"/>
      <c r="D48" s="113"/>
      <c r="E48" s="113"/>
      <c r="F48" s="113"/>
      <c r="G48" s="113"/>
      <c r="H48" s="113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</row>
    <row r="49" spans="2:36" x14ac:dyDescent="0.25">
      <c r="B49" s="113" t="str">
        <f>+Índice!B17</f>
        <v>La Sociedad cuenta con deudas preferentes o privilegiadas vigentes de pago a la presentación del presente informe.</v>
      </c>
      <c r="C49" s="113"/>
      <c r="D49" s="113"/>
      <c r="E49" s="113"/>
      <c r="F49" s="113"/>
      <c r="G49" s="113"/>
      <c r="H49" s="113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</row>
    <row r="50" spans="2:36" x14ac:dyDescent="0.25">
      <c r="B50" s="113"/>
      <c r="C50" s="113"/>
      <c r="D50" s="113"/>
      <c r="E50" s="113"/>
      <c r="F50" s="113"/>
      <c r="G50" s="113"/>
      <c r="H50" s="113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</row>
    <row r="51" spans="2:36" x14ac:dyDescent="0.25">
      <c r="B51" s="113"/>
      <c r="C51" s="113"/>
      <c r="D51" s="113"/>
      <c r="E51" s="113"/>
      <c r="F51" s="113"/>
      <c r="G51" s="113"/>
      <c r="H51" s="113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</row>
    <row r="52" spans="2:36" x14ac:dyDescent="0.25">
      <c r="B52" s="97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</row>
    <row r="53" spans="2:36" s="33" customFormat="1" x14ac:dyDescent="0.25">
      <c r="B53" s="2" t="s">
        <v>48</v>
      </c>
      <c r="E53" s="2"/>
    </row>
    <row r="54" spans="2:36" s="33" customFormat="1" x14ac:dyDescent="0.25">
      <c r="B54" s="2" t="s">
        <v>46</v>
      </c>
      <c r="E54" s="2"/>
    </row>
  </sheetData>
  <mergeCells count="16">
    <mergeCell ref="B15:H15"/>
    <mergeCell ref="B22:H22"/>
    <mergeCell ref="B36:H36"/>
    <mergeCell ref="B40:H40"/>
    <mergeCell ref="B34:B35"/>
    <mergeCell ref="C34:D34"/>
    <mergeCell ref="E34:E35"/>
    <mergeCell ref="F34:F35"/>
    <mergeCell ref="H34:H35"/>
    <mergeCell ref="G34:G35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00000000-0004-0000-0200-000000000000}"/>
  </hyperlinks>
  <pageMargins left="0.70866141732283472" right="0.70866141732283472" top="0.86614173228346458" bottom="0.74803149606299213" header="0.31496062992125984" footer="0.31496062992125984"/>
  <pageSetup paperSize="9" scale="4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2"/>
  <sheetViews>
    <sheetView showGridLines="0" tabSelected="1" view="pageLayout" zoomScaleNormal="100" workbookViewId="0">
      <selection activeCell="B16" sqref="B16"/>
    </sheetView>
  </sheetViews>
  <sheetFormatPr baseColWidth="10" defaultColWidth="11.42578125" defaultRowHeight="15" x14ac:dyDescent="0.25"/>
  <cols>
    <col min="1" max="1" width="4" style="3" customWidth="1"/>
    <col min="2" max="2" width="26" style="3" bestFit="1" customWidth="1"/>
    <col min="3" max="8" width="20.85546875" style="3" customWidth="1"/>
    <col min="9" max="16384" width="11.42578125" style="3"/>
  </cols>
  <sheetData>
    <row r="1" spans="1:8" x14ac:dyDescent="0.2">
      <c r="A1" s="1" t="s">
        <v>18</v>
      </c>
      <c r="B1" s="113" t="str">
        <f>+Índice!B1</f>
        <v>Nombre de la sociedad</v>
      </c>
      <c r="C1" s="148" t="str">
        <f>+Índice!C1</f>
        <v>ELADIA S.A.</v>
      </c>
      <c r="D1" s="148"/>
      <c r="E1" s="148"/>
      <c r="F1" s="96"/>
      <c r="G1" s="148"/>
      <c r="H1" s="148"/>
    </row>
    <row r="2" spans="1:8" x14ac:dyDescent="0.2">
      <c r="A2" s="1"/>
      <c r="B2" s="9" t="str">
        <f>+Índice!B2</f>
        <v xml:space="preserve">Dirección: </v>
      </c>
      <c r="C2" s="148" t="str">
        <f>+Índice!C2</f>
        <v xml:space="preserve">AUTOPISTA SILVIO PETTIROSSI E/ TOROKAY CASA #2273 </v>
      </c>
      <c r="D2" s="148"/>
      <c r="E2" s="148"/>
      <c r="F2" s="96"/>
      <c r="G2" s="148"/>
      <c r="H2" s="148"/>
    </row>
    <row r="3" spans="1:8" x14ac:dyDescent="0.2">
      <c r="A3" s="1"/>
      <c r="B3" s="9" t="str">
        <f>+Índice!B3</f>
        <v>Teléfono:</v>
      </c>
      <c r="C3" s="148" t="str">
        <f>+Índice!C3</f>
        <v>(021)645366</v>
      </c>
      <c r="D3" s="148"/>
      <c r="E3" s="148"/>
      <c r="F3" s="96"/>
      <c r="G3" s="148"/>
      <c r="H3" s="148"/>
    </row>
    <row r="4" spans="1:8" x14ac:dyDescent="0.2">
      <c r="A4" s="1"/>
      <c r="B4" s="9"/>
      <c r="C4" s="148"/>
      <c r="D4" s="148"/>
      <c r="E4" s="148"/>
      <c r="F4" s="96"/>
      <c r="G4" s="148"/>
      <c r="H4" s="148"/>
    </row>
    <row r="5" spans="1:8" x14ac:dyDescent="0.25">
      <c r="A5" s="1"/>
      <c r="B5" s="97"/>
      <c r="C5" s="96"/>
      <c r="D5" s="96"/>
      <c r="E5" s="96"/>
      <c r="F5" s="96"/>
      <c r="G5" s="96"/>
      <c r="H5" s="96"/>
    </row>
    <row r="6" spans="1:8" x14ac:dyDescent="0.25">
      <c r="B6" s="98" t="s">
        <v>1</v>
      </c>
      <c r="C6" s="99">
        <f>+Índice!C6</f>
        <v>45565</v>
      </c>
      <c r="D6" s="96"/>
      <c r="E6" s="96"/>
      <c r="F6" s="96"/>
      <c r="G6" s="96"/>
      <c r="H6" s="96"/>
    </row>
    <row r="7" spans="1:8" x14ac:dyDescent="0.25">
      <c r="B7" s="98" t="s">
        <v>12</v>
      </c>
      <c r="C7" s="100">
        <f>+Índice!C7</f>
        <v>7879.87</v>
      </c>
      <c r="D7" s="96"/>
      <c r="E7" s="96"/>
      <c r="F7" s="96"/>
      <c r="G7" s="96"/>
      <c r="H7" s="96"/>
    </row>
    <row r="8" spans="1:8" x14ac:dyDescent="0.25">
      <c r="B8" s="97"/>
      <c r="C8" s="96"/>
      <c r="D8" s="96"/>
      <c r="E8" s="96"/>
      <c r="F8" s="96"/>
      <c r="G8" s="96"/>
      <c r="H8" s="96"/>
    </row>
    <row r="9" spans="1:8" x14ac:dyDescent="0.25">
      <c r="B9" s="97" t="s">
        <v>17</v>
      </c>
      <c r="C9" s="96"/>
      <c r="D9" s="96"/>
      <c r="E9" s="96"/>
      <c r="F9" s="96"/>
      <c r="G9" s="96"/>
      <c r="H9" s="96"/>
    </row>
    <row r="10" spans="1:8" x14ac:dyDescent="0.25">
      <c r="B10" s="97"/>
      <c r="C10" s="96"/>
      <c r="D10" s="96"/>
      <c r="E10" s="96"/>
      <c r="F10" s="96"/>
      <c r="G10" s="96"/>
      <c r="H10" s="96"/>
    </row>
    <row r="11" spans="1:8" x14ac:dyDescent="0.25">
      <c r="B11" s="97" t="s">
        <v>5</v>
      </c>
      <c r="C11" s="96"/>
      <c r="D11" s="96"/>
      <c r="E11" s="96"/>
      <c r="F11" s="96"/>
      <c r="G11" s="96"/>
      <c r="H11" s="96"/>
    </row>
    <row r="12" spans="1:8" x14ac:dyDescent="0.25">
      <c r="B12" s="97"/>
      <c r="C12" s="101"/>
      <c r="D12" s="96"/>
      <c r="E12" s="96"/>
      <c r="F12" s="96"/>
      <c r="G12" s="96"/>
      <c r="H12" s="96"/>
    </row>
    <row r="13" spans="1:8" x14ac:dyDescent="0.25">
      <c r="B13" s="102" t="s">
        <v>0</v>
      </c>
      <c r="C13" s="102" t="s">
        <v>6</v>
      </c>
      <c r="D13" s="102"/>
      <c r="E13" s="102" t="s">
        <v>9</v>
      </c>
      <c r="F13" s="102" t="s">
        <v>10</v>
      </c>
      <c r="G13" s="102" t="s">
        <v>27</v>
      </c>
      <c r="H13" s="102" t="s">
        <v>15</v>
      </c>
    </row>
    <row r="14" spans="1:8" x14ac:dyDescent="0.25">
      <c r="B14" s="103"/>
      <c r="C14" s="104" t="s">
        <v>7</v>
      </c>
      <c r="D14" s="104" t="s">
        <v>8</v>
      </c>
      <c r="E14" s="103"/>
      <c r="F14" s="103"/>
      <c r="G14" s="103"/>
      <c r="H14" s="103"/>
    </row>
    <row r="15" spans="1:8" x14ac:dyDescent="0.2">
      <c r="B15" s="149" t="s">
        <v>57</v>
      </c>
      <c r="C15" s="106"/>
      <c r="D15" s="107"/>
      <c r="E15" s="106">
        <v>1250379790</v>
      </c>
      <c r="F15" s="150">
        <v>46022</v>
      </c>
      <c r="G15" s="96" t="s">
        <v>40</v>
      </c>
      <c r="H15" s="96" t="s">
        <v>42</v>
      </c>
    </row>
    <row r="16" spans="1:8" x14ac:dyDescent="0.25">
      <c r="B16" s="105" t="s">
        <v>58</v>
      </c>
      <c r="C16" s="106"/>
      <c r="D16" s="107"/>
      <c r="E16" s="106">
        <v>7453737745</v>
      </c>
      <c r="F16" s="150">
        <v>46022</v>
      </c>
      <c r="G16" s="96" t="s">
        <v>40</v>
      </c>
      <c r="H16" s="96" t="s">
        <v>42</v>
      </c>
    </row>
    <row r="17" spans="2:8" x14ac:dyDescent="0.25">
      <c r="B17" s="105" t="s">
        <v>59</v>
      </c>
      <c r="C17" s="106"/>
      <c r="D17" s="107"/>
      <c r="E17" s="106">
        <v>2354504757</v>
      </c>
      <c r="F17" s="150">
        <v>46022</v>
      </c>
      <c r="G17" s="96" t="s">
        <v>40</v>
      </c>
      <c r="H17" s="96" t="s">
        <v>42</v>
      </c>
    </row>
    <row r="18" spans="2:8" x14ac:dyDescent="0.25">
      <c r="B18" s="105"/>
      <c r="C18" s="106"/>
      <c r="D18" s="107"/>
      <c r="E18" s="106"/>
      <c r="F18" s="150"/>
      <c r="G18" s="96"/>
      <c r="H18" s="96"/>
    </row>
    <row r="19" spans="2:8" x14ac:dyDescent="0.25">
      <c r="B19" s="109" t="s">
        <v>14</v>
      </c>
      <c r="C19" s="151">
        <f>SUM(C15:C17)</f>
        <v>0</v>
      </c>
      <c r="D19" s="152">
        <f>SUM(D15:D17)</f>
        <v>0</v>
      </c>
      <c r="E19" s="151">
        <f>SUM(E15:E17)</f>
        <v>11058622292</v>
      </c>
      <c r="F19" s="110"/>
      <c r="G19" s="110"/>
      <c r="H19" s="110"/>
    </row>
    <row r="20" spans="2:8" x14ac:dyDescent="0.25">
      <c r="B20" s="96"/>
      <c r="C20" s="96"/>
      <c r="D20" s="96"/>
      <c r="E20" s="96"/>
      <c r="F20" s="96"/>
      <c r="G20" s="96"/>
      <c r="H20" s="96"/>
    </row>
    <row r="21" spans="2:8" x14ac:dyDescent="0.25">
      <c r="B21" s="96"/>
      <c r="C21" s="96"/>
      <c r="D21" s="96"/>
      <c r="E21" s="96"/>
      <c r="F21" s="96"/>
      <c r="G21" s="96"/>
      <c r="H21" s="96"/>
    </row>
    <row r="22" spans="2:8" x14ac:dyDescent="0.25">
      <c r="B22" s="97" t="s">
        <v>13</v>
      </c>
      <c r="C22" s="96"/>
      <c r="D22" s="96"/>
      <c r="E22" s="96"/>
      <c r="F22" s="96"/>
      <c r="G22" s="96"/>
      <c r="H22" s="96"/>
    </row>
    <row r="23" spans="2:8" x14ac:dyDescent="0.25">
      <c r="B23" s="97"/>
      <c r="C23" s="101"/>
      <c r="D23" s="96"/>
      <c r="E23" s="96"/>
      <c r="F23" s="96"/>
      <c r="G23" s="96"/>
      <c r="H23" s="96"/>
    </row>
    <row r="24" spans="2:8" x14ac:dyDescent="0.25">
      <c r="B24" s="102" t="s">
        <v>0</v>
      </c>
      <c r="C24" s="102" t="s">
        <v>6</v>
      </c>
      <c r="D24" s="102"/>
      <c r="E24" s="102" t="s">
        <v>9</v>
      </c>
      <c r="F24" s="102" t="s">
        <v>10</v>
      </c>
      <c r="G24" s="102" t="s">
        <v>27</v>
      </c>
      <c r="H24" s="102" t="s">
        <v>11</v>
      </c>
    </row>
    <row r="25" spans="2:8" x14ac:dyDescent="0.25">
      <c r="B25" s="103"/>
      <c r="C25" s="104" t="s">
        <v>7</v>
      </c>
      <c r="D25" s="104" t="s">
        <v>8</v>
      </c>
      <c r="E25" s="103"/>
      <c r="F25" s="103"/>
      <c r="G25" s="103"/>
      <c r="H25" s="103"/>
    </row>
    <row r="26" spans="2:8" x14ac:dyDescent="0.25">
      <c r="B26" s="96" t="s">
        <v>59</v>
      </c>
      <c r="C26" s="96"/>
      <c r="D26" s="96"/>
      <c r="E26" s="153">
        <v>6613310720</v>
      </c>
      <c r="F26" s="108">
        <v>46397</v>
      </c>
      <c r="G26" s="96" t="s">
        <v>40</v>
      </c>
      <c r="H26" s="96" t="s">
        <v>42</v>
      </c>
    </row>
    <row r="27" spans="2:8" x14ac:dyDescent="0.25">
      <c r="B27" s="97"/>
      <c r="C27" s="112"/>
      <c r="D27" s="96"/>
      <c r="E27" s="96"/>
      <c r="F27" s="96"/>
      <c r="G27" s="96"/>
      <c r="H27" s="96"/>
    </row>
    <row r="28" spans="2:8" x14ac:dyDescent="0.25">
      <c r="B28" s="96"/>
      <c r="C28" s="96"/>
      <c r="D28" s="96"/>
      <c r="E28" s="96"/>
      <c r="F28" s="96"/>
      <c r="G28" s="96"/>
      <c r="H28" s="96"/>
    </row>
    <row r="29" spans="2:8" x14ac:dyDescent="0.25">
      <c r="B29" s="109" t="s">
        <v>14</v>
      </c>
      <c r="C29" s="110"/>
      <c r="D29" s="110"/>
      <c r="E29" s="154">
        <f>+E26</f>
        <v>6613310720</v>
      </c>
      <c r="F29" s="110"/>
      <c r="G29" s="110"/>
      <c r="H29" s="110"/>
    </row>
    <row r="30" spans="2:8" x14ac:dyDescent="0.25">
      <c r="B30" s="96"/>
      <c r="C30" s="96"/>
      <c r="D30" s="96"/>
      <c r="E30" s="96"/>
      <c r="F30" s="96"/>
      <c r="G30" s="96"/>
      <c r="H30" s="96"/>
    </row>
    <row r="31" spans="2:8" s="2" customFormat="1" x14ac:dyDescent="0.25">
      <c r="B31" s="98"/>
      <c r="C31" s="97"/>
      <c r="D31" s="97"/>
      <c r="E31" s="97"/>
      <c r="F31" s="97"/>
      <c r="G31" s="97"/>
      <c r="H31" s="97"/>
    </row>
    <row r="32" spans="2:8" s="2" customFormat="1" x14ac:dyDescent="0.25">
      <c r="B32" s="98"/>
      <c r="C32" s="97"/>
      <c r="D32" s="97"/>
      <c r="E32" s="97"/>
      <c r="F32" s="97"/>
      <c r="G32" s="97"/>
      <c r="H32" s="97"/>
    </row>
    <row r="33" spans="2:8" s="2" customFormat="1" x14ac:dyDescent="0.25">
      <c r="B33" s="98"/>
      <c r="C33" s="97"/>
      <c r="D33" s="97"/>
      <c r="E33" s="97"/>
      <c r="F33" s="97"/>
      <c r="G33" s="97"/>
      <c r="H33" s="97"/>
    </row>
    <row r="34" spans="2:8" s="2" customFormat="1" x14ac:dyDescent="0.25">
      <c r="B34" s="98"/>
      <c r="C34" s="97"/>
      <c r="D34" s="97"/>
      <c r="E34" s="97"/>
      <c r="F34" s="97"/>
      <c r="G34" s="97"/>
      <c r="H34" s="97"/>
    </row>
    <row r="35" spans="2:8" x14ac:dyDescent="0.25">
      <c r="B35" s="113" t="str">
        <f>+Índice!B17</f>
        <v>La Sociedad cuenta con deudas preferentes o privilegiadas vigentes de pago a la presentación del presente informe.</v>
      </c>
      <c r="C35" s="113"/>
      <c r="D35" s="113"/>
      <c r="E35" s="113"/>
      <c r="F35" s="113"/>
      <c r="G35" s="113"/>
      <c r="H35" s="113"/>
    </row>
    <row r="36" spans="2:8" x14ac:dyDescent="0.25">
      <c r="B36" s="113"/>
      <c r="C36" s="113"/>
      <c r="D36" s="113"/>
      <c r="E36" s="113"/>
      <c r="F36" s="113"/>
      <c r="G36" s="113"/>
      <c r="H36" s="113"/>
    </row>
    <row r="37" spans="2:8" x14ac:dyDescent="0.25">
      <c r="B37" s="113"/>
      <c r="C37" s="113"/>
      <c r="D37" s="113"/>
      <c r="E37" s="113"/>
      <c r="F37" s="113"/>
      <c r="G37" s="113"/>
      <c r="H37" s="113"/>
    </row>
    <row r="38" spans="2:8" x14ac:dyDescent="0.25">
      <c r="B38" s="97"/>
      <c r="C38" s="96"/>
      <c r="D38" s="96"/>
      <c r="E38" s="96"/>
      <c r="F38" s="96"/>
      <c r="G38" s="96"/>
      <c r="H38" s="96"/>
    </row>
    <row r="39" spans="2:8" customFormat="1" x14ac:dyDescent="0.25">
      <c r="B39" s="97" t="s">
        <v>45</v>
      </c>
      <c r="C39" s="148"/>
      <c r="D39" s="148"/>
      <c r="E39" s="97"/>
      <c r="F39" s="148"/>
      <c r="G39" s="148"/>
      <c r="H39" s="148"/>
    </row>
    <row r="40" spans="2:8" customFormat="1" x14ac:dyDescent="0.25">
      <c r="B40" s="97" t="s">
        <v>47</v>
      </c>
      <c r="C40" s="148"/>
      <c r="D40" s="148"/>
      <c r="E40" s="97"/>
      <c r="F40" s="148"/>
      <c r="G40" s="148"/>
      <c r="H40" s="148"/>
    </row>
    <row r="41" spans="2:8" x14ac:dyDescent="0.25">
      <c r="B41" s="96"/>
      <c r="C41" s="96"/>
      <c r="D41" s="96"/>
      <c r="E41" s="96"/>
      <c r="F41" s="96"/>
      <c r="G41" s="96"/>
      <c r="H41" s="96"/>
    </row>
    <row r="42" spans="2:8" x14ac:dyDescent="0.25">
      <c r="B42" s="96"/>
      <c r="C42" s="96"/>
      <c r="D42" s="96"/>
      <c r="E42" s="96"/>
      <c r="F42" s="96"/>
      <c r="G42" s="96"/>
      <c r="H42" s="96"/>
    </row>
  </sheetData>
  <mergeCells count="12">
    <mergeCell ref="B24:B25"/>
    <mergeCell ref="C24:D24"/>
    <mergeCell ref="E24:E25"/>
    <mergeCell ref="F24:F25"/>
    <mergeCell ref="H24:H25"/>
    <mergeCell ref="G24:G25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00000000-0004-0000-0300-000000000000}"/>
  </hyperlinks>
  <pageMargins left="0.70866141732283472" right="0.70866141732283472" top="0.86124999999999996" bottom="0.74803149606299213" header="0.31496062992125984" footer="0.31496062992125984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0"/>
  <sheetViews>
    <sheetView showGridLines="0" view="pageLayout" topLeftCell="A14" zoomScale="70" zoomScaleNormal="100" zoomScalePageLayoutView="70" workbookViewId="0">
      <selection activeCell="C7" sqref="C7"/>
    </sheetView>
  </sheetViews>
  <sheetFormatPr baseColWidth="10" defaultColWidth="11.42578125" defaultRowHeight="15" x14ac:dyDescent="0.25"/>
  <cols>
    <col min="1" max="1" width="11.42578125" style="3"/>
    <col min="2" max="2" width="26" style="3" customWidth="1"/>
    <col min="3" max="8" width="20.85546875" style="3" customWidth="1"/>
    <col min="9" max="9" width="22.42578125" style="3" bestFit="1" customWidth="1"/>
    <col min="10" max="10" width="11.42578125" style="3"/>
    <col min="11" max="11" width="38.5703125" style="3" bestFit="1" customWidth="1"/>
    <col min="12" max="16384" width="11.42578125" style="3"/>
  </cols>
  <sheetData>
    <row r="1" spans="1:8" ht="15.75" x14ac:dyDescent="0.25">
      <c r="A1" s="1" t="s">
        <v>18</v>
      </c>
      <c r="B1" s="8" t="str">
        <f>+Índice!B1</f>
        <v>Nombre de la sociedad</v>
      </c>
      <c r="C1" t="str">
        <f>+'1.1'!C1</f>
        <v>ELADIA S.A.</v>
      </c>
      <c r="D1"/>
      <c r="E1"/>
      <c r="G1"/>
      <c r="H1"/>
    </row>
    <row r="2" spans="1:8" x14ac:dyDescent="0.25">
      <c r="A2" s="1"/>
      <c r="B2" s="9" t="str">
        <f>+Índice!B2</f>
        <v xml:space="preserve">Dirección: </v>
      </c>
      <c r="C2" t="str">
        <f>+'1.1'!C2</f>
        <v xml:space="preserve">AUTOPISTA SILVIO PETTIROSSI E/ TOROKAY CASA #2273 </v>
      </c>
      <c r="D2"/>
      <c r="E2"/>
      <c r="G2"/>
      <c r="H2"/>
    </row>
    <row r="3" spans="1:8" x14ac:dyDescent="0.25">
      <c r="A3" s="1"/>
      <c r="B3" s="9" t="str">
        <f>+Índice!B3</f>
        <v>Teléfono:</v>
      </c>
      <c r="C3" t="str">
        <f>+'1.1'!C3</f>
        <v>(021)645366</v>
      </c>
      <c r="D3"/>
      <c r="E3"/>
      <c r="G3"/>
      <c r="H3"/>
    </row>
    <row r="4" spans="1:8" x14ac:dyDescent="0.25">
      <c r="A4" s="1"/>
      <c r="B4" s="9"/>
      <c r="C4"/>
      <c r="D4"/>
      <c r="E4"/>
      <c r="G4"/>
      <c r="H4"/>
    </row>
    <row r="5" spans="1:8" x14ac:dyDescent="0.25">
      <c r="A5" s="1"/>
      <c r="B5" s="2"/>
    </row>
    <row r="6" spans="1:8" x14ac:dyDescent="0.25">
      <c r="B6" s="5" t="s">
        <v>1</v>
      </c>
      <c r="C6" s="20">
        <f>+Índice!C6</f>
        <v>45565</v>
      </c>
    </row>
    <row r="7" spans="1:8" x14ac:dyDescent="0.25">
      <c r="B7" s="5" t="s">
        <v>12</v>
      </c>
      <c r="C7" s="21">
        <f>+Índice!C7</f>
        <v>7879.87</v>
      </c>
    </row>
    <row r="8" spans="1:8" x14ac:dyDescent="0.25">
      <c r="B8" s="2"/>
    </row>
    <row r="9" spans="1:8" x14ac:dyDescent="0.25">
      <c r="B9" s="2" t="s">
        <v>19</v>
      </c>
    </row>
    <row r="10" spans="1:8" x14ac:dyDescent="0.25">
      <c r="B10" s="2"/>
    </row>
    <row r="11" spans="1:8" x14ac:dyDescent="0.25">
      <c r="B11" s="2" t="s">
        <v>5</v>
      </c>
    </row>
    <row r="12" spans="1:8" x14ac:dyDescent="0.25">
      <c r="B12" s="2"/>
      <c r="C12" s="4"/>
    </row>
    <row r="13" spans="1:8" x14ac:dyDescent="0.25">
      <c r="B13" s="34" t="s">
        <v>0</v>
      </c>
      <c r="C13" s="34" t="s">
        <v>6</v>
      </c>
      <c r="D13" s="34"/>
      <c r="E13" s="34" t="s">
        <v>9</v>
      </c>
      <c r="F13" s="34" t="s">
        <v>10</v>
      </c>
      <c r="G13" s="34" t="s">
        <v>27</v>
      </c>
      <c r="H13" s="34" t="s">
        <v>15</v>
      </c>
    </row>
    <row r="14" spans="1:8" x14ac:dyDescent="0.25">
      <c r="B14" s="35"/>
      <c r="C14" s="15" t="s">
        <v>7</v>
      </c>
      <c r="D14" s="15" t="s">
        <v>8</v>
      </c>
      <c r="E14" s="35"/>
      <c r="F14" s="35"/>
      <c r="G14" s="35"/>
      <c r="H14" s="35"/>
    </row>
    <row r="15" spans="1:8" x14ac:dyDescent="0.25">
      <c r="B15" s="5"/>
      <c r="C15" s="10"/>
      <c r="D15" s="11"/>
      <c r="E15" s="10"/>
      <c r="F15" s="7"/>
      <c r="G15" s="7"/>
    </row>
    <row r="16" spans="1:8" x14ac:dyDescent="0.25">
      <c r="B16" s="5"/>
      <c r="C16" s="10"/>
      <c r="D16" s="11"/>
      <c r="E16" s="10"/>
      <c r="F16" s="7"/>
      <c r="G16" s="7"/>
    </row>
    <row r="17" spans="2:8" x14ac:dyDescent="0.25">
      <c r="B17" s="5"/>
      <c r="C17" s="10"/>
      <c r="D17" s="11"/>
      <c r="E17" s="10"/>
      <c r="F17" s="7"/>
      <c r="G17" s="7"/>
    </row>
    <row r="18" spans="2:8" x14ac:dyDescent="0.25">
      <c r="B18" s="5"/>
      <c r="C18" s="10"/>
      <c r="D18" s="11"/>
      <c r="E18" s="10"/>
      <c r="F18" s="7"/>
      <c r="G18" s="7"/>
    </row>
    <row r="19" spans="2:8" ht="14.25" customHeight="1" x14ac:dyDescent="0.25">
      <c r="B19" s="13" t="s">
        <v>14</v>
      </c>
      <c r="C19" s="16"/>
      <c r="D19" s="17"/>
      <c r="E19" s="16"/>
      <c r="F19" s="14"/>
      <c r="G19" s="14"/>
      <c r="H19" s="14"/>
    </row>
    <row r="20" spans="2:8" x14ac:dyDescent="0.25">
      <c r="B20" s="2"/>
    </row>
    <row r="21" spans="2:8" x14ac:dyDescent="0.25">
      <c r="B21" s="2"/>
    </row>
    <row r="22" spans="2:8" x14ac:dyDescent="0.25">
      <c r="B22" s="2" t="s">
        <v>13</v>
      </c>
    </row>
    <row r="23" spans="2:8" x14ac:dyDescent="0.25">
      <c r="B23" s="2"/>
      <c r="C23" s="4"/>
    </row>
    <row r="24" spans="2:8" x14ac:dyDescent="0.25">
      <c r="B24" s="34" t="s">
        <v>0</v>
      </c>
      <c r="C24" s="34" t="s">
        <v>6</v>
      </c>
      <c r="D24" s="34"/>
      <c r="E24" s="34" t="s">
        <v>9</v>
      </c>
      <c r="F24" s="34" t="s">
        <v>10</v>
      </c>
      <c r="G24" s="34" t="s">
        <v>27</v>
      </c>
      <c r="H24" s="34" t="s">
        <v>11</v>
      </c>
    </row>
    <row r="25" spans="2:8" x14ac:dyDescent="0.25">
      <c r="B25" s="35"/>
      <c r="C25" s="15" t="s">
        <v>7</v>
      </c>
      <c r="D25" s="15" t="s">
        <v>8</v>
      </c>
      <c r="E25" s="35"/>
      <c r="F25" s="35"/>
      <c r="G25" s="35"/>
      <c r="H25" s="35"/>
    </row>
    <row r="26" spans="2:8" x14ac:dyDescent="0.25">
      <c r="B26" s="5"/>
      <c r="C26" s="10"/>
      <c r="D26" s="11"/>
      <c r="E26" s="10"/>
      <c r="F26" s="12"/>
      <c r="G26" s="12"/>
    </row>
    <row r="27" spans="2:8" x14ac:dyDescent="0.25">
      <c r="B27" s="6"/>
      <c r="C27" s="10"/>
      <c r="D27" s="11"/>
      <c r="E27" s="10"/>
      <c r="F27" s="12"/>
      <c r="G27" s="12"/>
    </row>
    <row r="28" spans="2:8" x14ac:dyDescent="0.25">
      <c r="B28" s="6"/>
      <c r="C28" s="10"/>
      <c r="D28" s="11"/>
      <c r="E28" s="10"/>
      <c r="F28" s="12"/>
      <c r="G28" s="12"/>
    </row>
    <row r="29" spans="2:8" x14ac:dyDescent="0.25">
      <c r="B29" s="5"/>
      <c r="C29" s="10"/>
      <c r="D29" s="11"/>
      <c r="E29" s="10"/>
      <c r="F29" s="12"/>
      <c r="G29" s="12"/>
    </row>
    <row r="30" spans="2:8" x14ac:dyDescent="0.25">
      <c r="B30" s="5"/>
      <c r="C30" s="10"/>
      <c r="D30" s="11"/>
      <c r="E30" s="10"/>
      <c r="F30" s="12"/>
      <c r="G30" s="12"/>
    </row>
    <row r="31" spans="2:8" x14ac:dyDescent="0.25">
      <c r="B31" s="13" t="s">
        <v>14</v>
      </c>
      <c r="C31" s="19"/>
      <c r="D31" s="18"/>
      <c r="E31" s="18"/>
      <c r="F31" s="14"/>
      <c r="G31" s="14"/>
      <c r="H31" s="14"/>
    </row>
    <row r="33" spans="2:8" x14ac:dyDescent="0.25">
      <c r="B33" s="5"/>
      <c r="C33" s="2"/>
      <c r="D33" s="2"/>
      <c r="E33" s="2"/>
      <c r="F33" s="2"/>
      <c r="G33" s="2"/>
      <c r="H33" s="2"/>
    </row>
    <row r="34" spans="2:8" x14ac:dyDescent="0.25">
      <c r="B34" s="6" t="str">
        <f>+Índice!B17</f>
        <v>La Sociedad cuenta con deudas preferentes o privilegiadas vigentes de pago a la presentación del presente informe.</v>
      </c>
      <c r="C34" s="6"/>
      <c r="D34" s="6"/>
      <c r="E34" s="6"/>
      <c r="F34" s="6"/>
      <c r="G34" s="6"/>
      <c r="H34" s="6"/>
    </row>
    <row r="35" spans="2:8" x14ac:dyDescent="0.25">
      <c r="B35" s="6"/>
      <c r="C35" s="6"/>
      <c r="D35" s="6"/>
      <c r="E35" s="6"/>
      <c r="F35" s="6"/>
      <c r="G35" s="6"/>
      <c r="H35" s="6"/>
    </row>
    <row r="36" spans="2:8" x14ac:dyDescent="0.25">
      <c r="B36" s="6"/>
      <c r="C36" s="6"/>
      <c r="D36" s="6"/>
      <c r="E36" s="6"/>
      <c r="F36" s="6"/>
      <c r="G36" s="6"/>
      <c r="H36" s="6"/>
    </row>
    <row r="37" spans="2:8" x14ac:dyDescent="0.25">
      <c r="B37" s="2"/>
    </row>
    <row r="38" spans="2:8" customFormat="1" x14ac:dyDescent="0.25">
      <c r="B38" s="2" t="s">
        <v>45</v>
      </c>
      <c r="E38" s="2"/>
    </row>
    <row r="39" spans="2:8" customFormat="1" x14ac:dyDescent="0.25">
      <c r="B39" s="2" t="s">
        <v>46</v>
      </c>
      <c r="E39" s="2"/>
    </row>
    <row r="40" spans="2:8" x14ac:dyDescent="0.25">
      <c r="B40" s="2"/>
      <c r="C40"/>
      <c r="D40"/>
      <c r="E40" s="2"/>
      <c r="F40"/>
      <c r="G40"/>
      <c r="H40"/>
    </row>
  </sheetData>
  <mergeCells count="12">
    <mergeCell ref="B24:B25"/>
    <mergeCell ref="C24:D24"/>
    <mergeCell ref="E24:E25"/>
    <mergeCell ref="F24:F25"/>
    <mergeCell ref="H24:H25"/>
    <mergeCell ref="G24:G25"/>
    <mergeCell ref="B13:B14"/>
    <mergeCell ref="C13:D13"/>
    <mergeCell ref="E13:E14"/>
    <mergeCell ref="F13:F14"/>
    <mergeCell ref="H13:H14"/>
    <mergeCell ref="G13:G14"/>
  </mergeCells>
  <hyperlinks>
    <hyperlink ref="A1" location="Índice!A1" display="Índice" xr:uid="{00000000-0004-0000-0400-000000000000}"/>
  </hyperlinks>
  <pageMargins left="0.70866141732283472" right="0.70866141732283472" top="1.048125" bottom="0.74803149606299213" header="0.31496062992125984" footer="0.31496062992125984"/>
  <pageSetup paperSize="9" scale="74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CNDX7tEsmZMDOj2ywEQOnvI7Mczpib6c6IdG3ir7cLA=</DigestValue>
    </Reference>
    <Reference Type="http://www.w3.org/2000/09/xmldsig#Object" URI="#idOfficeObject">
      <DigestMethod Algorithm="http://www.w3.org/2001/04/xmlenc#sha256"/>
      <DigestValue>jjfBIpyGTuV1Fdxdj8Z+RtNtLefBUZL2z/+M5eWSB1g=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BJ3aoJWdxpx2zaKPlf9rvnajYVP55swMwhD9dfdcAY4=</DigestValue>
    </Reference>
  </SignedInfo>
  <SignatureValue>qCV7JCnXpgId88ffpYmxOqIy9McpFQYIxfPS+YlQc2Q8WBg36RsVjVjlsG8GbhsPSz3/Hf2X69Wq
O90W5IrPt22tu3xhPuQ4m7QTbn1lBYJC6ltdJhZ9Mqj4u7+/zvh1ZbzZxUQWaTo3bpu4YOEbVs+k
SJQ8bofqw3lb8lTOqwiB+Mlbsb5DYj7+9hJWpz4DQlDFCHv0wqbw9qtLTOtQE8n4LekRpG6sqf+c
8M8WvcYNN+yzWcD6goSLLTZGXUZpxoCH8R6MkLxmJbkxCjSPMXSiL9y2IdCZK4gfjX+irApXKRZX
NnNnF7K33Gmtfz9oOXhGKIVHoMZ6I0V4f9dNuA==</SignatureValue>
  <KeyInfo>
    <X509Data>
      <X509Certificate>MIIIeTCCBmGgAwIBAgIIEJZ844ZkuCUwDQYJKoZIhvcNAQELBQAwWjEaMBgGA1UEAwwRQ0EtRE9DVU1FTlRBIFMuQS4xFjAUBgNVBAUTDVJVQzgwMDUwMTcyLTExFzAVBgNVBAoMDkRPQ1VNRU5UQSBTLkEuMQswCQYDVQQGEwJQWTAeFw0yMzA4MjMxMzM2MDBaFw0yNTA4MjIxMzM2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OIBqN5RfQwOXN5S9RP/pTzmsyUjlymO/Lt8xCqSqRK5w4R8jTKV8hlzQwMf7awBGmimUTz7cW5Uc0NauBAGJAlBElC0aZNvS2gbwvNNnEAQdzO7VXBJCl09vHkGRKYLM+ju824Gejl3xmlXvBd2cQyd7YnhrLlT0hUauiLc8FXvFE8DiyXkl46Q6zNBa15S6qj8QwhjaXiqclPpeKG9JdK8Q1waATcH4z2Ls4ulg4J3HhbWNrv6NnjvzDBTMH2ia9GN8GLLvCrHbaupxE2LtqhqHU9TC6P9v77V4WcIfmKPOeYtC1nXDUIGFlBKchXDSdhXju5wxfr62k5fWwAKr60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hf7i2y/OR4BvcBRmIOWWPdnOmgswDgYDVR0PAQH/BAQDAgXgMA0GCSqGSIb3DQEBCwUAA4ICAQBmqGOceP+9SXzumBOAmABUFirM0WwiWWitnupBny6gI990ip2z7vSJALhAo51nGZFVCjhBDOCCbcVp8tXBwfoqB3KcMgDrfDOLmu/ZTixXvMf2Rs3yVrxwUwOql8IIHiXsXNjz9C+k4zaDUhO/Wym+JGx+EkoGM9YL2dqXaewWRlSIeS6DG18/1Jr88JC7RDRTNFjOvZHf0HC1etBHIjTpOMbr26Uy0KhbWd3xFbHFiyyqq0nw+kBqXXLj2cUkZjxKmvdslAwTXhxFuDgAY+8ET05YlpCyBplws1NCBSi+tdxhabmGNY+HcWPnX/afH0HHMlydmK3H1keSIIWiqyQH3N/6lDm94taqWHgFQDwmLEMWB9oOBGpQ0WkSPlEyesj8FSV0aCzqS+D+d1sM3MOJZNb+dQIITbFUOwzt5yfMH75cVn+MTL+RkVl0EI6CyJIFWMzJx0McRUlrm1mss7fJ8uCZccQOGujrZLm10StATWFvMhjjZaOOQ2HVrzqg/Up1U6Om/nHrK87dRJmSVkgtfsvKrltPAcNDqrvckg3c4+QkdoAAhy+DUEw7xRuzxlP3l0DxtWm57j1o6/Td5rlga1VFyvTHAfyEQ2d9xLLPFAp22Knhh043m+Ig32i4AZcqHlOY9gJvEAcWWV14aWHa9nCcgvmhhYV+5ma/9DdU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0jDAMdBjTt1ABCN7kSAWbIqHrEtERURJyvCg/cKCltY=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pQm+YzUkgT2Jtdtovcb1NRrVHYXz5RhmUWJJItsR2R8=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wa4n3ZO7JDcIxBLy8jDFodEg+Cssv8T48KWnDKyHpVQ=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pQm+YzUkgT2Jtdtovcb1NRrVHYXz5RhmUWJJItsR2R8=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pQm+YzUkgT2Jtdtovcb1NRrVHYXz5RhmUWJJItsR2R8=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wa4n3ZO7JDcIxBLy8jDFodEg+Cssv8T48KWnDKyHpVQ=</DigestValue>
      </Reference>
      <Reference URI="/xl/sharedStrings.xml?ContentType=application/vnd.openxmlformats-officedocument.spreadsheetml.sharedStrings+xml">
        <DigestMethod Algorithm="http://www.w3.org/2001/04/xmlenc#sha256"/>
        <DigestValue>a7eUK6gWkbpSH9i+KC/E3soAHI/Xtdax6ZLBvA3gGEE=</DigestValue>
      </Reference>
      <Reference URI="/xl/styles.xml?ContentType=application/vnd.openxmlformats-officedocument.spreadsheetml.styles+xml">
        <DigestMethod Algorithm="http://www.w3.org/2001/04/xmlenc#sha256"/>
        <DigestValue>4qYhL6DYcWqFhaom83RuVcePulZGqNOBzGh/ksl06Vk=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YkbKa6YhR6SPzTfTepsreocuHoCZbUMX5qfTLaWqxOg=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MvPeIIUQl7D64O0taQsqlZAzhX1/LvAoYZRy9+dgyL4=</DigestValue>
      </Reference>
      <Reference URI="/xl/worksheets/sheet2.xml?ContentType=application/vnd.openxmlformats-officedocument.spreadsheetml.worksheet+xml">
        <DigestMethod Algorithm="http://www.w3.org/2001/04/xmlenc#sha256"/>
        <DigestValue>ohHRLG+Mn05KfR0+sZmFQVua8lUuU8g7ZoM/i5sf7zg=</DigestValue>
      </Reference>
      <Reference URI="/xl/worksheets/sheet3.xml?ContentType=application/vnd.openxmlformats-officedocument.spreadsheetml.worksheet+xml">
        <DigestMethod Algorithm="http://www.w3.org/2001/04/xmlenc#sha256"/>
        <DigestValue>1RHOnjv2fZ2kvdgO9R/oAi/JAdV0a2R85QjgTg7xYX0=</DigestValue>
      </Reference>
      <Reference URI="/xl/worksheets/sheet4.xml?ContentType=application/vnd.openxmlformats-officedocument.spreadsheetml.worksheet+xml">
        <DigestMethod Algorithm="http://www.w3.org/2001/04/xmlenc#sha256"/>
        <DigestValue>lHaOlGnbqPtE9LAhyUOtMJGgV3xvpUmgeV6M1wAadbk=</DigestValue>
      </Reference>
      <Reference URI="/xl/worksheets/sheet5.xml?ContentType=application/vnd.openxmlformats-officedocument.spreadsheetml.worksheet+xml">
        <DigestMethod Algorithm="http://www.w3.org/2001/04/xmlenc#sha256"/>
        <DigestValue>gMWbJXYZOgWV2Zqzz6Rzj3gts2x9R2aR5TA6vPbRpq8=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2024-11-15T18:49:40Z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16.0.15601/23</OfficeVersion>
          <ApplicationVersion>16.0.15601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2024-11-15T18:49:40Z</xd:SigningTime>
          <xd:SigningCertificate>
            <xd:Cert>
              <xd:CertDigest>
                <DigestMethod Algorithm="http://www.w3.org/2001/04/xmlenc#sha256"/>
                <DigestValue>APwV+ipRDL6RT8VqLKrCxFT5fxyaTosjX7gK3ng3MqA=</DigestValue>
              </xd:CertDigest>
              <xd:IssuerSerial>
                <X509IssuerName>C=PY, O=DOCUMENTA S.A., SERIALNUMBER=RUC80050172-1, CN=CA-DOCUMENTA S.A.</X509IssuerName>
                <X509SerialNumber>1195280067767613477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1405825-2b11-4d68-afc0-f641b290b2d3"/>
    <ds:schemaRef ds:uri="http://schemas.microsoft.com/office/infopath/2007/PartnerControls"/>
    <ds:schemaRef ds:uri="5dfa9ff7-68c4-4575-9497-03009f90ddb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Egidio Segovia</cp:lastModifiedBy>
  <cp:lastPrinted>2024-11-15T17:49:29Z</cp:lastPrinted>
  <dcterms:created xsi:type="dcterms:W3CDTF">2020-11-05T21:11:45Z</dcterms:created>
  <dcterms:modified xsi:type="dcterms:W3CDTF">2024-11-15T18:37:36Z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