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y68eban02\gaf\Contabilidad\Documentos\000000 EJERCICIO 2018\CNV\Diciembre\PRESENTACION ELECTROBAN\"/>
    </mc:Choice>
  </mc:AlternateContent>
  <bookViews>
    <workbookView xWindow="-120" yWindow="-120" windowWidth="15600" windowHeight="11160" activeTab="9"/>
  </bookViews>
  <sheets>
    <sheet name="AA" sheetId="1" r:id="rId1"/>
    <sheet name="AB" sheetId="2" r:id="rId2"/>
    <sheet name="AC" sheetId="3" r:id="rId3"/>
    <sheet name="AD" sheetId="4" r:id="rId4"/>
    <sheet name="AE" sheetId="5" r:id="rId5"/>
    <sheet name="AF" sheetId="6" r:id="rId6"/>
    <sheet name="AG" sheetId="7" r:id="rId7"/>
    <sheet name="AH" sheetId="8" r:id="rId8"/>
    <sheet name="AI" sheetId="9" r:id="rId9"/>
    <sheet name="AJ" sheetId="10" r:id="rId10"/>
  </sheets>
  <externalReferences>
    <externalReference r:id="rId11"/>
    <externalReference r:id="rId12"/>
    <externalReference r:id="rId13"/>
    <externalReference r:id="rId14"/>
  </externalReferences>
  <definedNames>
    <definedName name="___xlnm_Print_Area">NA()</definedName>
    <definedName name="__shared_1_0_0">NA()</definedName>
    <definedName name="__shared_1_0_0_1">NA()</definedName>
    <definedName name="__shared_1_0_0_2">NA()</definedName>
    <definedName name="__shared_1_0_0_3">NA()</definedName>
    <definedName name="__shared_1_0_0_4">NA()</definedName>
    <definedName name="__shared_1_0_0_5">NA()</definedName>
    <definedName name="__shared_1_0_0_6">NA()</definedName>
    <definedName name="__shared_1_1_0">0.25*3000000+0.2*1700000</definedName>
    <definedName name="__shared_1_2_0">+SUM("$#REF!.A1:A17)))))))))))))))))))))))))))))")</definedName>
    <definedName name="__shared_1_3_0">NA()</definedName>
    <definedName name="__shared_1_3_0_1">NA()</definedName>
    <definedName name="__shared_1_3_0_2">NA()</definedName>
    <definedName name="__shared_1_3_0_3">NA()</definedName>
    <definedName name="__shared_1_3_0_4">NA()</definedName>
    <definedName name="__shared_1_3_0_5">NA()</definedName>
    <definedName name="__shared_1_3_0_6">NA()</definedName>
    <definedName name="__shared_1_4_0">+SUM("$#REF!.A3:A3)))))))))))))))))))))))))))))")</definedName>
    <definedName name="__shared_1_5_0">NA()</definedName>
    <definedName name="__shared_1_5_0_1">NA()</definedName>
    <definedName name="__shared_1_5_0_2">NA()</definedName>
    <definedName name="__shared_1_5_0_3">NA()</definedName>
    <definedName name="__shared_1_5_0_4">NA()</definedName>
    <definedName name="__shared_1_5_0_5">NA()</definedName>
    <definedName name="__shared_1_5_0_6">NA()</definedName>
    <definedName name="__shared_1_6_0">NA()</definedName>
    <definedName name="__shared_1_6_0_1">NA()</definedName>
    <definedName name="__shared_1_6_0_2">NA()</definedName>
    <definedName name="__shared_1_6_0_3">NA()</definedName>
    <definedName name="__shared_1_6_0_4">NA()</definedName>
    <definedName name="__shared_1_6_0_5">NA()</definedName>
    <definedName name="__shared_1_6_0_6">NA()</definedName>
    <definedName name="__shared_2_0_0">NA()</definedName>
    <definedName name="__shared_2_0_0_1">NA()</definedName>
    <definedName name="__shared_2_0_0_2">NA()</definedName>
    <definedName name="__shared_2_0_0_3">NA()</definedName>
    <definedName name="__shared_2_0_0_4">NA()</definedName>
    <definedName name="__shared_2_0_0_5">NA()</definedName>
    <definedName name="__shared_2_0_0_6">NA()</definedName>
    <definedName name="__shared_2_1_0">NA()</definedName>
    <definedName name="__shared_2_1_0_1">NA()</definedName>
    <definedName name="__shared_2_1_0_2">NA()</definedName>
    <definedName name="__shared_2_1_0_3">NA()</definedName>
    <definedName name="__shared_2_1_0_4">NA()</definedName>
    <definedName name="__shared_2_1_0_5">NA()</definedName>
    <definedName name="__shared_2_1_0_6">NA()</definedName>
    <definedName name="__shared_2_2_0">NA()</definedName>
    <definedName name="__shared_2_2_0_1">NA()</definedName>
    <definedName name="__shared_2_2_0_2">NA()</definedName>
    <definedName name="__shared_2_2_0_3">NA()</definedName>
    <definedName name="__shared_2_2_0_4">NA()</definedName>
    <definedName name="__shared_2_2_0_5">NA()</definedName>
    <definedName name="__shared_2_2_0_6">NA()</definedName>
    <definedName name="__shared_2_3_0">NA()</definedName>
    <definedName name="__shared_2_3_0_1">NA()</definedName>
    <definedName name="__shared_2_3_0_2">NA()</definedName>
    <definedName name="__shared_2_3_0_3">NA()</definedName>
    <definedName name="__shared_2_3_0_4">NA()</definedName>
    <definedName name="__shared_2_3_0_5">NA()</definedName>
    <definedName name="__shared_2_3_0_6">NA()</definedName>
    <definedName name="__shared_2_4_0">+SUM("$#REF!.A1:A12)))))))))))))))))))))))))))))")</definedName>
    <definedName name="__shared_2_5_0">NA()</definedName>
    <definedName name="__shared_2_5_0_1">NA()</definedName>
    <definedName name="__shared_2_5_0_2">NA()</definedName>
    <definedName name="__shared_2_5_0_3">NA()</definedName>
    <definedName name="__shared_2_5_0_4">NA()</definedName>
    <definedName name="__shared_2_5_0_5">NA()</definedName>
    <definedName name="__shared_2_5_0_6">NA()</definedName>
    <definedName name="__shared_2_6_0">NA()</definedName>
    <definedName name="__shared_2_6_0_1">NA()</definedName>
    <definedName name="__shared_2_6_0_2">NA()</definedName>
    <definedName name="__shared_2_6_0_3">NA()</definedName>
    <definedName name="__shared_2_6_0_4">NA()</definedName>
    <definedName name="__shared_2_6_0_5">NA()</definedName>
    <definedName name="__shared_2_6_0_6">NA()</definedName>
    <definedName name="__shared_2_7_0">NA()</definedName>
    <definedName name="__shared_2_7_0_1">NA()</definedName>
    <definedName name="__shared_2_7_0_2">NA()</definedName>
    <definedName name="__shared_2_7_0_3">NA()</definedName>
    <definedName name="__shared_2_7_0_4">NA()</definedName>
    <definedName name="__shared_2_7_0_5">NA()</definedName>
    <definedName name="__shared_2_7_0_6">NA()</definedName>
    <definedName name="__shared_2_8_0">NA()</definedName>
    <definedName name="__shared_2_8_0_1">NA()</definedName>
    <definedName name="__shared_2_8_0_2">NA()</definedName>
    <definedName name="__shared_2_8_0_3">NA()</definedName>
    <definedName name="__shared_2_8_0_4">NA()</definedName>
    <definedName name="__shared_2_8_0_5">NA()</definedName>
    <definedName name="__shared_2_8_0_6">NA()</definedName>
    <definedName name="__shared_3_0_0">NA()</definedName>
    <definedName name="__shared_3_0_0_1">NA()</definedName>
    <definedName name="__shared_3_0_0_2">NA()</definedName>
    <definedName name="__shared_3_0_0_3">NA()</definedName>
    <definedName name="__shared_3_0_0_4">NA()</definedName>
    <definedName name="__shared_3_0_0_5">NA()</definedName>
    <definedName name="__shared_3_0_0_6">NA()</definedName>
    <definedName name="__shared_3_1_0">NA()</definedName>
    <definedName name="__shared_3_1_0_1">NA()</definedName>
    <definedName name="__shared_3_1_0_2">NA()</definedName>
    <definedName name="__shared_3_1_0_3">NA()</definedName>
    <definedName name="__shared_3_1_0_4">NA()</definedName>
    <definedName name="__shared_3_1_0_5">NA()</definedName>
    <definedName name="__shared_3_1_0_6">NA()</definedName>
    <definedName name="__shared_3_10_0">+SUM("$#REF!.A1:A12)))))))))))))))))))))))))))))")</definedName>
    <definedName name="__shared_3_11_0">NA()</definedName>
    <definedName name="__shared_3_11_0_1">NA()</definedName>
    <definedName name="__shared_3_11_0_2">NA()</definedName>
    <definedName name="__shared_3_11_0_3">NA()</definedName>
    <definedName name="__shared_3_11_0_4">NA()</definedName>
    <definedName name="__shared_3_11_0_5">NA()</definedName>
    <definedName name="__shared_3_11_0_6">NA()</definedName>
    <definedName name="__shared_3_12_0">NA()</definedName>
    <definedName name="__shared_3_12_0_1">NA()</definedName>
    <definedName name="__shared_3_12_0_2">NA()</definedName>
    <definedName name="__shared_3_12_0_3">NA()</definedName>
    <definedName name="__shared_3_12_0_4">NA()</definedName>
    <definedName name="__shared_3_12_0_5">NA()</definedName>
    <definedName name="__shared_3_12_0_6">NA()</definedName>
    <definedName name="__shared_3_13_0">NA()</definedName>
    <definedName name="__shared_3_13_0_1">NA()</definedName>
    <definedName name="__shared_3_13_0_2">NA()</definedName>
    <definedName name="__shared_3_13_0_3">NA()</definedName>
    <definedName name="__shared_3_13_0_4">NA()</definedName>
    <definedName name="__shared_3_13_0_5">NA()</definedName>
    <definedName name="__shared_3_13_0_6">NA()</definedName>
    <definedName name="__shared_3_14_0">NA()</definedName>
    <definedName name="__shared_3_14_0_1">NA()</definedName>
    <definedName name="__shared_3_14_0_2">NA()</definedName>
    <definedName name="__shared_3_14_0_3">NA()</definedName>
    <definedName name="__shared_3_14_0_4">NA()</definedName>
    <definedName name="__shared_3_14_0_5">NA()</definedName>
    <definedName name="__shared_3_14_0_6">NA()</definedName>
    <definedName name="__shared_3_2_0">NA()</definedName>
    <definedName name="__shared_3_2_0_1">NA()</definedName>
    <definedName name="__shared_3_2_0_2">NA()</definedName>
    <definedName name="__shared_3_2_0_3">NA()</definedName>
    <definedName name="__shared_3_2_0_4">NA()</definedName>
    <definedName name="__shared_3_2_0_5">NA()</definedName>
    <definedName name="__shared_3_2_0_6">NA()</definedName>
    <definedName name="__shared_3_3_0">NA()</definedName>
    <definedName name="__shared_3_3_0_1">NA()</definedName>
    <definedName name="__shared_3_3_0_2">NA()</definedName>
    <definedName name="__shared_3_3_0_3">NA()</definedName>
    <definedName name="__shared_3_3_0_4">NA()</definedName>
    <definedName name="__shared_3_3_0_5">NA()</definedName>
    <definedName name="__shared_3_3_0_6">NA()</definedName>
    <definedName name="__shared_3_4_0">NA()</definedName>
    <definedName name="__shared_3_4_0_1">NA()</definedName>
    <definedName name="__shared_3_4_0_2">NA()</definedName>
    <definedName name="__shared_3_4_0_3">NA()</definedName>
    <definedName name="__shared_3_4_0_4">NA()</definedName>
    <definedName name="__shared_3_4_0_5">NA()</definedName>
    <definedName name="__shared_3_4_0_6">NA()</definedName>
    <definedName name="__shared_3_5_0">NA()</definedName>
    <definedName name="__shared_3_5_0_1">NA()</definedName>
    <definedName name="__shared_3_5_0_2">NA()</definedName>
    <definedName name="__shared_3_5_0_3">NA()</definedName>
    <definedName name="__shared_3_5_0_4">NA()</definedName>
    <definedName name="__shared_3_5_0_5">NA()</definedName>
    <definedName name="__shared_3_5_0_6">NA()</definedName>
    <definedName name="__shared_3_6_0">NA()</definedName>
    <definedName name="__shared_3_6_0_1">NA()</definedName>
    <definedName name="__shared_3_6_0_2">NA()</definedName>
    <definedName name="__shared_3_6_0_3">NA()</definedName>
    <definedName name="__shared_3_6_0_4">NA()</definedName>
    <definedName name="__shared_3_6_0_5">NA()</definedName>
    <definedName name="__shared_3_6_0_6">NA()</definedName>
    <definedName name="__shared_3_7_0">NA()</definedName>
    <definedName name="__shared_3_7_0_1">NA()</definedName>
    <definedName name="__shared_3_7_0_2">NA()</definedName>
    <definedName name="__shared_3_7_0_3">NA()</definedName>
    <definedName name="__shared_3_7_0_4">NA()</definedName>
    <definedName name="__shared_3_7_0_5">NA()</definedName>
    <definedName name="__shared_3_7_0_6">NA()</definedName>
    <definedName name="__shared_3_8_0">NA()</definedName>
    <definedName name="__shared_3_8_0_1">NA()</definedName>
    <definedName name="__shared_3_8_0_2">NA()</definedName>
    <definedName name="__shared_3_8_0_3">NA()</definedName>
    <definedName name="__shared_3_8_0_4">NA()</definedName>
    <definedName name="__shared_3_8_0_5">NA()</definedName>
    <definedName name="__shared_3_8_0_6">NA()</definedName>
    <definedName name="__shared_3_9_0">NA()</definedName>
    <definedName name="__shared_3_9_0_1">NA()</definedName>
    <definedName name="__shared_3_9_0_2">NA()</definedName>
    <definedName name="__shared_3_9_0_3">NA()</definedName>
    <definedName name="__shared_3_9_0_4">NA()</definedName>
    <definedName name="__shared_3_9_0_5">NA()</definedName>
    <definedName name="__shared_3_9_0_6">NA()</definedName>
    <definedName name="__shared_4_0_0">(16400000)*(0.90909091)</definedName>
    <definedName name="__shared_4_1_0">NA()</definedName>
    <definedName name="__shared_4_1_0_1">NA()</definedName>
    <definedName name="__shared_4_1_0_2">NA()</definedName>
    <definedName name="__shared_4_1_0_3">NA()</definedName>
    <definedName name="__shared_4_1_0_4">NA()</definedName>
    <definedName name="__shared_4_1_0_5">NA()</definedName>
    <definedName name="__shared_4_1_0_6">NA()</definedName>
    <definedName name="__shared_4_10_0">SUM("$#REF!.A1:F1)))))))))))))))))))))))))))))")</definedName>
    <definedName name="__shared_4_11_0">NA()</definedName>
    <definedName name="__shared_4_11_0_1">NA()</definedName>
    <definedName name="__shared_4_11_0_2">NA()</definedName>
    <definedName name="__shared_4_11_0_3">NA()</definedName>
    <definedName name="__shared_4_11_0_4">NA()</definedName>
    <definedName name="__shared_4_11_0_5">NA()</definedName>
    <definedName name="__shared_4_11_0_6">NA()</definedName>
    <definedName name="__shared_4_12_0">NA()</definedName>
    <definedName name="__shared_4_12_0_1">NA()</definedName>
    <definedName name="__shared_4_12_0_2">NA()</definedName>
    <definedName name="__shared_4_12_0_3">NA()</definedName>
    <definedName name="__shared_4_12_0_4">NA()</definedName>
    <definedName name="__shared_4_12_0_5">NA()</definedName>
    <definedName name="__shared_4_12_0_6">NA()</definedName>
    <definedName name="__shared_4_13_0">(5500000+2000000)*(0.909091)</definedName>
    <definedName name="__shared_4_14_0">NA()</definedName>
    <definedName name="__shared_4_14_0_1">NA()</definedName>
    <definedName name="__shared_4_14_0_2">NA()</definedName>
    <definedName name="__shared_4_14_0_3">NA()</definedName>
    <definedName name="__shared_4_14_0_4">NA()</definedName>
    <definedName name="__shared_4_14_0_5">NA()</definedName>
    <definedName name="__shared_4_14_0_6">NA()</definedName>
    <definedName name="__shared_4_15_0">NA()</definedName>
    <definedName name="__shared_4_15_0_1">NA()</definedName>
    <definedName name="__shared_4_15_0_2">NA()</definedName>
    <definedName name="__shared_4_15_0_3">NA()</definedName>
    <definedName name="__shared_4_15_0_4">NA()</definedName>
    <definedName name="__shared_4_15_0_5">NA()</definedName>
    <definedName name="__shared_4_15_0_6">NA()</definedName>
    <definedName name="__shared_4_16_0">SUM("$#REF!.A1:A2)))))))))))))))))))))))))))))")</definedName>
    <definedName name="__shared_4_17_0">+SUM("$#REF!.A1:A2)))))))))))))))))))))))))))))")</definedName>
    <definedName name="__shared_4_18_0">+SUM("$#REF!.A1:A2)))))))))))))))))))))))))))))")</definedName>
    <definedName name="__shared_4_19_0">NA()</definedName>
    <definedName name="__shared_4_19_0_1">NA()</definedName>
    <definedName name="__shared_4_19_0_2">NA()</definedName>
    <definedName name="__shared_4_19_0_3">NA()</definedName>
    <definedName name="__shared_4_19_0_4">NA()</definedName>
    <definedName name="__shared_4_19_0_5">NA()</definedName>
    <definedName name="__shared_4_19_0_6">NA()</definedName>
    <definedName name="__shared_4_2_0">NA()</definedName>
    <definedName name="__shared_4_2_0_1">NA()</definedName>
    <definedName name="__shared_4_2_0_2">NA()</definedName>
    <definedName name="__shared_4_2_0_3">NA()</definedName>
    <definedName name="__shared_4_2_0_4">NA()</definedName>
    <definedName name="__shared_4_2_0_5">NA()</definedName>
    <definedName name="__shared_4_2_0_6">NA()</definedName>
    <definedName name="__shared_4_20_0">NA()</definedName>
    <definedName name="__shared_4_20_0_1">NA()</definedName>
    <definedName name="__shared_4_20_0_2">NA()</definedName>
    <definedName name="__shared_4_20_0_3">NA()</definedName>
    <definedName name="__shared_4_20_0_4">NA()</definedName>
    <definedName name="__shared_4_20_0_5">NA()</definedName>
    <definedName name="__shared_4_20_0_6">NA()</definedName>
    <definedName name="__shared_4_21_0">NA()</definedName>
    <definedName name="__shared_4_21_0_1">NA()</definedName>
    <definedName name="__shared_4_21_0_2">NA()</definedName>
    <definedName name="__shared_4_21_0_3">NA()</definedName>
    <definedName name="__shared_4_21_0_4">NA()</definedName>
    <definedName name="__shared_4_21_0_5">NA()</definedName>
    <definedName name="__shared_4_21_0_6">NA()</definedName>
    <definedName name="__shared_4_22_0">NA()</definedName>
    <definedName name="__shared_4_22_0_1">NA()</definedName>
    <definedName name="__shared_4_22_0_2">NA()</definedName>
    <definedName name="__shared_4_22_0_3">NA()</definedName>
    <definedName name="__shared_4_22_0_4">NA()</definedName>
    <definedName name="__shared_4_22_0_5">NA()</definedName>
    <definedName name="__shared_4_22_0_6">NA()</definedName>
    <definedName name="__shared_4_23_0">NA()</definedName>
    <definedName name="__shared_4_23_0_1">NA()</definedName>
    <definedName name="__shared_4_23_0_2">NA()</definedName>
    <definedName name="__shared_4_23_0_3">NA()</definedName>
    <definedName name="__shared_4_23_0_4">NA()</definedName>
    <definedName name="__shared_4_23_0_5">NA()</definedName>
    <definedName name="__shared_4_23_0_6">NA()</definedName>
    <definedName name="__shared_4_24_0">NA()</definedName>
    <definedName name="__shared_4_24_0_1">NA()</definedName>
    <definedName name="__shared_4_24_0_2">NA()</definedName>
    <definedName name="__shared_4_24_0_3">NA()</definedName>
    <definedName name="__shared_4_24_0_4">NA()</definedName>
    <definedName name="__shared_4_24_0_5">NA()</definedName>
    <definedName name="__shared_4_24_0_6">NA()</definedName>
    <definedName name="__shared_4_3_0">NA()</definedName>
    <definedName name="__shared_4_3_0_1">NA()</definedName>
    <definedName name="__shared_4_3_0_2">NA()</definedName>
    <definedName name="__shared_4_3_0_3">NA()</definedName>
    <definedName name="__shared_4_3_0_4">NA()</definedName>
    <definedName name="__shared_4_3_0_5">NA()</definedName>
    <definedName name="__shared_4_3_0_6">NA()</definedName>
    <definedName name="__shared_4_4_0">NA()</definedName>
    <definedName name="__shared_4_4_0_1">NA()</definedName>
    <definedName name="__shared_4_4_0_2">NA()</definedName>
    <definedName name="__shared_4_4_0_3">NA()</definedName>
    <definedName name="__shared_4_4_0_4">NA()</definedName>
    <definedName name="__shared_4_4_0_5">NA()</definedName>
    <definedName name="__shared_4_4_0_6">NA()</definedName>
    <definedName name="__shared_4_5_0">+(2000000+1658000)*0.909091+1658000*1.2483</definedName>
    <definedName name="__shared_4_6_0">NA()</definedName>
    <definedName name="__shared_4_6_0_1">NA()</definedName>
    <definedName name="__shared_4_6_0_2">NA()</definedName>
    <definedName name="__shared_4_6_0_3">NA()</definedName>
    <definedName name="__shared_4_6_0_4">NA()</definedName>
    <definedName name="__shared_4_6_0_5">NA()</definedName>
    <definedName name="__shared_4_6_0_6">NA()</definedName>
    <definedName name="__shared_4_7_0">NA()</definedName>
    <definedName name="__shared_4_7_0_1">NA()</definedName>
    <definedName name="__shared_4_7_0_2">NA()</definedName>
    <definedName name="__shared_4_7_0_3">NA()</definedName>
    <definedName name="__shared_4_7_0_4">NA()</definedName>
    <definedName name="__shared_4_7_0_5">NA()</definedName>
    <definedName name="__shared_4_7_0_6">NA()</definedName>
    <definedName name="__shared_4_8_0">NA()</definedName>
    <definedName name="__shared_4_8_0_1">NA()</definedName>
    <definedName name="__shared_4_8_0_2">NA()</definedName>
    <definedName name="__shared_4_8_0_3">NA()</definedName>
    <definedName name="__shared_4_8_0_4">NA()</definedName>
    <definedName name="__shared_4_8_0_5">NA()</definedName>
    <definedName name="__shared_4_8_0_6">NA()</definedName>
    <definedName name="__shared_4_9_0">+(5500000+4395604)*1.2483</definedName>
    <definedName name="__shared_6_0_0">+SUM("$#REF!.A1:A2)))))))))))))))))))))))))))))")</definedName>
    <definedName name="__shared_6_1_0">+SUM("$#REF!.A1:A4)))))))))))))))))))))))))))))")</definedName>
    <definedName name="__shared_6_10_0">NA()</definedName>
    <definedName name="__shared_6_10_0_1">NA()</definedName>
    <definedName name="__shared_6_10_0_2">NA()</definedName>
    <definedName name="__shared_6_10_0_3">NA()</definedName>
    <definedName name="__shared_6_10_0_4">NA()</definedName>
    <definedName name="__shared_6_10_0_5">NA()</definedName>
    <definedName name="__shared_6_10_0_6">NA()</definedName>
    <definedName name="__shared_6_2_0">NA()</definedName>
    <definedName name="__shared_6_2_0_1">NA()</definedName>
    <definedName name="__shared_6_2_0_2">NA()</definedName>
    <definedName name="__shared_6_2_0_3">NA()</definedName>
    <definedName name="__shared_6_2_0_4">NA()</definedName>
    <definedName name="__shared_6_2_0_5">NA()</definedName>
    <definedName name="__shared_6_2_0_6">NA()</definedName>
    <definedName name="__shared_6_3_0">NA()</definedName>
    <definedName name="__shared_6_3_0_1">NA()</definedName>
    <definedName name="__shared_6_3_0_2">NA()</definedName>
    <definedName name="__shared_6_3_0_3">NA()</definedName>
    <definedName name="__shared_6_3_0_4">NA()</definedName>
    <definedName name="__shared_6_3_0_5">NA()</definedName>
    <definedName name="__shared_6_3_0_6">NA()</definedName>
    <definedName name="__shared_6_4_0">NA()</definedName>
    <definedName name="__shared_6_4_0_1">NA()</definedName>
    <definedName name="__shared_6_4_0_2">NA()</definedName>
    <definedName name="__shared_6_4_0_3">NA()</definedName>
    <definedName name="__shared_6_4_0_4">NA()</definedName>
    <definedName name="__shared_6_4_0_5">NA()</definedName>
    <definedName name="__shared_6_4_0_6">NA()</definedName>
    <definedName name="__shared_6_5_0">NA()</definedName>
    <definedName name="__shared_6_5_0_1">NA()</definedName>
    <definedName name="__shared_6_5_0_2">NA()</definedName>
    <definedName name="__shared_6_5_0_3">NA()</definedName>
    <definedName name="__shared_6_5_0_4">NA()</definedName>
    <definedName name="__shared_6_5_0_5">NA()</definedName>
    <definedName name="__shared_6_5_0_6">NA()</definedName>
    <definedName name="__shared_6_6_0">+SUM("$#REF!.A1:A4)))))))))))))))))))))))))))))")</definedName>
    <definedName name="__shared_6_7_0">NA()</definedName>
    <definedName name="__shared_6_7_0_1">NA()</definedName>
    <definedName name="__shared_6_7_0_2">NA()</definedName>
    <definedName name="__shared_6_7_0_3">NA()</definedName>
    <definedName name="__shared_6_7_0_4">NA()</definedName>
    <definedName name="__shared_6_7_0_5">NA()</definedName>
    <definedName name="__shared_6_7_0_6">NA()</definedName>
    <definedName name="__shared_6_8_0">5000000*4</definedName>
    <definedName name="__shared_6_9_0">7500000*4</definedName>
    <definedName name="__shared_7_0_0">("$#REF!.F1-$#REF!.A1)/6))))))))))))))))))))))))))))")</definedName>
    <definedName name="__shared_7_1_0">NA()</definedName>
    <definedName name="__shared_7_1_0_1">NA()</definedName>
    <definedName name="__shared_7_1_0_2">NA()</definedName>
    <definedName name="__shared_7_1_0_3">NA()</definedName>
    <definedName name="__shared_7_1_0_4">NA()</definedName>
    <definedName name="__shared_7_1_0_5">NA()</definedName>
    <definedName name="__shared_7_1_0_6">NA()</definedName>
    <definedName name="__shared_7_2_0">NA()</definedName>
    <definedName name="__shared_7_2_0_1">NA()</definedName>
    <definedName name="__shared_7_2_0_2">NA()</definedName>
    <definedName name="__shared_7_2_0_3">NA()</definedName>
    <definedName name="__shared_7_2_0_4">NA()</definedName>
    <definedName name="__shared_7_2_0_5">NA()</definedName>
    <definedName name="__shared_7_2_0_6">NA()</definedName>
    <definedName name="__xlnm.Print_Area_1">#REF!</definedName>
    <definedName name="__xlnm__FilterDatabase">NA()</definedName>
    <definedName name="_FilterDatabase_1">NA()</definedName>
    <definedName name="Años_préstamo">#REF!</definedName>
    <definedName name="_xlnm.Print_Area" localSheetId="1">AB!$B$1:$K$39</definedName>
    <definedName name="_xlnm.Print_Area" localSheetId="2">AC!$A$1:$M$46</definedName>
    <definedName name="_xlnm.Print_Area" localSheetId="3">AD!$A$1:$F$61</definedName>
    <definedName name="_xlnm.Print_Area" localSheetId="4">AE!$A$1:$I$34</definedName>
    <definedName name="_xlnm.Print_Area" localSheetId="5">AF!$A$1:$G$54</definedName>
    <definedName name="_xlnm.Print_Area" localSheetId="6">AG!$A$1:$F$141</definedName>
    <definedName name="_xlnm.Print_Area" localSheetId="8">AI!$B$1:$D$46</definedName>
    <definedName name="_xlnm.Print_Area" localSheetId="9">AJ!$A$1:$D$39</definedName>
    <definedName name="area1">#REF!</definedName>
    <definedName name="area7">#REF!</definedName>
    <definedName name="Capital">#REF!</definedName>
    <definedName name="Datos">#REF!</definedName>
    <definedName name="Día_de_pago">DATE(YEAR(Inicio_prestamo),MONTH(Inicio_prestamo)+Payment_Number,DAY(Inicio_prestamo))</definedName>
    <definedName name="Excel_BuiltIn__FilterDatabase_5">#REF!</definedName>
    <definedName name="Excel_BuiltIn_Print_Area" localSheetId="6">AG!$A$1:$F$132</definedName>
    <definedName name="Excel_BuiltIn_Print_Area_1">NA()</definedName>
    <definedName name="Excel_BuiltIn_Print_Area_13">#REF!</definedName>
    <definedName name="Excel_BuiltIn_Print_Area_7">[1]AH!#REF!</definedName>
    <definedName name="Fecha_de_pago">#REF!</definedName>
    <definedName name="Fila_de_encabezado">ROW(#REF!)</definedName>
    <definedName name="filter13">[2]P4_EV!#REF!</definedName>
    <definedName name="filter5">#REF!</definedName>
    <definedName name="Importe_del_préstamo">#REF!</definedName>
    <definedName name="Impresión_completa">#REF!</definedName>
    <definedName name="Inicio_prestamo">#REF!</definedName>
    <definedName name="Int">#REF!</definedName>
    <definedName name="Int_acum">#REF!</definedName>
    <definedName name="Interés_total">#REF!</definedName>
    <definedName name="month">[3]SB!$B$11:$B$22</definedName>
    <definedName name="Núm_de_pago">#REF!</definedName>
    <definedName name="Núm_pagos_al_año">#REF!</definedName>
    <definedName name="Número_de_pagos">MATCH(0.01,Saldo_final,-1)+1</definedName>
    <definedName name="Pago_adicional">#REF!</definedName>
    <definedName name="Pago_mensual_programado">#REF!</definedName>
    <definedName name="Pago_progr">#REF!</definedName>
    <definedName name="Pago_total">#REF!</definedName>
    <definedName name="Pagos_adicionales_programados">#REF!</definedName>
    <definedName name="Restablecer_área_de_impresión">OFFSET(Impresión_completa,0,0,Última_fila)</definedName>
    <definedName name="Saldo_final">#REF!</definedName>
    <definedName name="Saldo_inicial">#REF!</definedName>
    <definedName name="SHARED_FORMULA_1_30_1_30_3">+#REF!/#REF!</definedName>
    <definedName name="SHARED_FORMULA_1_31_1_31_3">+#REF!/#REF!</definedName>
    <definedName name="SHARED_FORMULA_1_32_1_32_3">+#REF!/#REF!</definedName>
    <definedName name="SHARED_FORMULA_1_33_1_33_3">+#REF!/#REF!</definedName>
    <definedName name="SHARED_FORMULA_1_34_1_34_3">+#REF!/#REF!</definedName>
    <definedName name="SHARED_FORMULA_1_35_1_35_3">+#REF!/#REF!</definedName>
    <definedName name="SHARED_FORMULA_1_36_1_36_3">+#REF!/#REF!</definedName>
    <definedName name="SHARED_FORMULA_11_110_11_110_0">#REF!</definedName>
    <definedName name="SHARED_FORMULA_11_16_11_16_3">+(#REF!-#REF!)/#REF!</definedName>
    <definedName name="SHARED_FORMULA_11_9_11_9_3">+(#REF!-#REF!)/#REF!</definedName>
    <definedName name="SHARED_FORMULA_12_164_12_164_0">+SUM(#REF!)</definedName>
    <definedName name="SHARED_FORMULA_12_79_12_79_0">-#REF!*#REF!</definedName>
    <definedName name="SHARED_FORMULA_12_88_12_88_0">+#REF!*#REF!/12</definedName>
    <definedName name="SHARED_FORMULA_13_171_13_171_0">-#REF!/#REF!</definedName>
    <definedName name="SHARED_FORMULA_13_175_13_175_0">+#REF!/#REF!*12</definedName>
    <definedName name="SHARED_FORMULA_13_179_13_179_0">-0.125*#REF!</definedName>
    <definedName name="SHARED_FORMULA_13_186_13_186_0">+#REF!/#REF!</definedName>
    <definedName name="SHARED_FORMULA_13_82_13_82_0">+#REF!*#REF!</definedName>
    <definedName name="SHARED_FORMULA_13_86_13_86_0">+#REF!-#REF!</definedName>
    <definedName name="SHARED_FORMULA_15_111_15_111_0">+SUM(#REF!)</definedName>
    <definedName name="SHARED_FORMULA_15_14_15_14_0">+SUM(#REF!)</definedName>
    <definedName name="SHARED_FORMULA_15_141_15_141_0">+SUM(#REF!)</definedName>
    <definedName name="SHARED_FORMULA_15_143_15_143_0">+#REF!+#REF!+#REF!+#REF!+#REF!+#REF!+#REF!+#REF!</definedName>
    <definedName name="SHARED_FORMULA_15_169_15_169_0">+#REF!+#REF!+#REF!</definedName>
    <definedName name="SHARED_FORMULA_15_172_15_172_0">+#REF!+#REF!+#REF!</definedName>
    <definedName name="SHARED_FORMULA_15_176_15_176_0">+#REF!+#REF!+#REF!</definedName>
    <definedName name="SHARED_FORMULA_15_69_15_69_0">+SUM(#REF!)</definedName>
    <definedName name="SHARED_FORMULA_16_25_16_25_0">+#REF!/#REF!</definedName>
    <definedName name="SHARED_FORMULA_16_31_16_31_0">+#REF!/#REF!</definedName>
    <definedName name="SHARED_FORMULA_16_69_16_69_0">+#REF!/#REF!</definedName>
    <definedName name="SHARED_FORMULA_17_25_17_25_0">+#REF!/#REF!</definedName>
    <definedName name="SHARED_FORMULA_17_35_17_35_0">+#REF!/#REF!</definedName>
    <definedName name="SHARED_FORMULA_2_1_2_1_3">+#REF!-#REF!</definedName>
    <definedName name="SHARED_FORMULA_2_114_2_114_0">+#REF!/(1-#REF!-#REF!)*#REF!</definedName>
    <definedName name="SHARED_FORMULA_2_127_2_127_0">+SUM(#REF!)</definedName>
    <definedName name="SHARED_FORMULA_2_132_2_132_0">-#REF!/#REF!</definedName>
    <definedName name="SHARED_FORMULA_2_14_2_14_0">+SUM(#REF!)</definedName>
    <definedName name="SHARED_FORMULA_2_140_2_140_0">+#REF!/#REF!*12</definedName>
    <definedName name="SHARED_FORMULA_2_145_2_145_0">+#REF!+#REF!</definedName>
    <definedName name="SHARED_FORMULA_2_146_2_146_0">+#REF!/#REF!</definedName>
    <definedName name="SHARED_FORMULA_2_152_2_152_0">+#REF!/#REF!</definedName>
    <definedName name="SHARED_FORMULA_2_155_2_155_0">+#REF!/#REF!</definedName>
    <definedName name="SHARED_FORMULA_2_157_2_157_0">+#REF!/#REF!</definedName>
    <definedName name="SHARED_FORMULA_2_163_2_163_0">+SUM(#REF!)</definedName>
    <definedName name="SHARED_FORMULA_2_175_2_175_0">+#REF!/#REF!*12</definedName>
    <definedName name="SHARED_FORMULA_2_178_2_178_0">+#REF!+#REF!+#REF!+#REF!+#REF!+#REF!+#REF!+#REF!+#REF!</definedName>
    <definedName name="SHARED_FORMULA_2_179_2_179_0">-0.125*#REF!</definedName>
    <definedName name="SHARED_FORMULA_2_18_2_18_0">-#REF!*#REF!</definedName>
    <definedName name="SHARED_FORMULA_2_180_2_180_0">+#REF!+#REF!</definedName>
    <definedName name="SHARED_FORMULA_2_19_2_19_0">-#REF!*#REF!</definedName>
    <definedName name="SHARED_FORMULA_2_2_2_2_3">+#REF!/#REF!</definedName>
    <definedName name="SHARED_FORMULA_2_21_2_21_0">-30*#REF!</definedName>
    <definedName name="SHARED_FORMULA_2_22_2_22_0">+#REF!*#REF!</definedName>
    <definedName name="SHARED_FORMULA_2_28_2_28_0">+#REF!*#REF!/12</definedName>
    <definedName name="SHARED_FORMULA_2_33_2_33_0">+#REF!+#REF!+#REF!+#REF!+#REF!+#REF!+#REF!+#REF!+#REF!</definedName>
    <definedName name="SHARED_FORMULA_2_34_2_34_0">-0.125*#REF!</definedName>
    <definedName name="SHARED_FORMULA_2_35_2_35_0">+#REF!+#REF!</definedName>
    <definedName name="SHARED_FORMULA_2_36_2_36_0">+#REF!/#REF!</definedName>
    <definedName name="SHARED_FORMULA_2_40_2_40_0">+#REF!/#REF!</definedName>
    <definedName name="SHARED_FORMULA_2_41_2_41_0">+#REF!/28</definedName>
    <definedName name="SHARED_FORMULA_2_42_2_42_0">+#REF!/#REF!</definedName>
    <definedName name="SHARED_FORMULA_2_48_2_48_0">+#REF!-#REF!-#REF!-#REF!</definedName>
    <definedName name="SHARED_FORMULA_2_50_2_50_0">#REF!</definedName>
    <definedName name="SHARED_FORMULA_2_51_2_51_0">+#REF!+#REF!+#REF!+#REF!+#REF!+#REF!</definedName>
    <definedName name="SHARED_FORMULA_2_52_2_52_0">+#REF!+#REF!</definedName>
    <definedName name="SHARED_FORMULA_2_53_2_53_0">-#REF!/#REF!</definedName>
    <definedName name="SHARED_FORMULA_2_54_2_54_0">+#REF!/(1-#REF!-#REF!)*#REF!</definedName>
    <definedName name="SHARED_FORMULA_2_55_2_55_0">-#REF!/#REF!</definedName>
    <definedName name="SHARED_FORMULA_2_56_2_56_0">-(-#REF!*#REF!-#REF!-#REF!+#REF!)</definedName>
    <definedName name="SHARED_FORMULA_2_57_2_57_0">+#REF!+#REF!</definedName>
    <definedName name="SHARED_FORMULA_2_80_2_80_0">+#REF!/#REF!</definedName>
    <definedName name="SHARED_FORMULA_2_83_2_83_0">+#REF!/#REF!</definedName>
    <definedName name="SHARED_FORMULA_2_90_2_90_0">+#REF!/#REF!*12</definedName>
    <definedName name="SHARED_FORMULA_2_93_2_93_0">+#REF!+#REF!+#REF!+#REF!+#REF!+#REF!+#REF!+#REF!+#REF!</definedName>
    <definedName name="SHARED_FORMULA_2_94_2_94_0">-0.125*#REF!</definedName>
    <definedName name="SHARED_FORMULA_2_95_2_95_0">+#REF!+#REF!</definedName>
    <definedName name="SHARED_FORMULA_2_96_2_96_0">+#REF!/#REF!</definedName>
    <definedName name="SHARED_FORMULA_2_99_2_99_0">+#REF!/#REF!</definedName>
    <definedName name="SHARED_FORMULA_3_0_3_0_3">+#REF!-#REF!</definedName>
    <definedName name="SHARED_FORMULA_3_100_3_100_0">+#REF!/#REF!</definedName>
    <definedName name="SHARED_FORMULA_3_101_3_101_0">+#REF!/28</definedName>
    <definedName name="SHARED_FORMULA_3_102_3_102_0">+#REF!/#REF!</definedName>
    <definedName name="SHARED_FORMULA_3_108_3_108_0">+#REF!-#REF!-#REF!-#REF!</definedName>
    <definedName name="SHARED_FORMULA_3_110_3_110_0">-#REF!</definedName>
    <definedName name="SHARED_FORMULA_3_111_3_111_0">+#REF!+#REF!+#REF!+#REF!+#REF!+#REF!</definedName>
    <definedName name="SHARED_FORMULA_3_112_3_112_0">+#REF!+#REF!</definedName>
    <definedName name="SHARED_FORMULA_3_113_3_113_0">-#REF!/#REF!</definedName>
    <definedName name="SHARED_FORMULA_3_115_3_115_0">-#REF!/#REF!</definedName>
    <definedName name="SHARED_FORMULA_3_116_3_116_0">-(-#REF!*#REF!-#REF!-#REF!+#REF!)</definedName>
    <definedName name="SHARED_FORMULA_3_117_3_117_0">+#REF!+#REF!</definedName>
    <definedName name="SHARED_FORMULA_3_135_3_135_0">+#REF!/#REF!</definedName>
    <definedName name="SHARED_FORMULA_3_137_3_137_0">-#REF!/#REF!</definedName>
    <definedName name="SHARED_FORMULA_3_143_3_143_0">+#REF!+#REF!+#REF!+#REF!+#REF!+#REF!+#REF!+#REF!+#REF!</definedName>
    <definedName name="SHARED_FORMULA_3_168_3_168_0">-#REF!/#REF!</definedName>
    <definedName name="SHARED_FORMULA_3_171_3_171_0">-#REF!/#REF!</definedName>
    <definedName name="SHARED_FORMULA_3_183_3_183_0">+#REF!/#REF!</definedName>
    <definedName name="SHARED_FORMULA_3_186_3_186_0">+#REF!/#REF!</definedName>
    <definedName name="SHARED_FORMULA_3_203_3_203_0">+#REF!/#REF!</definedName>
    <definedName name="SHARED_FORMULA_3_25_3_25_0">-12*#REF!</definedName>
    <definedName name="SHARED_FORMULA_3_26_3_26_0">+#REF!-#REF!</definedName>
    <definedName name="SHARED_FORMULA_3_27_3_27_0">+#REF!/#REF!</definedName>
    <definedName name="SHARED_FORMULA_3_29_3_29_0">+#REF!*1.018</definedName>
    <definedName name="SHARED_FORMULA_3_29_3_29_3">+(#REF!-#REF!)/#REF!</definedName>
    <definedName name="SHARED_FORMULA_3_37_3_37_0">+(1+#REF!)*#REF!</definedName>
    <definedName name="SHARED_FORMULA_3_37_3_37_3">+(#REF!-#REF!)/#REF!</definedName>
    <definedName name="SHARED_FORMULA_3_38_3_38_3">+(#REF!-#REF!)/#REF!</definedName>
    <definedName name="SHARED_FORMULA_3_63_3_63_0">+#REF!/#REF!</definedName>
    <definedName name="SHARED_FORMULA_3_64_3_64_0">+#REF!/#REF!</definedName>
    <definedName name="SHARED_FORMULA_3_68_3_68_0">+#REF!+#REF!</definedName>
    <definedName name="SHARED_FORMULA_3_74_3_74_0">+SUM(#REF!)</definedName>
    <definedName name="SHARED_FORMULA_3_87_3_87_0">+#REF!/#REF!</definedName>
    <definedName name="SHARED_FORMULA_3_98_3_98_0">+(#REF!-#REF!)/#REF!</definedName>
    <definedName name="SHARED_FORMULA_4_13_4_13_1">+#REF!*#REF!</definedName>
    <definedName name="SHARED_FORMULA_4_151_4_151_0">+#REF!/#REF!</definedName>
    <definedName name="SHARED_FORMULA_4_156_4_156_0">+(#REF!-#REF!)/#REF!</definedName>
    <definedName name="SHARED_FORMULA_4_18_4_18_1">SUM(#REF!)</definedName>
    <definedName name="SHARED_FORMULA_4_187_4_187_0">+(#REF!-#REF!)/#REF!</definedName>
    <definedName name="SHARED_FORMULA_4_207_4_207_0">+#REF!-#REF!+#REF!-#REF!+#REF!-#REF!</definedName>
    <definedName name="SHARED_FORMULA_4_23_4_23_1">+#REF!*#REF!</definedName>
    <definedName name="SHARED_FORMULA_4_26_4_26_1">SUM(#REF!)</definedName>
    <definedName name="SHARED_FORMULA_4_31_4_31_0">+#REF!*#REF!</definedName>
    <definedName name="SHARED_FORMULA_4_31_4_31_1">+#REF!*#REF!</definedName>
    <definedName name="SHARED_FORMULA_4_35_4_35_1">SUM(#REF!)</definedName>
    <definedName name="SHARED_FORMULA_4_4_4_4_1">+#REF!*#REF!</definedName>
    <definedName name="SHARED_FORMULA_4_40_4_40_1">+#REF!*#REF!</definedName>
    <definedName name="SHARED_FORMULA_4_45_4_45_1">SUM(#REF!)</definedName>
    <definedName name="SHARED_FORMULA_4_53_4_53_1">SUM(#REF!)</definedName>
    <definedName name="SHARED_FORMULA_4_60_4_60_1">SUM(#REF!)</definedName>
    <definedName name="SHARED_FORMULA_4_68_4_68_1">SUM(#REF!)</definedName>
    <definedName name="SHARED_FORMULA_4_71_4_71_1">+AVERAGE(#REF!,#REF!,#REF!,#REF!,#REF!,#REF!,#REF!,#REF!)</definedName>
    <definedName name="SHARED_FORMULA_4_73_4_73_1">+#REF!*#REF!</definedName>
    <definedName name="SHARED_FORMULA_4_74_4_74_1">SUM(#REF!)</definedName>
    <definedName name="SHARED_FORMULA_4_76_4_76_1">+#REF!+#REF!+#REF!+#REF!+#REF!+#REF!</definedName>
    <definedName name="SHARED_FORMULA_4_77_4_77_1">+#REF!+#REF!</definedName>
    <definedName name="SHARED_FORMULA_4_8_4_8_0">+#REF!+#REF!+#REF!</definedName>
    <definedName name="SHARED_FORMULA_4_80_4_80_1">+#REF!+#REF!+#REF!</definedName>
    <definedName name="SHARED_FORMULA_4_81_4_81_1">+#REF!/#REF!</definedName>
    <definedName name="SHARED_FORMULA_4_84_4_84_0">+#REF!+#REF!</definedName>
    <definedName name="SHARED_FORMULA_4_9_4_9_1">SUM(#REF!)</definedName>
    <definedName name="SHARED_FORMULA_4_96_4_96_1">+AVERAGE(#REF!)</definedName>
    <definedName name="SHARED_FORMULA_5_11_5_11_0">+IF(#REF!="si",#REF!,0)</definedName>
    <definedName name="SHARED_FORMULA_5_12_5_12_0">+IF(#REF!="si",#REF!,0)</definedName>
    <definedName name="SHARED_FORMULA_5_13_5_13_0">+#REF!+#REF!</definedName>
    <definedName name="SHARED_FORMULA_5_22_5_22_1">+#REF!*#REF!</definedName>
    <definedName name="SHARED_FORMULA_5_30_5_30_1">+#REF!*#REF!</definedName>
    <definedName name="SHARED_FORMULA_5_49_5_49_1">+#REF!*#REF!</definedName>
    <definedName name="SHARED_FORMULA_5_57_5_57_1">+#REF!*#REF!</definedName>
    <definedName name="SHARED_FORMULA_5_64_5_64_1">+#REF!*#REF!</definedName>
    <definedName name="SHARED_FORMULA_5_72_5_72_1">+#REF!*#REF!</definedName>
    <definedName name="SHARED_FORMULA_6_179_6_179_0">-0.125*#REF!</definedName>
    <definedName name="SHARED_FORMULA_6_94_6_94_0">-0.125*#REF!</definedName>
    <definedName name="SHARED_FORMULA_7_39_7_39_3">+(#REF!-#REF!)/#REF!</definedName>
    <definedName name="shared11">+(#REF!-#REF!)/#REF!</definedName>
    <definedName name="shared15">+#REF!+#REF!+#REF!+#REF!+#REF!+#REF!+#REF!+#REF!</definedName>
    <definedName name="shared178">+#REF!+#REF!+#REF!+#REF!+#REF!+#REF!+#REF!+#REF!+#REF!</definedName>
    <definedName name="shared2">+#REF!/(1-#REF!-#REF!)*#REF!</definedName>
    <definedName name="Tasa_de_interés">#REF!</definedName>
    <definedName name="Tasa_de_interés_programada">#REF!</definedName>
    <definedName name="Última_fila">IF(Valores_especificados,Fila_de_encabezado+Número_de_pagos,Fila_de_encabezado)</definedName>
    <definedName name="Valores_especificados">IF(Importe_del_préstamo*Tasa_de_interés*Años_préstamo*Inicio_prestamo&gt;0,1,0)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8" l="1"/>
  <c r="H23" i="8"/>
  <c r="G23" i="8"/>
  <c r="F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23" i="8" s="1"/>
  <c r="C131" i="7"/>
  <c r="E129" i="7"/>
  <c r="E128" i="7"/>
  <c r="E127" i="7"/>
  <c r="E126" i="7"/>
  <c r="E125" i="7"/>
  <c r="E124" i="7"/>
  <c r="E123" i="7"/>
  <c r="E122" i="7"/>
  <c r="E121" i="7"/>
  <c r="F117" i="7"/>
  <c r="C117" i="7"/>
  <c r="F110" i="7"/>
  <c r="E110" i="7"/>
  <c r="F107" i="7"/>
  <c r="F131" i="7" s="1"/>
  <c r="C107" i="7"/>
  <c r="E101" i="7"/>
  <c r="F96" i="7"/>
  <c r="C96" i="7"/>
  <c r="B76" i="7"/>
  <c r="F72" i="7"/>
  <c r="C72" i="7"/>
  <c r="F67" i="7"/>
  <c r="C67" i="7"/>
  <c r="E62" i="7"/>
  <c r="F58" i="7"/>
  <c r="F103" i="7" s="1"/>
  <c r="F55" i="7" s="1"/>
  <c r="C58" i="7"/>
  <c r="C103" i="7" s="1"/>
  <c r="C55" i="7" s="1"/>
  <c r="E52" i="7"/>
  <c r="C52" i="7"/>
  <c r="E39" i="7"/>
  <c r="C39" i="7"/>
  <c r="F31" i="7"/>
  <c r="E31" i="7"/>
  <c r="C31" i="7"/>
  <c r="E30" i="7"/>
  <c r="E29" i="7"/>
  <c r="F26" i="7"/>
  <c r="C26" i="7"/>
  <c r="E25" i="7"/>
  <c r="E13" i="7" s="1"/>
  <c r="E19" i="7"/>
  <c r="C19" i="7"/>
  <c r="E17" i="7"/>
  <c r="C17" i="7"/>
  <c r="F13" i="7"/>
  <c r="F36" i="7" s="1"/>
  <c r="F10" i="7" s="1"/>
  <c r="C13" i="7"/>
  <c r="C36" i="7" s="1"/>
  <c r="C10" i="7" s="1"/>
  <c r="G38" i="6"/>
  <c r="D29" i="6"/>
  <c r="E11" i="6"/>
  <c r="H19" i="5"/>
  <c r="E19" i="5"/>
  <c r="D19" i="5"/>
  <c r="C19" i="5"/>
  <c r="F17" i="5"/>
  <c r="F16" i="5"/>
  <c r="F15" i="5"/>
  <c r="F19" i="5" s="1"/>
  <c r="F14" i="5"/>
  <c r="C50" i="4"/>
  <c r="E48" i="4"/>
  <c r="D48" i="4"/>
  <c r="D47" i="4"/>
  <c r="E47" i="4" s="1"/>
  <c r="E46" i="4"/>
  <c r="D46" i="4"/>
  <c r="D45" i="4"/>
  <c r="D44" i="4"/>
  <c r="E44" i="4" s="1"/>
  <c r="D43" i="4"/>
  <c r="E43" i="4" s="1"/>
  <c r="D42" i="4"/>
  <c r="E42" i="4" s="1"/>
  <c r="D41" i="4"/>
  <c r="E41" i="4" s="1"/>
  <c r="D40" i="4"/>
  <c r="E40" i="4" s="1"/>
  <c r="D39" i="4"/>
  <c r="E39" i="4" s="1"/>
  <c r="D38" i="4"/>
  <c r="E38" i="4" s="1"/>
  <c r="D37" i="4"/>
  <c r="E37" i="4" s="1"/>
  <c r="D36" i="4"/>
  <c r="E36" i="4" s="1"/>
  <c r="D35" i="4"/>
  <c r="E35" i="4" s="1"/>
  <c r="D34" i="4"/>
  <c r="E34" i="4" s="1"/>
  <c r="E33" i="4"/>
  <c r="F33" i="4" s="1"/>
  <c r="D33" i="4"/>
  <c r="F32" i="4"/>
  <c r="D31" i="4"/>
  <c r="E31" i="4" s="1"/>
  <c r="E30" i="4"/>
  <c r="D30" i="4"/>
  <c r="D28" i="4"/>
  <c r="E28" i="4" s="1"/>
  <c r="E27" i="4"/>
  <c r="D27" i="4"/>
  <c r="D26" i="4"/>
  <c r="E26" i="4" s="1"/>
  <c r="E25" i="4"/>
  <c r="D25" i="4"/>
  <c r="D24" i="4"/>
  <c r="E24" i="4" s="1"/>
  <c r="E23" i="4"/>
  <c r="D23" i="4"/>
  <c r="D22" i="4"/>
  <c r="E22" i="4" s="1"/>
  <c r="E21" i="4"/>
  <c r="D21" i="4"/>
  <c r="D20" i="4"/>
  <c r="E20" i="4" s="1"/>
  <c r="F19" i="4"/>
  <c r="F50" i="4" s="1"/>
  <c r="B19" i="4"/>
  <c r="F15" i="4"/>
  <c r="E15" i="4"/>
  <c r="D15" i="4"/>
  <c r="C15" i="4"/>
  <c r="B15" i="4"/>
  <c r="E29" i="3"/>
  <c r="G29" i="3" s="1"/>
  <c r="E27" i="3"/>
  <c r="E31" i="3" s="1"/>
  <c r="K24" i="2"/>
  <c r="I23" i="2"/>
  <c r="H23" i="2"/>
  <c r="G23" i="2"/>
  <c r="E23" i="2"/>
  <c r="C23" i="2"/>
  <c r="J14" i="2"/>
  <c r="J23" i="2" s="1"/>
  <c r="F14" i="2"/>
  <c r="K14" i="2" s="1"/>
  <c r="K13" i="2"/>
  <c r="J13" i="2"/>
  <c r="F13" i="2"/>
  <c r="F23" i="2" s="1"/>
  <c r="M24" i="1"/>
  <c r="K22" i="1"/>
  <c r="J22" i="1"/>
  <c r="I22" i="1"/>
  <c r="H22" i="1"/>
  <c r="G22" i="1"/>
  <c r="E22" i="1"/>
  <c r="D22" i="1"/>
  <c r="C22" i="1"/>
  <c r="B22" i="1"/>
  <c r="L20" i="1"/>
  <c r="F20" i="1"/>
  <c r="L19" i="1"/>
  <c r="F19" i="1"/>
  <c r="L18" i="1"/>
  <c r="F18" i="1"/>
  <c r="L17" i="1"/>
  <c r="F17" i="1"/>
  <c r="L16" i="1"/>
  <c r="F16" i="1"/>
  <c r="L15" i="1"/>
  <c r="F15" i="1"/>
  <c r="L14" i="1"/>
  <c r="F14" i="1"/>
  <c r="M16" i="1" l="1"/>
  <c r="M20" i="1"/>
  <c r="M15" i="1"/>
  <c r="M17" i="1"/>
  <c r="E58" i="7"/>
  <c r="L22" i="1"/>
  <c r="M18" i="1"/>
  <c r="M19" i="1"/>
  <c r="M14" i="1"/>
  <c r="F22" i="1"/>
  <c r="H29" i="3"/>
  <c r="E19" i="4"/>
  <c r="K23" i="2"/>
  <c r="D32" i="4"/>
  <c r="D50" i="4" s="1"/>
  <c r="E45" i="4"/>
  <c r="E32" i="4" s="1"/>
  <c r="E50" i="4" s="1"/>
  <c r="E68" i="7"/>
  <c r="E38" i="6"/>
  <c r="G27" i="3"/>
  <c r="D19" i="4"/>
  <c r="E27" i="7"/>
  <c r="E26" i="7" s="1"/>
  <c r="E36" i="7" s="1"/>
  <c r="E10" i="7" s="1"/>
  <c r="B32" i="4"/>
  <c r="B50" i="4" s="1"/>
  <c r="E69" i="7"/>
  <c r="E67" i="7" l="1"/>
  <c r="M22" i="1"/>
  <c r="E108" i="7"/>
  <c r="E107" i="7" s="1"/>
  <c r="E120" i="7"/>
  <c r="E118" i="7"/>
  <c r="E119" i="7"/>
  <c r="H27" i="3"/>
  <c r="H31" i="3" s="1"/>
  <c r="G31" i="3"/>
  <c r="E117" i="7" l="1"/>
  <c r="E131" i="7" s="1"/>
  <c r="E102" i="7"/>
  <c r="E100" i="7"/>
  <c r="E96" i="7" s="1"/>
  <c r="E72" i="7" l="1"/>
  <c r="E103" i="7" s="1"/>
  <c r="E55" i="7" s="1"/>
</calcChain>
</file>

<file path=xl/sharedStrings.xml><?xml version="1.0" encoding="utf-8"?>
<sst xmlns="http://schemas.openxmlformats.org/spreadsheetml/2006/main" count="411" uniqueCount="290">
  <si>
    <t xml:space="preserve"> </t>
  </si>
  <si>
    <t>BALANCE GENERAL</t>
  </si>
  <si>
    <t>AL 31 DE DICIEMBRE DE 2018 y 31 DE DICIEMBRE DE 2017</t>
  </si>
  <si>
    <t>(Expresado en Guaraníes)</t>
  </si>
  <si>
    <t>BIENES DE USO</t>
  </si>
  <si>
    <t>ANEX0 A</t>
  </si>
  <si>
    <t>VALORES DE ORIGEN</t>
  </si>
  <si>
    <t>AMORTIZACIONES</t>
  </si>
  <si>
    <t>CUENTAS</t>
  </si>
  <si>
    <t>INICIO DEL</t>
  </si>
  <si>
    <t>ALTAS DEL</t>
  </si>
  <si>
    <t>BAJAS DEL</t>
  </si>
  <si>
    <t>REVALUO</t>
  </si>
  <si>
    <t>AL CIERRE DEL</t>
  </si>
  <si>
    <t>ACUMULADAS</t>
  </si>
  <si>
    <t>%</t>
  </si>
  <si>
    <t>NETO</t>
  </si>
  <si>
    <t>PERIODO</t>
  </si>
  <si>
    <t>DEL PERIODO</t>
  </si>
  <si>
    <t>INICIO PERIOD.</t>
  </si>
  <si>
    <t>CIERRE PERIODO</t>
  </si>
  <si>
    <t>RESULTANTE</t>
  </si>
  <si>
    <t>MUEBLES Y UTILES</t>
  </si>
  <si>
    <t>EQUIPOS DE OFICINA</t>
  </si>
  <si>
    <t>RODADOS</t>
  </si>
  <si>
    <t>INMUEBLES E INSTALACIONES</t>
  </si>
  <si>
    <t>EQUIPOS DE INFORMATICA</t>
  </si>
  <si>
    <t>CARTELES Y LETREROS</t>
  </si>
  <si>
    <t>MEJORAS PROPIEDAD DE TERCEROS</t>
  </si>
  <si>
    <t>TOTALES EJERC. ACTUAL</t>
  </si>
  <si>
    <t>TOTALES EJERC. ANTERIOR</t>
  </si>
  <si>
    <t>BALANCE GENERAL AL 31 DE DICIEMBRE DE 2018 Y 2017</t>
  </si>
  <si>
    <t>A C T I V O S    I N T A N G I B L E S</t>
  </si>
  <si>
    <t>ANEXO B</t>
  </si>
  <si>
    <t>NETO RESULTANTE</t>
  </si>
  <si>
    <t>AL INICIO</t>
  </si>
  <si>
    <t>AUMENTOS</t>
  </si>
  <si>
    <t>DISMINUCION</t>
  </si>
  <si>
    <t>AL CIERRE</t>
  </si>
  <si>
    <t>ACUMULADOS AL 31/12/2017</t>
  </si>
  <si>
    <t>BAJAS</t>
  </si>
  <si>
    <t>ACUMULADOS AL 31/12/2018</t>
  </si>
  <si>
    <t>1- Registro de Marca</t>
  </si>
  <si>
    <t>2- Llave de Negocio</t>
  </si>
  <si>
    <t>TOTALES EJERCICIO ACTUAL</t>
  </si>
  <si>
    <t>TOTALES EJERCIO ANTERIOR</t>
  </si>
  <si>
    <t>AL 31 DE DICIEMBRE DE 2018</t>
  </si>
  <si>
    <t xml:space="preserve">INVERSIONES, ACCIONES, DEBENTURES Y OTROS TITULOS EMITIDOS EN SERIE </t>
  </si>
  <si>
    <t>PARTICIPACION EN OTRAS SOCIEDADES</t>
  </si>
  <si>
    <t>(En guaraníes)</t>
  </si>
  <si>
    <t>ANEXO C</t>
  </si>
  <si>
    <t>DENOMINACION Y CARACTERISTICA      DE LOS VALORES                                             EMISOR</t>
  </si>
  <si>
    <t>CLASE</t>
  </si>
  <si>
    <t>VALOR NOMINAL UNITARIO</t>
  </si>
  <si>
    <t>CANT.</t>
  </si>
  <si>
    <t>VALOR NOMINAL TOTAL</t>
  </si>
  <si>
    <t>VALOR PATRIMONIAL PROPORC.</t>
  </si>
  <si>
    <t>VALOR DE LIBROS</t>
  </si>
  <si>
    <t>VALOR DE COTIZACION</t>
  </si>
  <si>
    <t>INFORMACION SOBRE EL EMISOR</t>
  </si>
  <si>
    <t>%   DE PARTICIPAC.</t>
  </si>
  <si>
    <t>ACTIVIDAD PRINCIPAL</t>
  </si>
  <si>
    <t>CAPITAL</t>
  </si>
  <si>
    <t>S/ULTIMO BALANCE</t>
  </si>
  <si>
    <t>RTADO.</t>
  </si>
  <si>
    <t>PAT. NETO</t>
  </si>
  <si>
    <t>INVERSIONES</t>
  </si>
  <si>
    <t>TEMPORARIAS</t>
  </si>
  <si>
    <t>(DETALLAR)</t>
  </si>
  <si>
    <t>TOTAL EJERCICIO ACTUAL</t>
  </si>
  <si>
    <t>TOTAL EJERCICIO ANTERIOR</t>
  </si>
  <si>
    <t>BURO DE INFORMACIÓN COMERCIAL S.A.</t>
  </si>
  <si>
    <t>ORD</t>
  </si>
  <si>
    <t>BASE DE DATOS</t>
  </si>
  <si>
    <t>SOLUCIÓN EFECTIVA S.A.</t>
  </si>
  <si>
    <t>COBRANZAS</t>
  </si>
  <si>
    <t>AL 31 DE DICIEMBRE DE 2018 y AL 31 DE DICIEMBRE DE 2017</t>
  </si>
  <si>
    <t>O T R A S    I N V E R S I O N E S</t>
  </si>
  <si>
    <t>ANEXO D</t>
  </si>
  <si>
    <t>VALOR DE COSTO</t>
  </si>
  <si>
    <t>AMORTIZAC.</t>
  </si>
  <si>
    <t>INVERSIONES CORRIENTES</t>
  </si>
  <si>
    <t>SUBTOTAL</t>
  </si>
  <si>
    <t>Banco Regional  C.D.A. M/E</t>
  </si>
  <si>
    <t>Intereses a Cobrar por C.D.A. M/E Bco.Regional</t>
  </si>
  <si>
    <t>Intereses a Devengar por C.D.A. M/E</t>
  </si>
  <si>
    <t>Intereses a Dev.por C.D.A. M/E C.P. Familiar</t>
  </si>
  <si>
    <t>Intereses a Dev.por C.D.A. M/E C.P. Regional</t>
  </si>
  <si>
    <t>Dividendos a Cobrar por Acciones -</t>
  </si>
  <si>
    <t>Banco Regional Acciones Preferidas</t>
  </si>
  <si>
    <t>Dividendos a Vencer por Acciones -</t>
  </si>
  <si>
    <t>Dividendos a Cobrar por Acciones - Compañía Administradora de Riesgos S.A</t>
  </si>
  <si>
    <t>CDA-Banco Visión SAECA</t>
  </si>
  <si>
    <t>INVERSIONES NO  CORRIENTES</t>
  </si>
  <si>
    <t>Banco Continental C.D.A. M/E</t>
  </si>
  <si>
    <t>Intereses a Cobrar por C.D.A. M/E</t>
  </si>
  <si>
    <t>Bco. Familiar C.D.A. M/E L/P</t>
  </si>
  <si>
    <t>Intereses a Cobrar por C.D.A. M/E L/P Familiar</t>
  </si>
  <si>
    <t>Intereses a Dev.C.D.A. Bco. Familiar M/E L/P</t>
  </si>
  <si>
    <t>Bco. Regional C.D.A. M/E L/P Regional</t>
  </si>
  <si>
    <t>Intereses a Cobrar C.D.A. M/E L/P Regional</t>
  </si>
  <si>
    <t>Intereses a Dev. C.D.A. M/E L/P Regional</t>
  </si>
  <si>
    <t>Acciones en Otras Empresas - Banco</t>
  </si>
  <si>
    <t>Regional Acciones Preferidas</t>
  </si>
  <si>
    <t>Reservas constituidas en otras empresas Acta Nº 25/2015</t>
  </si>
  <si>
    <t>Fondo para Futura Capitalización en Otras Empresas</t>
  </si>
  <si>
    <t>Acciones en Otras Empresas - Compañía Administradora de Riesgos</t>
  </si>
  <si>
    <t>Acciones en Otras Empresas - Solución Efectiva S.A.</t>
  </si>
  <si>
    <t>TOTALES EJERCICIO</t>
  </si>
  <si>
    <t>AL 31 DE DICIEMBRE DE 2018 Y 31 DE DICIEMBRE DE 2017</t>
  </si>
  <si>
    <t>PREVISIONES</t>
  </si>
  <si>
    <t>(Expresado en guaraníes)</t>
  </si>
  <si>
    <t>ANEX0 E</t>
  </si>
  <si>
    <t>RUBROS</t>
  </si>
  <si>
    <t>SALDOS AL INICIO</t>
  </si>
  <si>
    <t>SALDOS CIERRE AL</t>
  </si>
  <si>
    <t>DEL EJERCICIO</t>
  </si>
  <si>
    <t>(*)</t>
  </si>
  <si>
    <t>DEDUCIDAS DEL ACTIVO (*)</t>
  </si>
  <si>
    <t xml:space="preserve">Previsiones </t>
  </si>
  <si>
    <t>(Nota 6)</t>
  </si>
  <si>
    <t xml:space="preserve">Obsolescencia de Merc. </t>
  </si>
  <si>
    <t>(Nota 7)</t>
  </si>
  <si>
    <t xml:space="preserve">Exceso Tenencia Merc. </t>
  </si>
  <si>
    <t xml:space="preserve">Fondo Averías de Merc. </t>
  </si>
  <si>
    <t>TOTAL</t>
  </si>
  <si>
    <t>(**) Corresponde a previsiones por Obsolescencia de Existencias.</t>
  </si>
  <si>
    <t>COSTO DE MERCADERIAS  VENDIDAS Y SERVICIOS PRESTADOS</t>
  </si>
  <si>
    <t>ANEX0 F</t>
  </si>
  <si>
    <t>DETALLE</t>
  </si>
  <si>
    <t>EJERCICIO</t>
  </si>
  <si>
    <t>I.</t>
  </si>
  <si>
    <t>COSTO DE MERCADERIAS VENDIDAS</t>
  </si>
  <si>
    <t>Existencias al Comienzo del Período</t>
  </si>
  <si>
    <t>Mercaderías de reventa</t>
  </si>
  <si>
    <t>Compras y Costos de Producción del Ejercicio</t>
  </si>
  <si>
    <r>
      <rPr>
        <sz val="11"/>
        <color theme="1"/>
        <rFont val="Calibri"/>
        <family val="2"/>
        <scheme val="minor"/>
      </rPr>
      <t xml:space="preserve">a) Compras                       </t>
    </r>
    <r>
      <rPr>
        <sz val="10"/>
        <color indexed="9"/>
        <rFont val="Arial"/>
        <family val="2"/>
      </rPr>
      <t>B</t>
    </r>
  </si>
  <si>
    <t>Existencia al cierre del ejercicio</t>
  </si>
  <si>
    <t>Mercaderias de reventa</t>
  </si>
  <si>
    <t>PASO 3</t>
  </si>
  <si>
    <t>PASO 4</t>
  </si>
  <si>
    <t>5 PASO 5</t>
  </si>
  <si>
    <t>II.</t>
  </si>
  <si>
    <t>COSTO DE SERVICIOS PRESTADOS</t>
  </si>
  <si>
    <t>Y SERVICIOS PRESTADOS</t>
  </si>
  <si>
    <t xml:space="preserve"> BALANCE GENERAL</t>
  </si>
  <si>
    <t>AL 31 DE DICIEMBRE DE 2018 Y 2017</t>
  </si>
  <si>
    <t>ACTIVOS Y PASIVOS EN MONEDA EXTRANJERA</t>
  </si>
  <si>
    <t>(Expresado en Dólares y  Guaraníes)</t>
  </si>
  <si>
    <t>ANEXO G</t>
  </si>
  <si>
    <t>MON.EXTRANJERA</t>
  </si>
  <si>
    <t>CAMBIO</t>
  </si>
  <si>
    <t>MONEDA LOCAL</t>
  </si>
  <si>
    <t>MONTO</t>
  </si>
  <si>
    <t>VIGENTE</t>
  </si>
  <si>
    <t>ACTIVO</t>
  </si>
  <si>
    <t>ACTIVO CORRIENTE</t>
  </si>
  <si>
    <t>DISPONIBILIDADES (Nota 3)</t>
  </si>
  <si>
    <t xml:space="preserve">  Caja</t>
  </si>
  <si>
    <t>U$S</t>
  </si>
  <si>
    <t xml:space="preserve">  Caja - Euros</t>
  </si>
  <si>
    <t>EURO</t>
  </si>
  <si>
    <t xml:space="preserve">  Caja - Pesos</t>
  </si>
  <si>
    <t>PESO</t>
  </si>
  <si>
    <t>Bancos Cta. Cte. M/E</t>
  </si>
  <si>
    <t>INVERSIONES (Nota 4)</t>
  </si>
  <si>
    <t>Fondos en Administración U$S</t>
  </si>
  <si>
    <t>CREDITOS (Nota 5 y 6)</t>
  </si>
  <si>
    <t>Anticipos a proveedores del exterior M/E</t>
  </si>
  <si>
    <t>Anticipos a Rendir M/E</t>
  </si>
  <si>
    <t>Anticipo al Despachante M/E</t>
  </si>
  <si>
    <t>Alquileres Pagados por Adelantado M/E</t>
  </si>
  <si>
    <t>OTROS CREDITOS (Nota 6)</t>
  </si>
  <si>
    <t>Anticipos Varios M/E</t>
  </si>
  <si>
    <t>Otras Cuentas por Cobrar M/E</t>
  </si>
  <si>
    <t>Prestamo a Directores M/E</t>
  </si>
  <si>
    <t xml:space="preserve">Total del Activo Corriente </t>
  </si>
  <si>
    <t>ACTIVO NO CORRIENTE</t>
  </si>
  <si>
    <t>INVERSIONES (Nota  4)</t>
  </si>
  <si>
    <t xml:space="preserve">Total del Activo No Corriente </t>
  </si>
  <si>
    <t>PASIVO</t>
  </si>
  <si>
    <t>PASIVO CORRIENTE</t>
  </si>
  <si>
    <t>Deudas Comerciales (Nota 9)</t>
  </si>
  <si>
    <t xml:space="preserve">  Proveedores Comerciales M/E</t>
  </si>
  <si>
    <t xml:space="preserve">  Cheques Diferidos Banco Regional  M/E</t>
  </si>
  <si>
    <t xml:space="preserve">  Cheques Emitidos M/E</t>
  </si>
  <si>
    <t xml:space="preserve">  Proveedores del Exterior M/E</t>
  </si>
  <si>
    <t>REAL</t>
  </si>
  <si>
    <t>YEN</t>
  </si>
  <si>
    <t>Deudas de Bienes y Servicios (Nota 10)</t>
  </si>
  <si>
    <t xml:space="preserve">  Proveedores de Bienes y Servicios  M/E</t>
  </si>
  <si>
    <t xml:space="preserve">  Proveedores del Exterior - Bienes y Servicios  M/E</t>
  </si>
  <si>
    <t>Deudas Financieras (Nota 11)</t>
  </si>
  <si>
    <t xml:space="preserve">   Prestamos Bancarios US$ BID - Cte.</t>
  </si>
  <si>
    <t xml:space="preserve">   Intereses Pagar s/ Prestamos US$ BID - Cte.</t>
  </si>
  <si>
    <t>(-) Intereses a vencer s/Prestamos U$S BID -Cte.</t>
  </si>
  <si>
    <t>Bco. Continental U$S - Sobregiro</t>
  </si>
  <si>
    <t>Banco Regional CDA M/E Cte.</t>
  </si>
  <si>
    <t>Banco Continental CDA M/E Cte.</t>
  </si>
  <si>
    <t>Banco Familiar CDA M/E Cte.</t>
  </si>
  <si>
    <t>Intereses a Cobrar C.D.A. Bco. Regional M/E</t>
  </si>
  <si>
    <t>Intereses a Cobrar C.D.A. M/E Cte.</t>
  </si>
  <si>
    <t>Intereses a Cobrar CDA M/E Cte. Bco. Continental</t>
  </si>
  <si>
    <t>Intereses a Cobrar CDA M/E Bco. Familiar</t>
  </si>
  <si>
    <t>( - ) Intereses a Devengar por CDA M/E C/P Bco. Familiar</t>
  </si>
  <si>
    <t>( - ) Intereses a Devengar por CDA M/E C/P Bco.Regional</t>
  </si>
  <si>
    <t xml:space="preserve">( - ) Intereses a Devengar por CDA M/E Cte.  </t>
  </si>
  <si>
    <t>( - ) Intereses a Devengar por CDA M/E Cte. Bco.Continental</t>
  </si>
  <si>
    <t>Sobregiro Bancario - Bco. Regional U$S</t>
  </si>
  <si>
    <t>Otros Pasivos (Nota 14)</t>
  </si>
  <si>
    <t>Prestamos a Pagar - Terceros M/E</t>
  </si>
  <si>
    <t>Intereses a Pagar - Terceros M/E</t>
  </si>
  <si>
    <t>(-)Intereses a Vencer - Terceros M/E</t>
  </si>
  <si>
    <t>Cheques emitidos U$S</t>
  </si>
  <si>
    <t>Fondos en Custodia</t>
  </si>
  <si>
    <t>Prestamos de Directores M/E</t>
  </si>
  <si>
    <t xml:space="preserve">Total del Pasivo Corriente </t>
  </si>
  <si>
    <t>PASIVO NO CORRIENTE</t>
  </si>
  <si>
    <t>OTROS PASIVOS M/E (Nota 13)</t>
  </si>
  <si>
    <t>Préstamos de Directores M/E</t>
  </si>
  <si>
    <t>Intereses a Pagar Accionistas US$</t>
  </si>
  <si>
    <t>Intereses a Vencer Accionistas US$</t>
  </si>
  <si>
    <t>Bonos a Pagar US$</t>
  </si>
  <si>
    <t>Intereses a Pagar por Bonos US$</t>
  </si>
  <si>
    <t>Intereses a Vencer por Bonos US$</t>
  </si>
  <si>
    <t xml:space="preserve">   Prestamos Bancarios US$ BID - No Cte.</t>
  </si>
  <si>
    <t xml:space="preserve">   Intereses Pagar s/ Prestamos US$ BID - No Cte.</t>
  </si>
  <si>
    <t>(-) Intereses a vencer s/Prestamos U$S BID - No Cte.</t>
  </si>
  <si>
    <t xml:space="preserve">  Bancos Continental CDA. M/E No Cte.</t>
  </si>
  <si>
    <t xml:space="preserve">  Intereses por Cobrar CDA M/E No Cte.</t>
  </si>
  <si>
    <t xml:space="preserve">  Intereses a Devengar por CDA. M/E No Cte.</t>
  </si>
  <si>
    <t xml:space="preserve">  Bancos Familiar CDA. M/E No Cte.</t>
  </si>
  <si>
    <t xml:space="preserve">  Intereses por Cobrar CDA M/E No Cte. Familiar</t>
  </si>
  <si>
    <t>(-)Intereses a Devengar por CDA. M/E No Cte. Familiar</t>
  </si>
  <si>
    <t xml:space="preserve">  Bancos Regional CDA. M/E No Cte.</t>
  </si>
  <si>
    <t xml:space="preserve">  Intereses por Cobrar CDA M/E No Cte. Regional</t>
  </si>
  <si>
    <t>(-)Intereses a Devengar por CDA. M/E No Cte. Regional</t>
  </si>
  <si>
    <t xml:space="preserve">Total del Pasivo No Corriente </t>
  </si>
  <si>
    <t>BALANCE GENERAL INTERMEDIO</t>
  </si>
  <si>
    <t>AL 31 DE DICIEMBRE 2018 Y 31 DE DICIEMBRE 2017</t>
  </si>
  <si>
    <t>INFORMACION REQUERIDA SOBRE COSTOS Y GASTOS</t>
  </si>
  <si>
    <t>ANEXO H</t>
  </si>
  <si>
    <t>COSTOS DE</t>
  </si>
  <si>
    <t>GASTOS DE</t>
  </si>
  <si>
    <t>BIENES DE CAMBIO</t>
  </si>
  <si>
    <t>OTROS ACTIVOS</t>
  </si>
  <si>
    <t>ADMINISTRACIÓN</t>
  </si>
  <si>
    <t>COMERCIALIZACIÓN</t>
  </si>
  <si>
    <t>OTROS GASTOS</t>
  </si>
  <si>
    <t>Remuneraciones de Administradores, Directores, Síndicos y Consejo de Vigilancia.</t>
  </si>
  <si>
    <t>Honorarios y Remuneraciones por Servicios</t>
  </si>
  <si>
    <t>Beneficios al Personal</t>
  </si>
  <si>
    <t>Sueldos y Jornales</t>
  </si>
  <si>
    <t>Contribuciones Sociales</t>
  </si>
  <si>
    <t>Gastos de Publicidad y Propaganda</t>
  </si>
  <si>
    <t>Intereses, Multas y Recargos Impositivos</t>
  </si>
  <si>
    <t>Impuestos, Tasas y Contribuciones Impuesto a la Renta</t>
  </si>
  <si>
    <t>Intereses a Bancos e Instituciones Financieras</t>
  </si>
  <si>
    <t>Diferencia de Cambio</t>
  </si>
  <si>
    <t>Amortización de  Bienes de Uso</t>
  </si>
  <si>
    <t>Previsiones/Perdida por Cesión de Cartera</t>
  </si>
  <si>
    <t>Otros Gastos</t>
  </si>
  <si>
    <t>TOTALES EJERCICIO ANTERIOR</t>
  </si>
  <si>
    <t>AL 31 DE DICIEMBRE Y AL 31 DE DICIEMBRE DE 2017</t>
  </si>
  <si>
    <t>DATOS ESTADISTICOS</t>
  </si>
  <si>
    <t>ANEXO I</t>
  </si>
  <si>
    <t>INDICADORES ACTIVOS</t>
  </si>
  <si>
    <t>ACUMULADO AL FIN DEL PERIODO</t>
  </si>
  <si>
    <t>Volumen de Ventas (En unidades)</t>
  </si>
  <si>
    <t>Volumen de Ventas (En guaraníes)</t>
  </si>
  <si>
    <t>Cantidad de Empleados y Obreros</t>
  </si>
  <si>
    <t>Consumo de Energia (En guaraníes)</t>
  </si>
  <si>
    <t>Cantidad de Sucursales</t>
  </si>
  <si>
    <t>(Otros)</t>
  </si>
  <si>
    <t>INDICES ECONOMICOS - FINANCIEROS</t>
  </si>
  <si>
    <t>ANEXO J</t>
  </si>
  <si>
    <t>INDICES</t>
  </si>
  <si>
    <t>LIQUIDEZ (1)</t>
  </si>
  <si>
    <t>ENDEUDAMIENTO (2)</t>
  </si>
  <si>
    <t>RENTABILIDAD (3)</t>
  </si>
  <si>
    <t>(Se calcula al final del ejercicio)</t>
  </si>
  <si>
    <t xml:space="preserve">       Resultado antes del </t>
  </si>
  <si>
    <t>(1)    Activo Corriente</t>
  </si>
  <si>
    <t>(2)   Total del Pasivo</t>
  </si>
  <si>
    <t>(3)   Impuesto. a la Renta</t>
  </si>
  <si>
    <t xml:space="preserve">        Pasivo Corriente</t>
  </si>
  <si>
    <t xml:space="preserve">       Patrimonio Neto</t>
  </si>
  <si>
    <t xml:space="preserve">      Patrimonio Neto</t>
  </si>
  <si>
    <t xml:space="preserve">     Excluido el Resultado</t>
  </si>
  <si>
    <t xml:space="preserve">    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</si>
</sst>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\ ;\(#,##0\)"/>
    <numFmt numFmtId="165" formatCode="* #,##0.00\ ;* \-#,##0.00\ ;* \-#\ ;@\ "/>
    <numFmt numFmtId="166" formatCode="* #,##0\ ;* \-#,##0\ ;* \-#\ ;@\ "/>
    <numFmt numFmtId="167" formatCode="0.0%"/>
    <numFmt numFmtId="168" formatCode="#,##0\ ;\(#,##0&quot;) &quot;"/>
    <numFmt numFmtId="169" formatCode="* #,##0\ ;* \-#,##0\ ;* &quot;- &quot;;@\ "/>
    <numFmt numFmtId="170" formatCode="* #,##0&quot;       &quot;;\-* #,##0&quot;       &quot;;* &quot;-       &quot;;@\ "/>
    <numFmt numFmtId="171" formatCode="0.0"/>
    <numFmt numFmtId="172" formatCode="#,##0.00\ ;\(#,##0.00&quot;) &quot;"/>
    <numFmt numFmtId="173" formatCode="* #,##0.00\ ;* \(#,##0.00\);* \-#\ ;@\ "/>
    <numFmt numFmtId="174" formatCode="#,##0\ ;&quot; -&quot;#,##0\ ;&quot; - &quot;;@\ "/>
    <numFmt numFmtId="175" formatCode="* #,##0.00&quot;       &quot;;\-* #,##0.00&quot;       &quot;;* &quot;-       &quot;;@\ 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u/>
      <sz val="8"/>
      <name val="Arial"/>
      <family val="2"/>
    </font>
    <font>
      <sz val="10"/>
      <color indexed="8"/>
      <name val="Arial"/>
      <family val="2"/>
    </font>
    <font>
      <sz val="8"/>
      <color indexed="22"/>
      <name val="Arial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8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</fills>
  <borders count="7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22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 style="medium">
        <color indexed="22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medium">
        <color indexed="22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medium">
        <color indexed="22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double">
        <color indexed="8"/>
      </bottom>
      <diagonal/>
    </border>
  </borders>
  <cellStyleXfs count="9">
    <xf numFmtId="0" fontId="0" fillId="0" borderId="0"/>
    <xf numFmtId="0" fontId="1" fillId="0" borderId="0"/>
    <xf numFmtId="165" fontId="1" fillId="0" borderId="0" applyFill="0" applyBorder="0" applyAlignment="0" applyProtection="0"/>
    <xf numFmtId="9" fontId="1" fillId="0" borderId="0" applyFill="0" applyBorder="0" applyAlignment="0" applyProtection="0"/>
    <xf numFmtId="169" fontId="1" fillId="0" borderId="0" applyFill="0" applyBorder="0" applyAlignment="0" applyProtection="0"/>
    <xf numFmtId="170" fontId="1" fillId="0" borderId="0" applyFill="0" applyBorder="0" applyAlignment="0" applyProtection="0"/>
    <xf numFmtId="0" fontId="17" fillId="0" borderId="0" applyNumberFormat="0" applyFill="0" applyBorder="0" applyAlignment="0" applyProtection="0"/>
    <xf numFmtId="0" fontId="15" fillId="0" borderId="0"/>
    <xf numFmtId="174" fontId="15" fillId="0" borderId="0" applyFill="0" applyBorder="0" applyAlignment="0" applyProtection="0"/>
  </cellStyleXfs>
  <cellXfs count="390">
    <xf numFmtId="0" fontId="0" fillId="0" borderId="0" xfId="0"/>
    <xf numFmtId="0" fontId="3" fillId="2" borderId="0" xfId="1" applyFont="1" applyFill="1"/>
    <xf numFmtId="0" fontId="1" fillId="2" borderId="0" xfId="1" applyFill="1"/>
    <xf numFmtId="0" fontId="2" fillId="2" borderId="0" xfId="1" applyFont="1" applyFill="1" applyAlignment="1">
      <alignment horizontal="center"/>
    </xf>
    <xf numFmtId="0" fontId="6" fillId="2" borderId="0" xfId="1" applyFont="1" applyFill="1"/>
    <xf numFmtId="0" fontId="2" fillId="2" borderId="0" xfId="1" applyFont="1" applyFill="1"/>
    <xf numFmtId="2" fontId="2" fillId="2" borderId="0" xfId="1" applyNumberFormat="1" applyFont="1" applyFill="1" applyAlignment="1">
      <alignment horizontal="center"/>
    </xf>
    <xf numFmtId="0" fontId="7" fillId="2" borderId="0" xfId="1" applyFont="1" applyFill="1"/>
    <xf numFmtId="0" fontId="7" fillId="2" borderId="0" xfId="1" applyFont="1" applyFill="1" applyAlignment="1">
      <alignment horizontal="center"/>
    </xf>
    <xf numFmtId="2" fontId="7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right"/>
    </xf>
    <xf numFmtId="2" fontId="7" fillId="2" borderId="0" xfId="1" applyNumberFormat="1" applyFont="1" applyFill="1"/>
    <xf numFmtId="0" fontId="7" fillId="3" borderId="1" xfId="1" applyFont="1" applyFill="1" applyBorder="1"/>
    <xf numFmtId="0" fontId="7" fillId="3" borderId="3" xfId="1" applyFont="1" applyFill="1" applyBorder="1"/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2" fillId="3" borderId="6" xfId="1" applyFont="1" applyFill="1" applyBorder="1" applyAlignment="1">
      <alignment horizontal="center"/>
    </xf>
    <xf numFmtId="2" fontId="2" fillId="3" borderId="5" xfId="1" applyNumberFormat="1" applyFont="1" applyFill="1" applyBorder="1" applyAlignment="1">
      <alignment horizontal="center"/>
    </xf>
    <xf numFmtId="0" fontId="2" fillId="3" borderId="7" xfId="1" applyFont="1" applyFill="1" applyBorder="1" applyAlignment="1">
      <alignment horizontal="center"/>
    </xf>
    <xf numFmtId="0" fontId="2" fillId="3" borderId="8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2" fillId="3" borderId="10" xfId="1" applyFont="1" applyFill="1" applyBorder="1" applyAlignment="1">
      <alignment horizontal="center"/>
    </xf>
    <xf numFmtId="2" fontId="2" fillId="3" borderId="9" xfId="1" applyNumberFormat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/>
    </xf>
    <xf numFmtId="0" fontId="7" fillId="0" borderId="12" xfId="1" applyFont="1" applyBorder="1"/>
    <xf numFmtId="164" fontId="7" fillId="2" borderId="5" xfId="1" applyNumberFormat="1" applyFont="1" applyFill="1" applyBorder="1"/>
    <xf numFmtId="164" fontId="7" fillId="0" borderId="5" xfId="1" applyNumberFormat="1" applyFont="1" applyBorder="1"/>
    <xf numFmtId="164" fontId="7" fillId="0" borderId="13" xfId="1" applyNumberFormat="1" applyFont="1" applyBorder="1"/>
    <xf numFmtId="164" fontId="7" fillId="0" borderId="14" xfId="1" applyNumberFormat="1" applyFont="1" applyBorder="1"/>
    <xf numFmtId="164" fontId="7" fillId="0" borderId="15" xfId="1" applyNumberFormat="1" applyFont="1" applyBorder="1"/>
    <xf numFmtId="0" fontId="3" fillId="0" borderId="16" xfId="1" applyFont="1" applyBorder="1"/>
    <xf numFmtId="164" fontId="8" fillId="0" borderId="14" xfId="1" applyNumberFormat="1" applyFont="1" applyBorder="1"/>
    <xf numFmtId="164" fontId="8" fillId="0" borderId="13" xfId="1" applyNumberFormat="1" applyFont="1" applyBorder="1"/>
    <xf numFmtId="164" fontId="8" fillId="0" borderId="17" xfId="1" applyNumberFormat="1" applyFont="1" applyBorder="1"/>
    <xf numFmtId="0" fontId="3" fillId="0" borderId="0" xfId="1" applyFont="1"/>
    <xf numFmtId="164" fontId="3" fillId="0" borderId="0" xfId="1" applyNumberFormat="1" applyFont="1"/>
    <xf numFmtId="0" fontId="7" fillId="2" borderId="16" xfId="1" applyFont="1" applyFill="1" applyBorder="1"/>
    <xf numFmtId="164" fontId="9" fillId="0" borderId="14" xfId="1" applyNumberFormat="1" applyFont="1" applyBorder="1"/>
    <xf numFmtId="164" fontId="9" fillId="0" borderId="13" xfId="1" applyNumberFormat="1" applyFont="1" applyBorder="1"/>
    <xf numFmtId="164" fontId="9" fillId="0" borderId="7" xfId="1" applyNumberFormat="1" applyFont="1" applyBorder="1"/>
    <xf numFmtId="0" fontId="2" fillId="3" borderId="18" xfId="1" applyFont="1" applyFill="1" applyBorder="1" applyAlignment="1">
      <alignment horizontal="center"/>
    </xf>
    <xf numFmtId="164" fontId="2" fillId="3" borderId="19" xfId="1" applyNumberFormat="1" applyFont="1" applyFill="1" applyBorder="1"/>
    <xf numFmtId="164" fontId="2" fillId="3" borderId="18" xfId="1" applyNumberFormat="1" applyFont="1" applyFill="1" applyBorder="1"/>
    <xf numFmtId="164" fontId="2" fillId="3" borderId="20" xfId="1" applyNumberFormat="1" applyFont="1" applyFill="1" applyBorder="1"/>
    <xf numFmtId="164" fontId="2" fillId="3" borderId="21" xfId="1" applyNumberFormat="1" applyFont="1" applyFill="1" applyBorder="1"/>
    <xf numFmtId="164" fontId="3" fillId="2" borderId="0" xfId="1" applyNumberFormat="1" applyFont="1" applyFill="1"/>
    <xf numFmtId="164" fontId="2" fillId="2" borderId="0" xfId="1" applyNumberFormat="1" applyFont="1" applyFill="1"/>
    <xf numFmtId="164" fontId="7" fillId="2" borderId="0" xfId="1" applyNumberFormat="1" applyFont="1" applyFill="1"/>
    <xf numFmtId="0" fontId="6" fillId="0" borderId="0" xfId="1" applyFont="1" applyAlignment="1">
      <alignment horizontal="center"/>
    </xf>
    <xf numFmtId="0" fontId="6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6" fillId="3" borderId="6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0" borderId="6" xfId="1" applyFont="1" applyBorder="1"/>
    <xf numFmtId="0" fontId="1" fillId="0" borderId="13" xfId="1" applyBorder="1"/>
    <xf numFmtId="166" fontId="8" fillId="0" borderId="13" xfId="2" applyNumberFormat="1" applyFont="1" applyBorder="1"/>
    <xf numFmtId="0" fontId="8" fillId="0" borderId="13" xfId="1" applyFont="1" applyBorder="1"/>
    <xf numFmtId="166" fontId="8" fillId="0" borderId="13" xfId="1" applyNumberFormat="1" applyFont="1" applyBorder="1"/>
    <xf numFmtId="3" fontId="8" fillId="0" borderId="13" xfId="1" applyNumberFormat="1" applyFont="1" applyBorder="1"/>
    <xf numFmtId="0" fontId="6" fillId="0" borderId="13" xfId="1" applyFont="1" applyBorder="1"/>
    <xf numFmtId="166" fontId="6" fillId="0" borderId="13" xfId="2" applyNumberFormat="1" applyFont="1" applyBorder="1"/>
    <xf numFmtId="0" fontId="6" fillId="0" borderId="13" xfId="1" applyFont="1" applyBorder="1" applyAlignment="1">
      <alignment horizontal="center"/>
    </xf>
    <xf numFmtId="166" fontId="6" fillId="0" borderId="13" xfId="2" applyNumberFormat="1" applyFont="1" applyBorder="1" applyAlignment="1">
      <alignment horizontal="center"/>
    </xf>
    <xf numFmtId="0" fontId="6" fillId="0" borderId="22" xfId="1" applyFont="1" applyBorder="1" applyAlignment="1">
      <alignment horizontal="center" vertical="center" wrapText="1"/>
    </xf>
    <xf numFmtId="166" fontId="6" fillId="0" borderId="22" xfId="1" applyNumberFormat="1" applyFont="1" applyBorder="1" applyAlignment="1">
      <alignment horizontal="right" vertical="center"/>
    </xf>
    <xf numFmtId="166" fontId="6" fillId="0" borderId="23" xfId="1" applyNumberFormat="1" applyFont="1" applyBorder="1" applyAlignment="1">
      <alignment horizontal="right" vertical="center"/>
    </xf>
    <xf numFmtId="166" fontId="6" fillId="0" borderId="22" xfId="2" applyNumberFormat="1" applyFont="1" applyBorder="1" applyAlignment="1">
      <alignment horizontal="right" vertical="center"/>
    </xf>
    <xf numFmtId="0" fontId="4" fillId="0" borderId="0" xfId="1" applyFont="1"/>
    <xf numFmtId="0" fontId="11" fillId="0" borderId="6" xfId="1" applyFont="1" applyBorder="1"/>
    <xf numFmtId="0" fontId="11" fillId="0" borderId="13" xfId="1" applyFont="1" applyBorder="1"/>
    <xf numFmtId="0" fontId="12" fillId="0" borderId="13" xfId="1" applyFont="1" applyBorder="1"/>
    <xf numFmtId="0" fontId="11" fillId="0" borderId="22" xfId="1" applyFont="1" applyBorder="1"/>
    <xf numFmtId="3" fontId="11" fillId="0" borderId="22" xfId="1" applyNumberFormat="1" applyFont="1" applyBorder="1"/>
    <xf numFmtId="0" fontId="12" fillId="0" borderId="0" xfId="1" applyFont="1" applyAlignment="1">
      <alignment horizontal="center"/>
    </xf>
    <xf numFmtId="0" fontId="12" fillId="0" borderId="6" xfId="1" applyFont="1" applyBorder="1"/>
    <xf numFmtId="0" fontId="12" fillId="0" borderId="24" xfId="1" applyFont="1" applyBorder="1"/>
    <xf numFmtId="0" fontId="12" fillId="0" borderId="25" xfId="1" applyFont="1" applyBorder="1"/>
    <xf numFmtId="3" fontId="12" fillId="0" borderId="25" xfId="1" applyNumberFormat="1" applyFont="1" applyBorder="1"/>
    <xf numFmtId="167" fontId="12" fillId="0" borderId="25" xfId="1" applyNumberFormat="1" applyFont="1" applyBorder="1"/>
    <xf numFmtId="9" fontId="1" fillId="0" borderId="0" xfId="3"/>
    <xf numFmtId="9" fontId="12" fillId="0" borderId="25" xfId="1" applyNumberFormat="1" applyFont="1" applyBorder="1"/>
    <xf numFmtId="3" fontId="11" fillId="0" borderId="26" xfId="1" applyNumberFormat="1" applyFont="1" applyBorder="1"/>
    <xf numFmtId="3" fontId="6" fillId="0" borderId="0" xfId="1" applyNumberFormat="1" applyFont="1"/>
    <xf numFmtId="0" fontId="6" fillId="0" borderId="14" xfId="1" applyFont="1" applyBorder="1"/>
    <xf numFmtId="0" fontId="6" fillId="0" borderId="5" xfId="1" applyFont="1" applyBorder="1"/>
    <xf numFmtId="0" fontId="6" fillId="0" borderId="9" xfId="1" applyFont="1" applyBorder="1"/>
    <xf numFmtId="0" fontId="14" fillId="0" borderId="14" xfId="1" applyFont="1" applyBorder="1"/>
    <xf numFmtId="166" fontId="14" fillId="0" borderId="10" xfId="2" applyNumberFormat="1" applyFont="1" applyBorder="1"/>
    <xf numFmtId="166" fontId="6" fillId="0" borderId="10" xfId="1" applyNumberFormat="1" applyFont="1" applyBorder="1"/>
    <xf numFmtId="0" fontId="3" fillId="0" borderId="9" xfId="1" applyFont="1" applyBorder="1"/>
    <xf numFmtId="168" fontId="3" fillId="0" borderId="10" xfId="2" applyNumberFormat="1" applyFont="1" applyBorder="1"/>
    <xf numFmtId="168" fontId="3" fillId="0" borderId="10" xfId="1" applyNumberFormat="1" applyFont="1" applyBorder="1"/>
    <xf numFmtId="0" fontId="3" fillId="0" borderId="33" xfId="1" applyFont="1" applyBorder="1"/>
    <xf numFmtId="168" fontId="3" fillId="0" borderId="34" xfId="2" applyNumberFormat="1" applyFont="1" applyBorder="1"/>
    <xf numFmtId="168" fontId="3" fillId="0" borderId="34" xfId="1" applyNumberFormat="1" applyFont="1" applyBorder="1"/>
    <xf numFmtId="0" fontId="3" fillId="0" borderId="35" xfId="1" applyFont="1" applyBorder="1"/>
    <xf numFmtId="168" fontId="3" fillId="0" borderId="36" xfId="2" applyNumberFormat="1" applyFont="1" applyBorder="1"/>
    <xf numFmtId="168" fontId="3" fillId="0" borderId="36" xfId="1" applyNumberFormat="1" applyFont="1" applyBorder="1"/>
    <xf numFmtId="168" fontId="3" fillId="0" borderId="13" xfId="2" applyNumberFormat="1" applyFont="1" applyBorder="1"/>
    <xf numFmtId="168" fontId="3" fillId="0" borderId="13" xfId="1" applyNumberFormat="1" applyFont="1" applyBorder="1"/>
    <xf numFmtId="168" fontId="3" fillId="0" borderId="37" xfId="2" applyNumberFormat="1" applyFont="1" applyBorder="1"/>
    <xf numFmtId="0" fontId="6" fillId="0" borderId="38" xfId="1" applyFont="1" applyBorder="1"/>
    <xf numFmtId="168" fontId="3" fillId="0" borderId="37" xfId="1" applyNumberFormat="1" applyFont="1" applyBorder="1"/>
    <xf numFmtId="0" fontId="3" fillId="0" borderId="14" xfId="1" applyFont="1" applyBorder="1"/>
    <xf numFmtId="168" fontId="14" fillId="0" borderId="13" xfId="2" applyNumberFormat="1" applyFont="1" applyBorder="1"/>
    <xf numFmtId="168" fontId="6" fillId="0" borderId="10" xfId="1" applyNumberFormat="1" applyFont="1" applyBorder="1" applyAlignment="1">
      <alignment horizontal="right" vertical="center"/>
    </xf>
    <xf numFmtId="168" fontId="3" fillId="0" borderId="10" xfId="1" applyNumberFormat="1" applyFont="1" applyBorder="1" applyAlignment="1">
      <alignment horizontal="right" vertical="center"/>
    </xf>
    <xf numFmtId="0" fontId="6" fillId="3" borderId="26" xfId="1" applyFont="1" applyFill="1" applyBorder="1"/>
    <xf numFmtId="168" fontId="6" fillId="3" borderId="22" xfId="2" applyNumberFormat="1" applyFont="1" applyFill="1" applyBorder="1"/>
    <xf numFmtId="168" fontId="6" fillId="3" borderId="22" xfId="1" applyNumberFormat="1" applyFont="1" applyFill="1" applyBorder="1"/>
    <xf numFmtId="0" fontId="1" fillId="2" borderId="0" xfId="1" applyFill="1" applyAlignment="1">
      <alignment horizontal="center"/>
    </xf>
    <xf numFmtId="0" fontId="15" fillId="2" borderId="0" xfId="1" applyFont="1" applyFill="1" applyAlignment="1">
      <alignment horizontal="center"/>
    </xf>
    <xf numFmtId="0" fontId="7" fillId="2" borderId="0" xfId="1" applyFont="1" applyFill="1" applyAlignment="1">
      <alignment horizontal="right"/>
    </xf>
    <xf numFmtId="0" fontId="6" fillId="3" borderId="39" xfId="1" applyFont="1" applyFill="1" applyBorder="1" applyAlignment="1">
      <alignment horizontal="center"/>
    </xf>
    <xf numFmtId="0" fontId="6" fillId="3" borderId="5" xfId="1" applyFont="1" applyFill="1" applyBorder="1" applyAlignment="1">
      <alignment horizontal="center"/>
    </xf>
    <xf numFmtId="0" fontId="1" fillId="2" borderId="14" xfId="1" applyFill="1" applyBorder="1"/>
    <xf numFmtId="0" fontId="1" fillId="0" borderId="0" xfId="1"/>
    <xf numFmtId="0" fontId="6" fillId="3" borderId="0" xfId="1" applyFont="1" applyFill="1" applyAlignment="1">
      <alignment horizontal="center"/>
    </xf>
    <xf numFmtId="0" fontId="6" fillId="3" borderId="14" xfId="1" applyFont="1" applyFill="1" applyBorder="1" applyAlignment="1">
      <alignment horizontal="center"/>
    </xf>
    <xf numFmtId="0" fontId="1" fillId="2" borderId="24" xfId="1" applyFill="1" applyBorder="1"/>
    <xf numFmtId="169" fontId="0" fillId="2" borderId="6" xfId="4" applyFont="1" applyFill="1" applyBorder="1"/>
    <xf numFmtId="169" fontId="0" fillId="2" borderId="5" xfId="4" applyFont="1" applyFill="1" applyBorder="1"/>
    <xf numFmtId="169" fontId="0" fillId="2" borderId="24" xfId="4" applyFont="1" applyFill="1" applyBorder="1"/>
    <xf numFmtId="3" fontId="3" fillId="2" borderId="0" xfId="1" applyNumberFormat="1" applyFont="1" applyFill="1"/>
    <xf numFmtId="0" fontId="3" fillId="2" borderId="40" xfId="1" applyFont="1" applyFill="1" applyBorder="1"/>
    <xf numFmtId="0" fontId="3" fillId="2" borderId="41" xfId="1" applyFont="1" applyFill="1" applyBorder="1"/>
    <xf numFmtId="169" fontId="3" fillId="2" borderId="41" xfId="4" applyFont="1" applyFill="1" applyBorder="1"/>
    <xf numFmtId="3" fontId="3" fillId="2" borderId="41" xfId="4" applyNumberFormat="1" applyFont="1" applyFill="1" applyBorder="1"/>
    <xf numFmtId="169" fontId="3" fillId="2" borderId="40" xfId="4" applyFont="1" applyFill="1" applyBorder="1"/>
    <xf numFmtId="169" fontId="3" fillId="2" borderId="42" xfId="4" applyFont="1" applyFill="1" applyBorder="1"/>
    <xf numFmtId="0" fontId="3" fillId="2" borderId="14" xfId="1" applyFont="1" applyFill="1" applyBorder="1"/>
    <xf numFmtId="0" fontId="3" fillId="2" borderId="25" xfId="1" applyFont="1" applyFill="1" applyBorder="1"/>
    <xf numFmtId="169" fontId="3" fillId="2" borderId="13" xfId="4" applyFont="1" applyFill="1" applyBorder="1"/>
    <xf numFmtId="3" fontId="3" fillId="2" borderId="13" xfId="4" applyNumberFormat="1" applyFont="1" applyFill="1" applyBorder="1"/>
    <xf numFmtId="169" fontId="3" fillId="2" borderId="43" xfId="4" applyFont="1" applyFill="1" applyBorder="1"/>
    <xf numFmtId="169" fontId="3" fillId="2" borderId="44" xfId="4" applyFont="1" applyFill="1" applyBorder="1"/>
    <xf numFmtId="169" fontId="3" fillId="2" borderId="14" xfId="4" applyFont="1" applyFill="1" applyBorder="1"/>
    <xf numFmtId="169" fontId="3" fillId="2" borderId="25" xfId="4" applyFont="1" applyFill="1" applyBorder="1"/>
    <xf numFmtId="0" fontId="3" fillId="2" borderId="14" xfId="1" applyFont="1" applyFill="1" applyBorder="1" applyAlignment="1">
      <alignment horizontal="left"/>
    </xf>
    <xf numFmtId="0" fontId="3" fillId="2" borderId="25" xfId="1" applyFont="1" applyFill="1" applyBorder="1" applyAlignment="1">
      <alignment horizontal="left"/>
    </xf>
    <xf numFmtId="164" fontId="3" fillId="2" borderId="13" xfId="4" applyNumberFormat="1" applyFont="1" applyFill="1" applyBorder="1" applyAlignment="1">
      <alignment horizontal="right"/>
    </xf>
    <xf numFmtId="164" fontId="3" fillId="2" borderId="13" xfId="5" applyNumberFormat="1" applyFont="1" applyFill="1" applyBorder="1" applyAlignment="1">
      <alignment horizontal="right"/>
    </xf>
    <xf numFmtId="164" fontId="3" fillId="2" borderId="14" xfId="4" applyNumberFormat="1" applyFont="1" applyFill="1" applyBorder="1"/>
    <xf numFmtId="164" fontId="3" fillId="2" borderId="25" xfId="4" applyNumberFormat="1" applyFont="1" applyFill="1" applyBorder="1"/>
    <xf numFmtId="3" fontId="1" fillId="2" borderId="0" xfId="1" applyNumberFormat="1" applyFill="1"/>
    <xf numFmtId="164" fontId="1" fillId="2" borderId="0" xfId="1" applyNumberFormat="1" applyFill="1"/>
    <xf numFmtId="0" fontId="3" fillId="2" borderId="9" xfId="1" applyFont="1" applyFill="1" applyBorder="1" applyAlignment="1">
      <alignment horizontal="left"/>
    </xf>
    <xf numFmtId="0" fontId="3" fillId="2" borderId="45" xfId="1" applyFont="1" applyFill="1" applyBorder="1" applyAlignment="1">
      <alignment horizontal="left"/>
    </xf>
    <xf numFmtId="164" fontId="3" fillId="2" borderId="10" xfId="4" applyNumberFormat="1" applyFont="1" applyFill="1" applyBorder="1" applyAlignment="1">
      <alignment horizontal="right"/>
    </xf>
    <xf numFmtId="164" fontId="3" fillId="2" borderId="9" xfId="4" applyNumberFormat="1" applyFont="1" applyFill="1" applyBorder="1"/>
    <xf numFmtId="164" fontId="3" fillId="2" borderId="45" xfId="4" applyNumberFormat="1" applyFont="1" applyFill="1" applyBorder="1"/>
    <xf numFmtId="0" fontId="6" fillId="3" borderId="46" xfId="1" applyFont="1" applyFill="1" applyBorder="1" applyAlignment="1">
      <alignment horizontal="right"/>
    </xf>
    <xf numFmtId="0" fontId="6" fillId="3" borderId="47" xfId="1" applyFont="1" applyFill="1" applyBorder="1" applyAlignment="1">
      <alignment horizontal="right"/>
    </xf>
    <xf numFmtId="164" fontId="6" fillId="3" borderId="48" xfId="4" applyNumberFormat="1" applyFont="1" applyFill="1" applyBorder="1" applyAlignment="1">
      <alignment horizontal="right"/>
    </xf>
    <xf numFmtId="164" fontId="6" fillId="3" borderId="48" xfId="5" applyNumberFormat="1" applyFont="1" applyFill="1" applyBorder="1" applyAlignment="1">
      <alignment horizontal="right"/>
    </xf>
    <xf numFmtId="3" fontId="7" fillId="2" borderId="0" xfId="1" applyNumberFormat="1" applyFont="1" applyFill="1"/>
    <xf numFmtId="171" fontId="7" fillId="2" borderId="0" xfId="1" applyNumberFormat="1" applyFont="1" applyFill="1"/>
    <xf numFmtId="3" fontId="16" fillId="2" borderId="0" xfId="1" applyNumberFormat="1" applyFont="1" applyFill="1"/>
    <xf numFmtId="0" fontId="15" fillId="2" borderId="0" xfId="1" applyFont="1" applyFill="1"/>
    <xf numFmtId="0" fontId="17" fillId="2" borderId="0" xfId="6" applyFill="1"/>
    <xf numFmtId="0" fontId="4" fillId="2" borderId="0" xfId="1" applyFont="1" applyFill="1" applyAlignment="1">
      <alignment horizontal="left"/>
    </xf>
    <xf numFmtId="0" fontId="1" fillId="2" borderId="0" xfId="1" applyFill="1" applyAlignment="1">
      <alignment horizontal="right"/>
    </xf>
    <xf numFmtId="2" fontId="1" fillId="2" borderId="0" xfId="1" applyNumberFormat="1" applyFill="1" applyAlignment="1">
      <alignment horizontal="center"/>
    </xf>
    <xf numFmtId="0" fontId="1" fillId="0" borderId="5" xfId="1" applyBorder="1"/>
    <xf numFmtId="164" fontId="1" fillId="0" borderId="6" xfId="1" applyNumberFormat="1" applyBorder="1"/>
    <xf numFmtId="0" fontId="4" fillId="0" borderId="14" xfId="1" applyFont="1" applyBorder="1"/>
    <xf numFmtId="164" fontId="4" fillId="0" borderId="13" xfId="1" applyNumberFormat="1" applyFont="1" applyBorder="1"/>
    <xf numFmtId="164" fontId="4" fillId="0" borderId="13" xfId="4" applyNumberFormat="1" applyFont="1" applyBorder="1" applyAlignment="1">
      <alignment horizontal="right"/>
    </xf>
    <xf numFmtId="164" fontId="4" fillId="0" borderId="0" xfId="1" applyNumberFormat="1" applyFont="1"/>
    <xf numFmtId="0" fontId="1" fillId="0" borderId="14" xfId="1" applyBorder="1"/>
    <xf numFmtId="164" fontId="1" fillId="0" borderId="13" xfId="1" applyNumberFormat="1" applyBorder="1"/>
    <xf numFmtId="0" fontId="18" fillId="0" borderId="14" xfId="1" applyFont="1" applyBorder="1"/>
    <xf numFmtId="164" fontId="1" fillId="0" borderId="0" xfId="1" applyNumberFormat="1"/>
    <xf numFmtId="0" fontId="19" fillId="0" borderId="14" xfId="1" applyFont="1" applyBorder="1"/>
    <xf numFmtId="164" fontId="0" fillId="0" borderId="13" xfId="4" applyNumberFormat="1" applyFont="1" applyBorder="1" applyAlignment="1">
      <alignment horizontal="right"/>
    </xf>
    <xf numFmtId="3" fontId="1" fillId="0" borderId="0" xfId="1" applyNumberFormat="1"/>
    <xf numFmtId="0" fontId="4" fillId="0" borderId="40" xfId="1" applyFont="1" applyBorder="1"/>
    <xf numFmtId="164" fontId="1" fillId="0" borderId="49" xfId="1" applyNumberFormat="1" applyBorder="1"/>
    <xf numFmtId="164" fontId="4" fillId="0" borderId="49" xfId="1" applyNumberFormat="1" applyFont="1" applyBorder="1"/>
    <xf numFmtId="0" fontId="1" fillId="0" borderId="9" xfId="1" applyBorder="1"/>
    <xf numFmtId="164" fontId="1" fillId="0" borderId="10" xfId="1" applyNumberFormat="1" applyBorder="1"/>
    <xf numFmtId="3" fontId="3" fillId="0" borderId="0" xfId="1" applyNumberFormat="1" applyFont="1"/>
    <xf numFmtId="0" fontId="3" fillId="0" borderId="0" xfId="1" applyFont="1" applyAlignment="1">
      <alignment horizontal="center"/>
    </xf>
    <xf numFmtId="165" fontId="3" fillId="0" borderId="0" xfId="2" applyFont="1"/>
    <xf numFmtId="0" fontId="5" fillId="0" borderId="0" xfId="1" applyFont="1" applyAlignment="1">
      <alignment horizontal="right"/>
    </xf>
    <xf numFmtId="0" fontId="6" fillId="0" borderId="5" xfId="1" applyFont="1" applyBorder="1" applyAlignment="1">
      <alignment horizontal="center"/>
    </xf>
    <xf numFmtId="0" fontId="6" fillId="0" borderId="39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165" fontId="6" fillId="0" borderId="10" xfId="2" applyFont="1" applyBorder="1" applyAlignment="1">
      <alignment horizontal="center"/>
    </xf>
    <xf numFmtId="0" fontId="6" fillId="0" borderId="50" xfId="1" applyFont="1" applyBorder="1" applyAlignment="1">
      <alignment horizontal="center"/>
    </xf>
    <xf numFmtId="14" fontId="6" fillId="0" borderId="10" xfId="1" applyNumberFormat="1" applyFont="1" applyBorder="1" applyAlignment="1">
      <alignment horizontal="center"/>
    </xf>
    <xf numFmtId="0" fontId="6" fillId="0" borderId="26" xfId="1" applyFont="1" applyBorder="1"/>
    <xf numFmtId="164" fontId="6" fillId="0" borderId="51" xfId="1" applyNumberFormat="1" applyFont="1" applyBorder="1" applyAlignment="1">
      <alignment horizontal="center"/>
    </xf>
    <xf numFmtId="165" fontId="6" fillId="0" borderId="51" xfId="2" applyFont="1" applyBorder="1" applyAlignment="1">
      <alignment horizontal="center"/>
    </xf>
    <xf numFmtId="164" fontId="6" fillId="0" borderId="5" xfId="1" applyNumberFormat="1" applyFont="1" applyBorder="1" applyAlignment="1">
      <alignment horizontal="center"/>
    </xf>
    <xf numFmtId="0" fontId="6" fillId="4" borderId="26" xfId="1" applyFont="1" applyFill="1" applyBorder="1" applyAlignment="1">
      <alignment horizontal="center"/>
    </xf>
    <xf numFmtId="164" fontId="6" fillId="4" borderId="51" xfId="1" applyNumberFormat="1" applyFont="1" applyFill="1" applyBorder="1" applyAlignment="1">
      <alignment horizontal="center"/>
    </xf>
    <xf numFmtId="172" fontId="6" fillId="4" borderId="51" xfId="2" applyNumberFormat="1" applyFont="1" applyFill="1" applyBorder="1" applyAlignment="1">
      <alignment horizontal="center"/>
    </xf>
    <xf numFmtId="164" fontId="6" fillId="4" borderId="22" xfId="1" applyNumberFormat="1" applyFont="1" applyFill="1" applyBorder="1" applyAlignment="1">
      <alignment horizontal="right"/>
    </xf>
    <xf numFmtId="2" fontId="3" fillId="0" borderId="0" xfId="1" applyNumberFormat="1" applyFont="1"/>
    <xf numFmtId="164" fontId="3" fillId="0" borderId="52" xfId="1" applyNumberFormat="1" applyFont="1" applyBorder="1" applyAlignment="1">
      <alignment horizontal="center"/>
    </xf>
    <xf numFmtId="172" fontId="3" fillId="0" borderId="52" xfId="2" applyNumberFormat="1" applyFont="1" applyBorder="1"/>
    <xf numFmtId="164" fontId="3" fillId="0" borderId="53" xfId="4" applyNumberFormat="1" applyFont="1" applyBorder="1" applyAlignment="1">
      <alignment horizontal="center"/>
    </xf>
    <xf numFmtId="164" fontId="3" fillId="0" borderId="6" xfId="4" applyNumberFormat="1" applyFont="1" applyBorder="1"/>
    <xf numFmtId="0" fontId="3" fillId="2" borderId="54" xfId="1" applyFont="1" applyFill="1" applyBorder="1"/>
    <xf numFmtId="164" fontId="3" fillId="0" borderId="55" xfId="1" applyNumberFormat="1" applyFont="1" applyBorder="1" applyAlignment="1">
      <alignment horizontal="center"/>
    </xf>
    <xf numFmtId="172" fontId="3" fillId="0" borderId="55" xfId="2" applyNumberFormat="1" applyFont="1" applyBorder="1"/>
    <xf numFmtId="164" fontId="3" fillId="0" borderId="56" xfId="4" applyNumberFormat="1" applyFont="1" applyBorder="1" applyAlignment="1">
      <alignment horizontal="center"/>
    </xf>
    <xf numFmtId="164" fontId="3" fillId="0" borderId="13" xfId="4" applyNumberFormat="1" applyFont="1" applyBorder="1"/>
    <xf numFmtId="0" fontId="6" fillId="5" borderId="57" xfId="1" applyFont="1" applyFill="1" applyBorder="1"/>
    <xf numFmtId="164" fontId="3" fillId="5" borderId="58" xfId="1" applyNumberFormat="1" applyFont="1" applyFill="1" applyBorder="1" applyAlignment="1">
      <alignment horizontal="center"/>
    </xf>
    <xf numFmtId="172" fontId="6" fillId="5" borderId="58" xfId="2" applyNumberFormat="1" applyFont="1" applyFill="1" applyBorder="1"/>
    <xf numFmtId="164" fontId="6" fillId="5" borderId="59" xfId="4" applyNumberFormat="1" applyFont="1" applyFill="1" applyBorder="1" applyAlignment="1">
      <alignment horizontal="center"/>
    </xf>
    <xf numFmtId="164" fontId="6" fillId="5" borderId="10" xfId="4" applyNumberFormat="1" applyFont="1" applyFill="1" applyBorder="1"/>
    <xf numFmtId="164" fontId="20" fillId="0" borderId="56" xfId="4" applyNumberFormat="1" applyFont="1" applyBorder="1" applyAlignment="1">
      <alignment horizontal="right"/>
    </xf>
    <xf numFmtId="4" fontId="3" fillId="0" borderId="0" xfId="1" applyNumberFormat="1" applyFont="1"/>
    <xf numFmtId="164" fontId="3" fillId="0" borderId="56" xfId="4" applyNumberFormat="1" applyFont="1" applyBorder="1" applyAlignment="1">
      <alignment horizontal="right"/>
    </xf>
    <xf numFmtId="0" fontId="6" fillId="5" borderId="60" xfId="1" applyFont="1" applyFill="1" applyBorder="1"/>
    <xf numFmtId="172" fontId="6" fillId="5" borderId="10" xfId="2" applyNumberFormat="1" applyFont="1" applyFill="1" applyBorder="1"/>
    <xf numFmtId="164" fontId="3" fillId="0" borderId="10" xfId="4" applyNumberFormat="1" applyFont="1" applyBorder="1"/>
    <xf numFmtId="0" fontId="6" fillId="0" borderId="61" xfId="1" applyFont="1" applyBorder="1"/>
    <xf numFmtId="164" fontId="3" fillId="0" borderId="62" xfId="1" applyNumberFormat="1" applyFont="1" applyBorder="1" applyAlignment="1">
      <alignment horizontal="center"/>
    </xf>
    <xf numFmtId="172" fontId="6" fillId="0" borderId="62" xfId="2" applyNumberFormat="1" applyFont="1" applyBorder="1"/>
    <xf numFmtId="164" fontId="3" fillId="0" borderId="62" xfId="4" applyNumberFormat="1" applyFont="1" applyBorder="1" applyAlignment="1">
      <alignment horizontal="center"/>
    </xf>
    <xf numFmtId="164" fontId="6" fillId="0" borderId="63" xfId="4" applyNumberFormat="1" applyFont="1" applyBorder="1"/>
    <xf numFmtId="0" fontId="3" fillId="0" borderId="64" xfId="1" applyFont="1" applyBorder="1"/>
    <xf numFmtId="164" fontId="3" fillId="0" borderId="65" xfId="1" applyNumberFormat="1" applyFont="1" applyBorder="1" applyAlignment="1">
      <alignment horizontal="center"/>
    </xf>
    <xf numFmtId="172" fontId="3" fillId="0" borderId="65" xfId="2" applyNumberFormat="1" applyFont="1" applyBorder="1"/>
    <xf numFmtId="164" fontId="3" fillId="0" borderId="65" xfId="4" applyNumberFormat="1" applyFont="1" applyBorder="1" applyAlignment="1">
      <alignment horizontal="center"/>
    </xf>
    <xf numFmtId="164" fontId="3" fillId="0" borderId="9" xfId="4" applyNumberFormat="1" applyFont="1" applyBorder="1"/>
    <xf numFmtId="164" fontId="3" fillId="0" borderId="14" xfId="4" applyNumberFormat="1" applyFont="1" applyBorder="1"/>
    <xf numFmtId="168" fontId="6" fillId="5" borderId="59" xfId="2" applyNumberFormat="1" applyFont="1" applyFill="1" applyBorder="1"/>
    <xf numFmtId="0" fontId="6" fillId="2" borderId="60" xfId="1" applyFont="1" applyFill="1" applyBorder="1"/>
    <xf numFmtId="164" fontId="3" fillId="0" borderId="58" xfId="1" applyNumberFormat="1" applyFont="1" applyBorder="1" applyAlignment="1">
      <alignment horizontal="center"/>
    </xf>
    <xf numFmtId="172" fontId="6" fillId="0" borderId="58" xfId="2" applyNumberFormat="1" applyFont="1" applyBorder="1"/>
    <xf numFmtId="164" fontId="6" fillId="0" borderId="59" xfId="4" applyNumberFormat="1" applyFont="1" applyBorder="1" applyAlignment="1">
      <alignment horizontal="center"/>
    </xf>
    <xf numFmtId="164" fontId="6" fillId="0" borderId="9" xfId="4" applyNumberFormat="1" applyFont="1" applyBorder="1"/>
    <xf numFmtId="164" fontId="6" fillId="0" borderId="10" xfId="4" applyNumberFormat="1" applyFont="1" applyBorder="1"/>
    <xf numFmtId="172" fontId="3" fillId="0" borderId="58" xfId="2" applyNumberFormat="1" applyFont="1" applyBorder="1"/>
    <xf numFmtId="164" fontId="3" fillId="0" borderId="59" xfId="4" applyNumberFormat="1" applyFont="1" applyBorder="1" applyAlignment="1">
      <alignment horizontal="center"/>
    </xf>
    <xf numFmtId="164" fontId="6" fillId="0" borderId="61" xfId="4" applyNumberFormat="1" applyFont="1" applyBorder="1"/>
    <xf numFmtId="164" fontId="6" fillId="0" borderId="66" xfId="4" applyNumberFormat="1" applyFont="1" applyBorder="1"/>
    <xf numFmtId="164" fontId="3" fillId="0" borderId="39" xfId="1" applyNumberFormat="1" applyFont="1" applyBorder="1" applyAlignment="1">
      <alignment horizontal="center"/>
    </xf>
    <xf numFmtId="172" fontId="6" fillId="0" borderId="39" xfId="2" applyNumberFormat="1" applyFont="1" applyBorder="1"/>
    <xf numFmtId="164" fontId="3" fillId="0" borderId="39" xfId="4" applyNumberFormat="1" applyFont="1" applyBorder="1" applyAlignment="1">
      <alignment horizontal="center"/>
    </xf>
    <xf numFmtId="164" fontId="6" fillId="0" borderId="5" xfId="4" applyNumberFormat="1" applyFont="1" applyBorder="1"/>
    <xf numFmtId="164" fontId="6" fillId="0" borderId="6" xfId="4" applyNumberFormat="1" applyFont="1" applyBorder="1"/>
    <xf numFmtId="164" fontId="6" fillId="4" borderId="26" xfId="1" applyNumberFormat="1" applyFont="1" applyFill="1" applyBorder="1" applyAlignment="1">
      <alignment horizontal="right"/>
    </xf>
    <xf numFmtId="39" fontId="3" fillId="0" borderId="0" xfId="1" applyNumberFormat="1" applyFont="1"/>
    <xf numFmtId="164" fontId="3" fillId="0" borderId="5" xfId="4" applyNumberFormat="1" applyFont="1" applyBorder="1"/>
    <xf numFmtId="164" fontId="3" fillId="0" borderId="56" xfId="1" applyNumberFormat="1" applyFont="1" applyBorder="1" applyAlignment="1">
      <alignment horizontal="center"/>
    </xf>
    <xf numFmtId="0" fontId="6" fillId="5" borderId="9" xfId="1" applyFont="1" applyFill="1" applyBorder="1"/>
    <xf numFmtId="164" fontId="6" fillId="5" borderId="59" xfId="1" applyNumberFormat="1" applyFont="1" applyFill="1" applyBorder="1" applyAlignment="1">
      <alignment horizontal="center"/>
    </xf>
    <xf numFmtId="164" fontId="3" fillId="5" borderId="59" xfId="4" applyNumberFormat="1" applyFont="1" applyFill="1" applyBorder="1" applyAlignment="1">
      <alignment horizontal="right"/>
    </xf>
    <xf numFmtId="164" fontId="6" fillId="5" borderId="9" xfId="4" applyNumberFormat="1" applyFont="1" applyFill="1" applyBorder="1"/>
    <xf numFmtId="164" fontId="3" fillId="0" borderId="56" xfId="4" applyNumberFormat="1" applyFont="1" applyBorder="1"/>
    <xf numFmtId="164" fontId="6" fillId="5" borderId="59" xfId="4" applyNumberFormat="1" applyFont="1" applyFill="1" applyBorder="1" applyAlignment="1">
      <alignment horizontal="right"/>
    </xf>
    <xf numFmtId="164" fontId="3" fillId="0" borderId="59" xfId="4" applyNumberFormat="1" applyFont="1" applyBorder="1" applyAlignment="1">
      <alignment horizontal="right"/>
    </xf>
    <xf numFmtId="0" fontId="6" fillId="0" borderId="61" xfId="1" applyFont="1" applyBorder="1" applyAlignment="1">
      <alignment horizontal="center"/>
    </xf>
    <xf numFmtId="165" fontId="3" fillId="0" borderId="55" xfId="2" applyFont="1" applyBorder="1"/>
    <xf numFmtId="0" fontId="6" fillId="2" borderId="67" xfId="1" applyFont="1" applyFill="1" applyBorder="1"/>
    <xf numFmtId="164" fontId="6" fillId="0" borderId="68" xfId="1" applyNumberFormat="1" applyFont="1" applyBorder="1" applyAlignment="1">
      <alignment horizontal="center"/>
    </xf>
    <xf numFmtId="165" fontId="6" fillId="0" borderId="68" xfId="2" applyFont="1" applyBorder="1"/>
    <xf numFmtId="164" fontId="6" fillId="0" borderId="69" xfId="4" applyNumberFormat="1" applyFont="1" applyBorder="1" applyAlignment="1">
      <alignment horizontal="center"/>
    </xf>
    <xf numFmtId="164" fontId="6" fillId="0" borderId="70" xfId="4" applyNumberFormat="1" applyFont="1" applyBorder="1"/>
    <xf numFmtId="164" fontId="6" fillId="0" borderId="37" xfId="4" applyNumberFormat="1" applyFont="1" applyBorder="1"/>
    <xf numFmtId="0" fontId="6" fillId="2" borderId="9" xfId="1" applyFont="1" applyFill="1" applyBorder="1"/>
    <xf numFmtId="164" fontId="6" fillId="0" borderId="58" xfId="1" applyNumberFormat="1" applyFont="1" applyBorder="1" applyAlignment="1">
      <alignment horizontal="center"/>
    </xf>
    <xf numFmtId="165" fontId="6" fillId="0" borderId="58" xfId="2" applyFont="1" applyBorder="1"/>
    <xf numFmtId="164" fontId="6" fillId="0" borderId="59" xfId="4" applyNumberFormat="1" applyFont="1" applyBorder="1" applyAlignment="1">
      <alignment horizontal="right"/>
    </xf>
    <xf numFmtId="173" fontId="3" fillId="0" borderId="0" xfId="2" applyNumberFormat="1" applyFont="1"/>
    <xf numFmtId="164" fontId="3" fillId="0" borderId="14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165" fontId="3" fillId="0" borderId="58" xfId="2" applyFont="1" applyBorder="1"/>
    <xf numFmtId="164" fontId="6" fillId="0" borderId="62" xfId="1" applyNumberFormat="1" applyFont="1" applyBorder="1" applyAlignment="1">
      <alignment horizontal="center"/>
    </xf>
    <xf numFmtId="164" fontId="6" fillId="0" borderId="71" xfId="4" applyNumberFormat="1" applyFont="1" applyBorder="1"/>
    <xf numFmtId="164" fontId="6" fillId="0" borderId="62" xfId="4" applyNumberFormat="1" applyFont="1" applyBorder="1" applyAlignment="1">
      <alignment horizontal="center"/>
    </xf>
    <xf numFmtId="0" fontId="6" fillId="0" borderId="0" xfId="7" applyFont="1" applyAlignment="1">
      <alignment horizontal="center"/>
    </xf>
    <xf numFmtId="0" fontId="3" fillId="0" borderId="0" xfId="7" applyFont="1" applyAlignment="1">
      <alignment horizontal="center"/>
    </xf>
    <xf numFmtId="0" fontId="3" fillId="0" borderId="0" xfId="7" applyFont="1"/>
    <xf numFmtId="0" fontId="4" fillId="0" borderId="0" xfId="7" applyFont="1" applyAlignment="1">
      <alignment horizontal="right"/>
    </xf>
    <xf numFmtId="0" fontId="3" fillId="0" borderId="14" xfId="7" applyFont="1" applyBorder="1"/>
    <xf numFmtId="0" fontId="6" fillId="3" borderId="22" xfId="7" applyFont="1" applyFill="1" applyBorder="1" applyAlignment="1">
      <alignment horizontal="center" vertical="center" wrapText="1"/>
    </xf>
    <xf numFmtId="14" fontId="6" fillId="3" borderId="6" xfId="7" applyNumberFormat="1" applyFont="1" applyFill="1" applyBorder="1" applyAlignment="1">
      <alignment horizontal="center" vertical="center"/>
    </xf>
    <xf numFmtId="0" fontId="3" fillId="0" borderId="34" xfId="7" applyFont="1" applyBorder="1" applyAlignment="1">
      <alignment horizontal="justify" vertical="center" wrapText="1"/>
    </xf>
    <xf numFmtId="0" fontId="3" fillId="0" borderId="33" xfId="7" applyFont="1" applyBorder="1" applyAlignment="1">
      <alignment horizontal="justify" vertical="center" wrapText="1"/>
    </xf>
    <xf numFmtId="164" fontId="3" fillId="0" borderId="36" xfId="7" applyNumberFormat="1" applyFont="1" applyBorder="1" applyAlignment="1">
      <alignment vertical="center"/>
    </xf>
    <xf numFmtId="164" fontId="3" fillId="0" borderId="35" xfId="7" applyNumberFormat="1" applyFont="1" applyBorder="1" applyAlignment="1">
      <alignment vertical="center"/>
    </xf>
    <xf numFmtId="164" fontId="6" fillId="3" borderId="22" xfId="7" applyNumberFormat="1" applyFont="1" applyFill="1" applyBorder="1" applyAlignment="1">
      <alignment vertical="center"/>
    </xf>
    <xf numFmtId="164" fontId="6" fillId="3" borderId="22" xfId="8" applyNumberFormat="1" applyFont="1" applyFill="1" applyBorder="1" applyAlignment="1">
      <alignment vertical="center"/>
    </xf>
    <xf numFmtId="0" fontId="3" fillId="0" borderId="36" xfId="7" applyFont="1" applyBorder="1" applyAlignment="1">
      <alignment horizontal="justify" vertical="center"/>
    </xf>
    <xf numFmtId="0" fontId="3" fillId="0" borderId="35" xfId="7" applyFont="1" applyBorder="1" applyAlignment="1">
      <alignment horizontal="justify" vertical="center"/>
    </xf>
    <xf numFmtId="164" fontId="3" fillId="0" borderId="0" xfId="7" applyNumberFormat="1" applyFont="1"/>
    <xf numFmtId="0" fontId="3" fillId="0" borderId="26" xfId="7" applyFont="1" applyBorder="1" applyAlignment="1">
      <alignment horizontal="justify" vertical="center" wrapText="1"/>
    </xf>
    <xf numFmtId="0" fontId="3" fillId="0" borderId="36" xfId="7" applyFont="1" applyBorder="1" applyAlignment="1">
      <alignment horizontal="justify" vertical="center" wrapText="1"/>
    </xf>
    <xf numFmtId="0" fontId="3" fillId="0" borderId="35" xfId="7" applyFont="1" applyBorder="1" applyAlignment="1">
      <alignment horizontal="justify" vertical="center" wrapText="1"/>
    </xf>
    <xf numFmtId="0" fontId="3" fillId="0" borderId="13" xfId="7" applyFont="1" applyBorder="1" applyAlignment="1">
      <alignment horizontal="justify" vertical="center"/>
    </xf>
    <xf numFmtId="0" fontId="3" fillId="0" borderId="14" xfId="7" applyFont="1" applyBorder="1" applyAlignment="1">
      <alignment horizontal="justify" vertical="center"/>
    </xf>
    <xf numFmtId="0" fontId="6" fillId="3" borderId="22" xfId="7" applyFont="1" applyFill="1" applyBorder="1" applyAlignment="1">
      <alignment vertical="center"/>
    </xf>
    <xf numFmtId="3" fontId="6" fillId="3" borderId="22" xfId="7" applyNumberFormat="1" applyFont="1" applyFill="1" applyBorder="1" applyAlignment="1">
      <alignment vertical="center"/>
    </xf>
    <xf numFmtId="164" fontId="6" fillId="3" borderId="10" xfId="7" applyNumberFormat="1" applyFont="1" applyFill="1" applyBorder="1" applyAlignment="1">
      <alignment vertical="center"/>
    </xf>
    <xf numFmtId="0" fontId="6" fillId="0" borderId="14" xfId="7" applyFont="1" applyBorder="1" applyAlignment="1">
      <alignment vertical="center"/>
    </xf>
    <xf numFmtId="0" fontId="6" fillId="0" borderId="0" xfId="7" applyFont="1" applyAlignment="1">
      <alignment vertical="center"/>
    </xf>
    <xf numFmtId="14" fontId="4" fillId="3" borderId="26" xfId="1" applyNumberFormat="1" applyFont="1" applyFill="1" applyBorder="1" applyAlignment="1">
      <alignment horizontal="center"/>
    </xf>
    <xf numFmtId="14" fontId="4" fillId="3" borderId="22" xfId="1" applyNumberFormat="1" applyFont="1" applyFill="1" applyBorder="1" applyAlignment="1">
      <alignment horizontal="center"/>
    </xf>
    <xf numFmtId="0" fontId="1" fillId="0" borderId="6" xfId="1" applyBorder="1" applyAlignment="1">
      <alignment vertical="center"/>
    </xf>
    <xf numFmtId="0" fontId="1" fillId="0" borderId="5" xfId="1" applyBorder="1" applyAlignment="1">
      <alignment vertical="center"/>
    </xf>
    <xf numFmtId="0" fontId="1" fillId="0" borderId="13" xfId="1" applyBorder="1" applyAlignment="1">
      <alignment vertical="center"/>
    </xf>
    <xf numFmtId="166" fontId="0" fillId="0" borderId="14" xfId="2" applyNumberFormat="1" applyFont="1" applyBorder="1" applyAlignment="1">
      <alignment vertical="center"/>
    </xf>
    <xf numFmtId="166" fontId="0" fillId="0" borderId="13" xfId="2" applyNumberFormat="1" applyFont="1" applyBorder="1" applyAlignment="1">
      <alignment vertical="center"/>
    </xf>
    <xf numFmtId="165" fontId="3" fillId="2" borderId="14" xfId="2" applyFont="1" applyFill="1" applyBorder="1"/>
    <xf numFmtId="166" fontId="3" fillId="2" borderId="0" xfId="1" applyNumberFormat="1" applyFont="1" applyFill="1"/>
    <xf numFmtId="0" fontId="1" fillId="0" borderId="14" xfId="1" applyBorder="1" applyAlignment="1">
      <alignment vertical="center"/>
    </xf>
    <xf numFmtId="164" fontId="1" fillId="0" borderId="13" xfId="1" applyNumberFormat="1" applyBorder="1" applyAlignment="1">
      <alignment vertical="center"/>
    </xf>
    <xf numFmtId="164" fontId="1" fillId="0" borderId="14" xfId="1" applyNumberFormat="1" applyBorder="1" applyAlignment="1">
      <alignment vertical="center"/>
    </xf>
    <xf numFmtId="166" fontId="3" fillId="0" borderId="0" xfId="1" applyNumberFormat="1" applyFont="1"/>
    <xf numFmtId="164" fontId="0" fillId="0" borderId="13" xfId="4" applyNumberFormat="1" applyFont="1" applyBorder="1" applyAlignment="1">
      <alignment vertical="center"/>
    </xf>
    <xf numFmtId="164" fontId="18" fillId="0" borderId="13" xfId="1" applyNumberFormat="1" applyFont="1" applyBorder="1" applyAlignment="1">
      <alignment vertical="center"/>
    </xf>
    <xf numFmtId="0" fontId="1" fillId="0" borderId="10" xfId="1" applyBorder="1"/>
    <xf numFmtId="164" fontId="1" fillId="0" borderId="9" xfId="1" applyNumberFormat="1" applyBorder="1"/>
    <xf numFmtId="164" fontId="18" fillId="0" borderId="10" xfId="1" applyNumberFormat="1" applyFont="1" applyBorder="1"/>
    <xf numFmtId="0" fontId="3" fillId="0" borderId="39" xfId="1" applyFont="1" applyBorder="1"/>
    <xf numFmtId="0" fontId="20" fillId="0" borderId="39" xfId="1" applyFont="1" applyBorder="1"/>
    <xf numFmtId="175" fontId="3" fillId="0" borderId="0" xfId="4" applyNumberFormat="1" applyFont="1" applyAlignment="1">
      <alignment horizontal="center"/>
    </xf>
    <xf numFmtId="14" fontId="4" fillId="0" borderId="0" xfId="1" applyNumberFormat="1" applyFont="1" applyAlignment="1">
      <alignment horizontal="center"/>
    </xf>
    <xf numFmtId="175" fontId="3" fillId="0" borderId="0" xfId="4" applyNumberFormat="1" applyFont="1"/>
    <xf numFmtId="10" fontId="1" fillId="0" borderId="6" xfId="1" applyNumberFormat="1" applyBorder="1" applyAlignment="1">
      <alignment horizontal="center"/>
    </xf>
    <xf numFmtId="10" fontId="0" fillId="0" borderId="24" xfId="4" applyNumberFormat="1" applyFont="1" applyBorder="1" applyAlignment="1">
      <alignment horizontal="center"/>
    </xf>
    <xf numFmtId="4" fontId="4" fillId="0" borderId="13" xfId="1" applyNumberFormat="1" applyFont="1" applyBorder="1" applyAlignment="1">
      <alignment horizontal="center"/>
    </xf>
    <xf numFmtId="9" fontId="4" fillId="0" borderId="13" xfId="1" applyNumberFormat="1" applyFont="1" applyBorder="1" applyAlignment="1">
      <alignment horizontal="center"/>
    </xf>
    <xf numFmtId="9" fontId="18" fillId="0" borderId="13" xfId="3" applyFont="1" applyBorder="1"/>
    <xf numFmtId="4" fontId="19" fillId="0" borderId="25" xfId="1" applyNumberFormat="1" applyFont="1" applyBorder="1" applyAlignment="1">
      <alignment horizontal="center"/>
    </xf>
    <xf numFmtId="4" fontId="6" fillId="0" borderId="10" xfId="1" applyNumberFormat="1" applyFont="1" applyBorder="1" applyAlignment="1">
      <alignment horizontal="center"/>
    </xf>
    <xf numFmtId="4" fontId="6" fillId="0" borderId="45" xfId="1" applyNumberFormat="1" applyFont="1" applyBorder="1" applyAlignment="1">
      <alignment horizontal="center"/>
    </xf>
    <xf numFmtId="0" fontId="3" fillId="0" borderId="6" xfId="1" applyFont="1" applyBorder="1"/>
    <xf numFmtId="0" fontId="3" fillId="0" borderId="13" xfId="1" applyFont="1" applyBorder="1" applyAlignment="1">
      <alignment horizontal="center"/>
    </xf>
    <xf numFmtId="175" fontId="3" fillId="0" borderId="6" xfId="4" applyNumberFormat="1" applyFont="1" applyBorder="1"/>
    <xf numFmtId="0" fontId="3" fillId="0" borderId="13" xfId="1" applyFont="1" applyBorder="1"/>
    <xf numFmtId="175" fontId="3" fillId="0" borderId="13" xfId="4" applyNumberFormat="1" applyFont="1" applyBorder="1"/>
    <xf numFmtId="175" fontId="3" fillId="0" borderId="13" xfId="4" applyNumberFormat="1" applyFont="1" applyBorder="1" applyAlignment="1">
      <alignment horizontal="center"/>
    </xf>
    <xf numFmtId="175" fontId="20" fillId="0" borderId="13" xfId="4" applyNumberFormat="1" applyFont="1" applyBorder="1" applyAlignment="1">
      <alignment horizontal="center"/>
    </xf>
    <xf numFmtId="0" fontId="3" fillId="0" borderId="10" xfId="1" applyFont="1" applyBorder="1"/>
    <xf numFmtId="0" fontId="3" fillId="0" borderId="10" xfId="1" applyFont="1" applyBorder="1" applyAlignment="1">
      <alignment horizontal="center"/>
    </xf>
    <xf numFmtId="175" fontId="3" fillId="0" borderId="10" xfId="4" applyNumberFormat="1" applyFont="1" applyBorder="1"/>
    <xf numFmtId="0" fontId="2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6" fillId="3" borderId="22" xfId="1" applyFont="1" applyFill="1" applyBorder="1" applyAlignment="1">
      <alignment horizontal="center" vertical="center" wrapText="1"/>
    </xf>
    <xf numFmtId="0" fontId="6" fillId="3" borderId="22" xfId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6" fillId="3" borderId="22" xfId="1" applyFont="1" applyFill="1" applyBorder="1" applyAlignment="1">
      <alignment horizontal="left" vertical="center"/>
    </xf>
    <xf numFmtId="0" fontId="6" fillId="3" borderId="22" xfId="1" applyFont="1" applyFill="1" applyBorder="1" applyAlignment="1">
      <alignment horizontal="center"/>
    </xf>
    <xf numFmtId="0" fontId="11" fillId="0" borderId="27" xfId="1" applyFont="1" applyBorder="1" applyAlignment="1">
      <alignment horizontal="center"/>
    </xf>
    <xf numFmtId="0" fontId="11" fillId="0" borderId="28" xfId="1" applyFont="1" applyBorder="1" applyAlignment="1">
      <alignment horizontal="center"/>
    </xf>
    <xf numFmtId="0" fontId="11" fillId="0" borderId="29" xfId="1" applyFont="1" applyBorder="1" applyAlignment="1">
      <alignment horizontal="center"/>
    </xf>
    <xf numFmtId="0" fontId="11" fillId="0" borderId="30" xfId="1" applyFont="1" applyBorder="1" applyAlignment="1">
      <alignment horizontal="center"/>
    </xf>
    <xf numFmtId="0" fontId="11" fillId="0" borderId="31" xfId="1" applyFont="1" applyBorder="1" applyAlignment="1">
      <alignment horizontal="center"/>
    </xf>
    <xf numFmtId="0" fontId="11" fillId="0" borderId="32" xfId="1" applyFont="1" applyBorder="1" applyAlignment="1">
      <alignment horizontal="center"/>
    </xf>
    <xf numFmtId="0" fontId="10" fillId="3" borderId="22" xfId="1" applyFont="1" applyFill="1" applyBorder="1" applyAlignment="1">
      <alignment horizontal="center" vertical="center" wrapText="1"/>
    </xf>
    <xf numFmtId="0" fontId="10" fillId="3" borderId="22" xfId="1" applyFont="1" applyFill="1" applyBorder="1" applyAlignment="1">
      <alignment horizontal="center"/>
    </xf>
    <xf numFmtId="0" fontId="10" fillId="3" borderId="6" xfId="1" applyFont="1" applyFill="1" applyBorder="1" applyAlignment="1">
      <alignment horizontal="center" vertical="center" wrapText="1"/>
    </xf>
    <xf numFmtId="0" fontId="6" fillId="0" borderId="22" xfId="1" applyFont="1" applyBorder="1" applyAlignment="1">
      <alignment horizontal="right" vertical="center"/>
    </xf>
    <xf numFmtId="0" fontId="3" fillId="0" borderId="34" xfId="1" applyFont="1" applyBorder="1" applyAlignment="1">
      <alignment horizontal="left" vertical="center" wrapText="1"/>
    </xf>
    <xf numFmtId="0" fontId="13" fillId="2" borderId="0" xfId="1" applyFont="1" applyFill="1" applyAlignment="1">
      <alignment horizontal="center"/>
    </xf>
    <xf numFmtId="14" fontId="6" fillId="3" borderId="22" xfId="1" applyNumberFormat="1" applyFont="1" applyFill="1" applyBorder="1" applyAlignment="1">
      <alignment horizontal="center" vertical="center" wrapText="1"/>
    </xf>
    <xf numFmtId="164" fontId="6" fillId="3" borderId="48" xfId="4" applyNumberFormat="1" applyFont="1" applyFill="1" applyBorder="1" applyAlignment="1">
      <alignment horizontal="right"/>
    </xf>
    <xf numFmtId="164" fontId="3" fillId="2" borderId="13" xfId="4" applyNumberFormat="1" applyFont="1" applyFill="1" applyBorder="1" applyAlignment="1">
      <alignment horizontal="right"/>
    </xf>
    <xf numFmtId="0" fontId="7" fillId="2" borderId="0" xfId="1" applyFont="1" applyFill="1" applyAlignment="1">
      <alignment horizontal="center"/>
    </xf>
    <xf numFmtId="0" fontId="6" fillId="3" borderId="6" xfId="1" applyFont="1" applyFill="1" applyBorder="1" applyAlignment="1">
      <alignment horizontal="center"/>
    </xf>
    <xf numFmtId="14" fontId="6" fillId="3" borderId="10" xfId="1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4" fillId="3" borderId="22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/>
    </xf>
    <xf numFmtId="14" fontId="4" fillId="3" borderId="10" xfId="1" applyNumberFormat="1" applyFont="1" applyFill="1" applyBorder="1" applyAlignment="1">
      <alignment horizontal="center"/>
    </xf>
    <xf numFmtId="0" fontId="2" fillId="0" borderId="0" xfId="1" applyFont="1" applyAlignment="1">
      <alignment horizontal="center"/>
    </xf>
    <xf numFmtId="14" fontId="2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0" fontId="6" fillId="0" borderId="22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6" fillId="3" borderId="22" xfId="7" applyFont="1" applyFill="1" applyBorder="1" applyAlignment="1">
      <alignment horizontal="left" vertical="center"/>
    </xf>
    <xf numFmtId="0" fontId="6" fillId="3" borderId="22" xfId="7" applyFont="1" applyFill="1" applyBorder="1" applyAlignment="1">
      <alignment horizontal="center"/>
    </xf>
    <xf numFmtId="14" fontId="4" fillId="0" borderId="0" xfId="1" applyNumberFormat="1" applyFont="1" applyAlignment="1">
      <alignment horizontal="center"/>
    </xf>
    <xf numFmtId="0" fontId="4" fillId="3" borderId="22" xfId="1" applyFont="1" applyFill="1" applyBorder="1" applyAlignment="1">
      <alignment horizontal="left" vertical="center"/>
    </xf>
    <xf numFmtId="0" fontId="4" fillId="3" borderId="22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4" fillId="3" borderId="22" xfId="1" applyFont="1" applyFill="1" applyBorder="1" applyAlignment="1">
      <alignment horizontal="center" vertical="center"/>
    </xf>
    <xf numFmtId="14" fontId="4" fillId="3" borderId="6" xfId="1" applyNumberFormat="1" applyFont="1" applyFill="1" applyBorder="1" applyAlignment="1">
      <alignment horizontal="center" vertical="center"/>
    </xf>
  </cellXfs>
  <cellStyles count="9">
    <cellStyle name="Hipervínculo" xfId="6" builtinId="8"/>
    <cellStyle name="Millares [0] 15" xfId="4"/>
    <cellStyle name="Millares [0]_ANEXOS_BOLSA 11_DIC_09_flujo efectivo 2012 definitivo" xfId="8"/>
    <cellStyle name="Millares [0]_bolsa DICIEM 2001 SEGURIDAD 2" xfId="5"/>
    <cellStyle name="Millares 53" xfId="2"/>
    <cellStyle name="Normal" xfId="0" builtinId="0"/>
    <cellStyle name="Normal 2 2" xfId="1"/>
    <cellStyle name="Normal_flujo efectivo 2012 definitivo" xfId="7"/>
    <cellStyle name="Porcentaje 2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23</xdr:row>
      <xdr:rowOff>9525</xdr:rowOff>
    </xdr:from>
    <xdr:to>
      <xdr:col>0</xdr:col>
      <xdr:colOff>1466850</xdr:colOff>
      <xdr:row>23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6B081F-9D82-47E5-8E7E-D1677485C06E}"/>
            </a:ext>
          </a:extLst>
        </xdr:cNvPr>
        <xdr:cNvSpPr>
          <a:spLocks noChangeShapeType="1"/>
        </xdr:cNvSpPr>
      </xdr:nvSpPr>
      <xdr:spPr bwMode="auto">
        <a:xfrm>
          <a:off x="561975" y="3667125"/>
          <a:ext cx="904875" cy="0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628650</xdr:colOff>
      <xdr:row>23</xdr:row>
      <xdr:rowOff>9525</xdr:rowOff>
    </xdr:from>
    <xdr:to>
      <xdr:col>1</xdr:col>
      <xdr:colOff>1381125</xdr:colOff>
      <xdr:row>23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2EBD8523-EB7C-4DC7-905F-8B7590E4020A}"/>
            </a:ext>
          </a:extLst>
        </xdr:cNvPr>
        <xdr:cNvSpPr>
          <a:spLocks noChangeShapeType="1"/>
        </xdr:cNvSpPr>
      </xdr:nvSpPr>
      <xdr:spPr bwMode="auto">
        <a:xfrm>
          <a:off x="2390775" y="3667125"/>
          <a:ext cx="752475" cy="0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485775</xdr:colOff>
      <xdr:row>23</xdr:row>
      <xdr:rowOff>9525</xdr:rowOff>
    </xdr:from>
    <xdr:to>
      <xdr:col>2</xdr:col>
      <xdr:colOff>1533525</xdr:colOff>
      <xdr:row>23</xdr:row>
      <xdr:rowOff>19050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CC92EFFD-307B-471D-8444-BD75DB49458F}"/>
            </a:ext>
          </a:extLst>
        </xdr:cNvPr>
        <xdr:cNvSpPr>
          <a:spLocks noChangeShapeType="1"/>
        </xdr:cNvSpPr>
      </xdr:nvSpPr>
      <xdr:spPr bwMode="auto">
        <a:xfrm flipV="1">
          <a:off x="4019550" y="3667125"/>
          <a:ext cx="1047750" cy="9525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1\Users\conta01\AppData\Local\Temp\ANEXOS_BOLSA_ABRIL_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tabilidad\001%20EJERCICIO%202014\PRESENTACION%20CNV%20JUNIO%202014\2014_06_ANEXOS_BOLS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1\Users\usuario\Documents\RMaldonado\Comercial\Productividad\Plan%20de%20Venta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00%20EJERCICIO%202018/CNV/Diciembre/ANEXOS%20BOLSA%20Diciembre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220_ACUM.XMES"/>
      <sheetName val="300_ADM"/>
      <sheetName val="RESULTADO"/>
      <sheetName val="DETALLE DICIEMBRE 2009 (2)"/>
      <sheetName val="BALANCEFINAL2009SISTEMA"/>
      <sheetName val="RESULTADOFINAL2009SISTEMA"/>
      <sheetName val="prueba"/>
      <sheetName val="CONSOLIDADO"/>
      <sheetName val="DETALLE DICIEMBRE 2009"/>
      <sheetName val="P2_AP (2)"/>
      <sheetName val="MATRIZ"/>
      <sheetName val="P2_AP "/>
      <sheetName val="DETALLE PARA NOTAS"/>
      <sheetName val="P3_ER"/>
      <sheetName val="P4_EV (2)"/>
      <sheetName val="P5_OYA (metodo directo) (2)"/>
      <sheetName val="AA"/>
      <sheetName val="AB"/>
      <sheetName val="AC"/>
      <sheetName val="ACC"/>
      <sheetName val="AD"/>
      <sheetName val="AE"/>
      <sheetName val="AF"/>
      <sheetName val="AG"/>
      <sheetName val="AH"/>
      <sheetName val="AI"/>
      <sheetName val="AJ"/>
      <sheetName val="pie de firma"/>
      <sheetName val="P5_OYA (metodo directo)"/>
      <sheetName val="P5_OYA"/>
      <sheetName val="Hoja2"/>
      <sheetName val="CALCULOS AUXILIARES"/>
      <sheetName val="CALCULO DEL iMPUESTO A LA RENTA"/>
      <sheetName val="Hoja3"/>
      <sheetName val="EEFF Definitiv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220_ACUM.XMES"/>
      <sheetName val="300_ADM"/>
      <sheetName val="RESULTADO"/>
      <sheetName val="DETALLE DICIEMBRE 2009 (2)"/>
      <sheetName val="BALANCEFINAL2009SISTEMA"/>
      <sheetName val="RESULTADOFINAL2009SISTEMA"/>
      <sheetName val="prueba"/>
      <sheetName val="CONSOLIDADO"/>
      <sheetName val="DETALLE DICIEMBRE 2009"/>
      <sheetName val="P2_AP (2)"/>
      <sheetName val="Fechas"/>
      <sheetName val="P2_AP"/>
      <sheetName val="DETALLE PARA NOTAS"/>
      <sheetName val="P3_ER"/>
      <sheetName val="P4_EV"/>
      <sheetName val="P2_AP (2012)"/>
      <sheetName val="P5_OYA (metodo directo) (2)"/>
      <sheetName val="AA"/>
      <sheetName val="AB"/>
      <sheetName val="AC"/>
      <sheetName val="AD"/>
      <sheetName val="AE"/>
      <sheetName val="AF"/>
      <sheetName val="AG"/>
      <sheetName val="Datos para AH"/>
      <sheetName val="AH"/>
      <sheetName val="AI"/>
      <sheetName val="AJ"/>
      <sheetName val="pie de firma"/>
      <sheetName val="P5_OYA (metodo directo)"/>
      <sheetName val="P5_OYA"/>
      <sheetName val="Hoja2"/>
      <sheetName val="CALCULOS AUXILIARES"/>
      <sheetName val="CALCULO DEL iMPUESTO A LA RENTA"/>
    </sheetNames>
    <sheetDataSet>
      <sheetData sheetId="0">
        <row r="2">
          <cell r="C2">
            <v>-6500001</v>
          </cell>
        </row>
      </sheetData>
      <sheetData sheetId="1">
        <row r="2">
          <cell r="C2">
            <v>2824415501</v>
          </cell>
        </row>
      </sheetData>
      <sheetData sheetId="2">
        <row r="2">
          <cell r="C2">
            <v>10253974</v>
          </cell>
        </row>
      </sheetData>
      <sheetData sheetId="3">
        <row r="2">
          <cell r="C2" t="str">
            <v>TxtCapitulo</v>
          </cell>
        </row>
      </sheetData>
      <sheetData sheetId="4">
        <row r="3">
          <cell r="C3">
            <v>2009</v>
          </cell>
        </row>
      </sheetData>
      <sheetData sheetId="5">
        <row r="2">
          <cell r="C2" t="str">
            <v>TxtCapitulo</v>
          </cell>
        </row>
      </sheetData>
      <sheetData sheetId="6">
        <row r="2">
          <cell r="C2" t="str">
            <v>TxtCapitulo</v>
          </cell>
        </row>
      </sheetData>
      <sheetData sheetId="7">
        <row r="8">
          <cell r="C8" t="str">
            <v xml:space="preserve">PRIMAS DE </v>
          </cell>
        </row>
      </sheetData>
      <sheetData sheetId="8">
        <row r="50">
          <cell r="C50">
            <v>3</v>
          </cell>
        </row>
      </sheetData>
      <sheetData sheetId="9">
        <row r="3">
          <cell r="C3">
            <v>2009</v>
          </cell>
        </row>
      </sheetData>
      <sheetData sheetId="10">
        <row r="3">
          <cell r="C3">
            <v>2009</v>
          </cell>
        </row>
      </sheetData>
      <sheetData sheetId="11">
        <row r="3">
          <cell r="C3">
            <v>41275</v>
          </cell>
        </row>
      </sheetData>
      <sheetData sheetId="12">
        <row r="3">
          <cell r="C3" t="str">
            <v xml:space="preserve">           BALANCE GENERAL AL  30 DE JUNIO DE 2013</v>
          </cell>
        </row>
      </sheetData>
      <sheetData sheetId="13">
        <row r="4">
          <cell r="C4">
            <v>41455</v>
          </cell>
        </row>
      </sheetData>
      <sheetData sheetId="14"/>
      <sheetData sheetId="15">
        <row r="8">
          <cell r="C8" t="str">
            <v xml:space="preserve">APORTE </v>
          </cell>
        </row>
      </sheetData>
      <sheetData sheetId="16">
        <row r="3">
          <cell r="C3">
            <v>2009</v>
          </cell>
        </row>
      </sheetData>
      <sheetData sheetId="17">
        <row r="6">
          <cell r="C6">
            <v>41455</v>
          </cell>
        </row>
      </sheetData>
      <sheetData sheetId="18">
        <row r="11">
          <cell r="C11" t="str">
            <v>ALTAS DEL</v>
          </cell>
        </row>
      </sheetData>
      <sheetData sheetId="19">
        <row r="2">
          <cell r="C2" t="str">
            <v>BALANCE GENERAL</v>
          </cell>
        </row>
      </sheetData>
      <sheetData sheetId="20">
        <row r="11">
          <cell r="C11" t="str">
            <v>VALOR NOMINAL UNITARIO</v>
          </cell>
        </row>
      </sheetData>
      <sheetData sheetId="21">
        <row r="9">
          <cell r="C9" t="str">
            <v>AMORTIZAC.</v>
          </cell>
        </row>
      </sheetData>
      <sheetData sheetId="22">
        <row r="9">
          <cell r="C9" t="str">
            <v>SALDOS AL INICIO</v>
          </cell>
        </row>
      </sheetData>
      <sheetData sheetId="23">
        <row r="2">
          <cell r="C2" t="str">
            <v>BALANCE GENERAL</v>
          </cell>
        </row>
      </sheetData>
      <sheetData sheetId="24">
        <row r="10">
          <cell r="C10" t="str">
            <v>MONTO</v>
          </cell>
        </row>
      </sheetData>
      <sheetData sheetId="25">
        <row r="2">
          <cell r="C2" t="str">
            <v>Total datos:</v>
          </cell>
        </row>
      </sheetData>
      <sheetData sheetId="26">
        <row r="3">
          <cell r="C3">
            <v>41455</v>
          </cell>
        </row>
      </sheetData>
      <sheetData sheetId="27"/>
      <sheetData sheetId="28"/>
      <sheetData sheetId="29">
        <row r="5">
          <cell r="C5" t="str">
            <v>Lic. DIANA TREVISAN</v>
          </cell>
        </row>
      </sheetData>
      <sheetData sheetId="30">
        <row r="2">
          <cell r="C2" t="str">
            <v>31 DE DICIEMBRE DE 2009</v>
          </cell>
        </row>
      </sheetData>
      <sheetData sheetId="31">
        <row r="2">
          <cell r="C2" t="str">
            <v>31 DE DICIEMBRE DE 2009</v>
          </cell>
        </row>
      </sheetData>
      <sheetData sheetId="32">
        <row r="11">
          <cell r="C11" t="str">
            <v>ALTAS DEL</v>
          </cell>
        </row>
      </sheetData>
      <sheetData sheetId="33">
        <row r="8">
          <cell r="C8">
            <v>2</v>
          </cell>
        </row>
      </sheetData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"/>
      <sheetName val="P1"/>
      <sheetName val="A"/>
      <sheetName val="B"/>
      <sheetName val="C"/>
      <sheetName val="P2"/>
      <sheetName val="2a"/>
      <sheetName val="2b"/>
      <sheetName val="2c"/>
      <sheetName val="2d"/>
      <sheetName val="INFO"/>
      <sheetName val="S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B11" t="str">
            <v>Enero</v>
          </cell>
        </row>
        <row r="12">
          <cell r="B12" t="str">
            <v>Febrero</v>
          </cell>
        </row>
        <row r="13">
          <cell r="B13" t="str">
            <v>Marzo</v>
          </cell>
        </row>
        <row r="14">
          <cell r="B14" t="str">
            <v>Abril</v>
          </cell>
        </row>
        <row r="15">
          <cell r="B15" t="str">
            <v>Mayo</v>
          </cell>
        </row>
        <row r="16">
          <cell r="B16" t="str">
            <v>Junio</v>
          </cell>
        </row>
        <row r="17">
          <cell r="B17" t="str">
            <v>Julio</v>
          </cell>
        </row>
        <row r="18">
          <cell r="B18" t="str">
            <v>Agosto</v>
          </cell>
        </row>
        <row r="19">
          <cell r="B19" t="str">
            <v>Septiembre</v>
          </cell>
        </row>
        <row r="20">
          <cell r="B20" t="str">
            <v>Octubre</v>
          </cell>
        </row>
        <row r="21">
          <cell r="B21" t="str">
            <v>Noviembre</v>
          </cell>
        </row>
        <row r="22">
          <cell r="B22" t="str">
            <v>Diciembre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2_AP  18"/>
      <sheetName val="DETALLE PARA NOTAS SET"/>
      <sheetName val="EE_RR "/>
      <sheetName val="balance matriz"/>
      <sheetName val="balance 1"/>
      <sheetName val="P4_EV"/>
      <sheetName val="P5_OYA "/>
      <sheetName val="AA"/>
      <sheetName val="AB"/>
      <sheetName val="AC"/>
      <sheetName val="AD"/>
      <sheetName val="AE"/>
      <sheetName val="AF"/>
      <sheetName val="AG"/>
      <sheetName val="AH"/>
      <sheetName val="AI"/>
      <sheetName val="AJ"/>
      <sheetName val="ANEXO I"/>
      <sheetName val="Cartera-DDM"/>
      <sheetName val="Hoja1"/>
      <sheetName val="Hoja2"/>
    </sheetNames>
    <sheetDataSet>
      <sheetData sheetId="0"/>
      <sheetData sheetId="1">
        <row r="16">
          <cell r="C16">
            <v>4593719191</v>
          </cell>
        </row>
        <row r="124">
          <cell r="C124">
            <v>-5638379393</v>
          </cell>
        </row>
        <row r="138">
          <cell r="C138">
            <v>22936352674</v>
          </cell>
        </row>
      </sheetData>
      <sheetData sheetId="2">
        <row r="14">
          <cell r="D14">
            <v>-78987858661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O30"/>
  <sheetViews>
    <sheetView topLeftCell="A10" zoomScale="80" zoomScaleNormal="80" workbookViewId="0">
      <selection activeCell="E40" sqref="E40"/>
    </sheetView>
  </sheetViews>
  <sheetFormatPr baseColWidth="10" defaultColWidth="10.28515625" defaultRowHeight="11.25" customHeight="1" x14ac:dyDescent="0.2"/>
  <cols>
    <col min="1" max="1" width="33" style="7" customWidth="1"/>
    <col min="2" max="2" width="15.7109375" style="7" customWidth="1"/>
    <col min="3" max="3" width="14.85546875" style="7" customWidth="1"/>
    <col min="4" max="4" width="14.5703125" style="7" bestFit="1" customWidth="1"/>
    <col min="5" max="5" width="13.5703125" style="7" customWidth="1"/>
    <col min="6" max="6" width="15.7109375" style="7" customWidth="1"/>
    <col min="7" max="7" width="14.85546875" style="7" customWidth="1"/>
    <col min="8" max="8" width="3" style="11" hidden="1" customWidth="1"/>
    <col min="9" max="9" width="15.42578125" style="7" customWidth="1"/>
    <col min="10" max="10" width="14.5703125" style="7" bestFit="1" customWidth="1"/>
    <col min="11" max="11" width="13.5703125" style="7" hidden="1" customWidth="1"/>
    <col min="12" max="12" width="18.5703125" style="7" customWidth="1"/>
    <col min="13" max="13" width="15.140625" style="7" customWidth="1"/>
    <col min="14" max="14" width="6.85546875" style="1" customWidth="1"/>
    <col min="15" max="256" width="10.28515625" style="1"/>
    <col min="257" max="257" width="33" style="1" customWidth="1"/>
    <col min="258" max="258" width="15.7109375" style="1" customWidth="1"/>
    <col min="259" max="259" width="14.85546875" style="1" customWidth="1"/>
    <col min="260" max="260" width="13.140625" style="1" customWidth="1"/>
    <col min="261" max="261" width="13.5703125" style="1" customWidth="1"/>
    <col min="262" max="262" width="15.7109375" style="1" customWidth="1"/>
    <col min="263" max="263" width="14.85546875" style="1" customWidth="1"/>
    <col min="264" max="264" width="3" style="1" customWidth="1"/>
    <col min="265" max="265" width="14.28515625" style="1" customWidth="1"/>
    <col min="266" max="266" width="13.140625" style="1" customWidth="1"/>
    <col min="267" max="267" width="13.5703125" style="1" customWidth="1"/>
    <col min="268" max="268" width="18.5703125" style="1" customWidth="1"/>
    <col min="269" max="269" width="15.140625" style="1" customWidth="1"/>
    <col min="270" max="270" width="6.85546875" style="1" customWidth="1"/>
    <col min="271" max="512" width="10.28515625" style="1"/>
    <col min="513" max="513" width="33" style="1" customWidth="1"/>
    <col min="514" max="514" width="15.7109375" style="1" customWidth="1"/>
    <col min="515" max="515" width="14.85546875" style="1" customWidth="1"/>
    <col min="516" max="516" width="13.140625" style="1" customWidth="1"/>
    <col min="517" max="517" width="13.5703125" style="1" customWidth="1"/>
    <col min="518" max="518" width="15.7109375" style="1" customWidth="1"/>
    <col min="519" max="519" width="14.85546875" style="1" customWidth="1"/>
    <col min="520" max="520" width="3" style="1" customWidth="1"/>
    <col min="521" max="521" width="14.28515625" style="1" customWidth="1"/>
    <col min="522" max="522" width="13.140625" style="1" customWidth="1"/>
    <col min="523" max="523" width="13.5703125" style="1" customWidth="1"/>
    <col min="524" max="524" width="18.5703125" style="1" customWidth="1"/>
    <col min="525" max="525" width="15.140625" style="1" customWidth="1"/>
    <col min="526" max="526" width="6.85546875" style="1" customWidth="1"/>
    <col min="527" max="768" width="10.28515625" style="1"/>
    <col min="769" max="769" width="33" style="1" customWidth="1"/>
    <col min="770" max="770" width="15.7109375" style="1" customWidth="1"/>
    <col min="771" max="771" width="14.85546875" style="1" customWidth="1"/>
    <col min="772" max="772" width="13.140625" style="1" customWidth="1"/>
    <col min="773" max="773" width="13.5703125" style="1" customWidth="1"/>
    <col min="774" max="774" width="15.7109375" style="1" customWidth="1"/>
    <col min="775" max="775" width="14.85546875" style="1" customWidth="1"/>
    <col min="776" max="776" width="3" style="1" customWidth="1"/>
    <col min="777" max="777" width="14.28515625" style="1" customWidth="1"/>
    <col min="778" max="778" width="13.140625" style="1" customWidth="1"/>
    <col min="779" max="779" width="13.5703125" style="1" customWidth="1"/>
    <col min="780" max="780" width="18.5703125" style="1" customWidth="1"/>
    <col min="781" max="781" width="15.140625" style="1" customWidth="1"/>
    <col min="782" max="782" width="6.85546875" style="1" customWidth="1"/>
    <col min="783" max="1024" width="10.28515625" style="1"/>
    <col min="1025" max="1025" width="33" style="1" customWidth="1"/>
    <col min="1026" max="1026" width="15.7109375" style="1" customWidth="1"/>
    <col min="1027" max="1027" width="14.85546875" style="1" customWidth="1"/>
    <col min="1028" max="1028" width="13.140625" style="1" customWidth="1"/>
    <col min="1029" max="1029" width="13.5703125" style="1" customWidth="1"/>
    <col min="1030" max="1030" width="15.7109375" style="1" customWidth="1"/>
    <col min="1031" max="1031" width="14.85546875" style="1" customWidth="1"/>
    <col min="1032" max="1032" width="3" style="1" customWidth="1"/>
    <col min="1033" max="1033" width="14.28515625" style="1" customWidth="1"/>
    <col min="1034" max="1034" width="13.140625" style="1" customWidth="1"/>
    <col min="1035" max="1035" width="13.5703125" style="1" customWidth="1"/>
    <col min="1036" max="1036" width="18.5703125" style="1" customWidth="1"/>
    <col min="1037" max="1037" width="15.140625" style="1" customWidth="1"/>
    <col min="1038" max="1038" width="6.85546875" style="1" customWidth="1"/>
    <col min="1039" max="1280" width="10.28515625" style="1"/>
    <col min="1281" max="1281" width="33" style="1" customWidth="1"/>
    <col min="1282" max="1282" width="15.7109375" style="1" customWidth="1"/>
    <col min="1283" max="1283" width="14.85546875" style="1" customWidth="1"/>
    <col min="1284" max="1284" width="13.140625" style="1" customWidth="1"/>
    <col min="1285" max="1285" width="13.5703125" style="1" customWidth="1"/>
    <col min="1286" max="1286" width="15.7109375" style="1" customWidth="1"/>
    <col min="1287" max="1287" width="14.85546875" style="1" customWidth="1"/>
    <col min="1288" max="1288" width="3" style="1" customWidth="1"/>
    <col min="1289" max="1289" width="14.28515625" style="1" customWidth="1"/>
    <col min="1290" max="1290" width="13.140625" style="1" customWidth="1"/>
    <col min="1291" max="1291" width="13.5703125" style="1" customWidth="1"/>
    <col min="1292" max="1292" width="18.5703125" style="1" customWidth="1"/>
    <col min="1293" max="1293" width="15.140625" style="1" customWidth="1"/>
    <col min="1294" max="1294" width="6.85546875" style="1" customWidth="1"/>
    <col min="1295" max="1536" width="10.28515625" style="1"/>
    <col min="1537" max="1537" width="33" style="1" customWidth="1"/>
    <col min="1538" max="1538" width="15.7109375" style="1" customWidth="1"/>
    <col min="1539" max="1539" width="14.85546875" style="1" customWidth="1"/>
    <col min="1540" max="1540" width="13.140625" style="1" customWidth="1"/>
    <col min="1541" max="1541" width="13.5703125" style="1" customWidth="1"/>
    <col min="1542" max="1542" width="15.7109375" style="1" customWidth="1"/>
    <col min="1543" max="1543" width="14.85546875" style="1" customWidth="1"/>
    <col min="1544" max="1544" width="3" style="1" customWidth="1"/>
    <col min="1545" max="1545" width="14.28515625" style="1" customWidth="1"/>
    <col min="1546" max="1546" width="13.140625" style="1" customWidth="1"/>
    <col min="1547" max="1547" width="13.5703125" style="1" customWidth="1"/>
    <col min="1548" max="1548" width="18.5703125" style="1" customWidth="1"/>
    <col min="1549" max="1549" width="15.140625" style="1" customWidth="1"/>
    <col min="1550" max="1550" width="6.85546875" style="1" customWidth="1"/>
    <col min="1551" max="1792" width="10.28515625" style="1"/>
    <col min="1793" max="1793" width="33" style="1" customWidth="1"/>
    <col min="1794" max="1794" width="15.7109375" style="1" customWidth="1"/>
    <col min="1795" max="1795" width="14.85546875" style="1" customWidth="1"/>
    <col min="1796" max="1796" width="13.140625" style="1" customWidth="1"/>
    <col min="1797" max="1797" width="13.5703125" style="1" customWidth="1"/>
    <col min="1798" max="1798" width="15.7109375" style="1" customWidth="1"/>
    <col min="1799" max="1799" width="14.85546875" style="1" customWidth="1"/>
    <col min="1800" max="1800" width="3" style="1" customWidth="1"/>
    <col min="1801" max="1801" width="14.28515625" style="1" customWidth="1"/>
    <col min="1802" max="1802" width="13.140625" style="1" customWidth="1"/>
    <col min="1803" max="1803" width="13.5703125" style="1" customWidth="1"/>
    <col min="1804" max="1804" width="18.5703125" style="1" customWidth="1"/>
    <col min="1805" max="1805" width="15.140625" style="1" customWidth="1"/>
    <col min="1806" max="1806" width="6.85546875" style="1" customWidth="1"/>
    <col min="1807" max="2048" width="10.28515625" style="1"/>
    <col min="2049" max="2049" width="33" style="1" customWidth="1"/>
    <col min="2050" max="2050" width="15.7109375" style="1" customWidth="1"/>
    <col min="2051" max="2051" width="14.85546875" style="1" customWidth="1"/>
    <col min="2052" max="2052" width="13.140625" style="1" customWidth="1"/>
    <col min="2053" max="2053" width="13.5703125" style="1" customWidth="1"/>
    <col min="2054" max="2054" width="15.7109375" style="1" customWidth="1"/>
    <col min="2055" max="2055" width="14.85546875" style="1" customWidth="1"/>
    <col min="2056" max="2056" width="3" style="1" customWidth="1"/>
    <col min="2057" max="2057" width="14.28515625" style="1" customWidth="1"/>
    <col min="2058" max="2058" width="13.140625" style="1" customWidth="1"/>
    <col min="2059" max="2059" width="13.5703125" style="1" customWidth="1"/>
    <col min="2060" max="2060" width="18.5703125" style="1" customWidth="1"/>
    <col min="2061" max="2061" width="15.140625" style="1" customWidth="1"/>
    <col min="2062" max="2062" width="6.85546875" style="1" customWidth="1"/>
    <col min="2063" max="2304" width="10.28515625" style="1"/>
    <col min="2305" max="2305" width="33" style="1" customWidth="1"/>
    <col min="2306" max="2306" width="15.7109375" style="1" customWidth="1"/>
    <col min="2307" max="2307" width="14.85546875" style="1" customWidth="1"/>
    <col min="2308" max="2308" width="13.140625" style="1" customWidth="1"/>
    <col min="2309" max="2309" width="13.5703125" style="1" customWidth="1"/>
    <col min="2310" max="2310" width="15.7109375" style="1" customWidth="1"/>
    <col min="2311" max="2311" width="14.85546875" style="1" customWidth="1"/>
    <col min="2312" max="2312" width="3" style="1" customWidth="1"/>
    <col min="2313" max="2313" width="14.28515625" style="1" customWidth="1"/>
    <col min="2314" max="2314" width="13.140625" style="1" customWidth="1"/>
    <col min="2315" max="2315" width="13.5703125" style="1" customWidth="1"/>
    <col min="2316" max="2316" width="18.5703125" style="1" customWidth="1"/>
    <col min="2317" max="2317" width="15.140625" style="1" customWidth="1"/>
    <col min="2318" max="2318" width="6.85546875" style="1" customWidth="1"/>
    <col min="2319" max="2560" width="10.28515625" style="1"/>
    <col min="2561" max="2561" width="33" style="1" customWidth="1"/>
    <col min="2562" max="2562" width="15.7109375" style="1" customWidth="1"/>
    <col min="2563" max="2563" width="14.85546875" style="1" customWidth="1"/>
    <col min="2564" max="2564" width="13.140625" style="1" customWidth="1"/>
    <col min="2565" max="2565" width="13.5703125" style="1" customWidth="1"/>
    <col min="2566" max="2566" width="15.7109375" style="1" customWidth="1"/>
    <col min="2567" max="2567" width="14.85546875" style="1" customWidth="1"/>
    <col min="2568" max="2568" width="3" style="1" customWidth="1"/>
    <col min="2569" max="2569" width="14.28515625" style="1" customWidth="1"/>
    <col min="2570" max="2570" width="13.140625" style="1" customWidth="1"/>
    <col min="2571" max="2571" width="13.5703125" style="1" customWidth="1"/>
    <col min="2572" max="2572" width="18.5703125" style="1" customWidth="1"/>
    <col min="2573" max="2573" width="15.140625" style="1" customWidth="1"/>
    <col min="2574" max="2574" width="6.85546875" style="1" customWidth="1"/>
    <col min="2575" max="2816" width="10.28515625" style="1"/>
    <col min="2817" max="2817" width="33" style="1" customWidth="1"/>
    <col min="2818" max="2818" width="15.7109375" style="1" customWidth="1"/>
    <col min="2819" max="2819" width="14.85546875" style="1" customWidth="1"/>
    <col min="2820" max="2820" width="13.140625" style="1" customWidth="1"/>
    <col min="2821" max="2821" width="13.5703125" style="1" customWidth="1"/>
    <col min="2822" max="2822" width="15.7109375" style="1" customWidth="1"/>
    <col min="2823" max="2823" width="14.85546875" style="1" customWidth="1"/>
    <col min="2824" max="2824" width="3" style="1" customWidth="1"/>
    <col min="2825" max="2825" width="14.28515625" style="1" customWidth="1"/>
    <col min="2826" max="2826" width="13.140625" style="1" customWidth="1"/>
    <col min="2827" max="2827" width="13.5703125" style="1" customWidth="1"/>
    <col min="2828" max="2828" width="18.5703125" style="1" customWidth="1"/>
    <col min="2829" max="2829" width="15.140625" style="1" customWidth="1"/>
    <col min="2830" max="2830" width="6.85546875" style="1" customWidth="1"/>
    <col min="2831" max="3072" width="10.28515625" style="1"/>
    <col min="3073" max="3073" width="33" style="1" customWidth="1"/>
    <col min="3074" max="3074" width="15.7109375" style="1" customWidth="1"/>
    <col min="3075" max="3075" width="14.85546875" style="1" customWidth="1"/>
    <col min="3076" max="3076" width="13.140625" style="1" customWidth="1"/>
    <col min="3077" max="3077" width="13.5703125" style="1" customWidth="1"/>
    <col min="3078" max="3078" width="15.7109375" style="1" customWidth="1"/>
    <col min="3079" max="3079" width="14.85546875" style="1" customWidth="1"/>
    <col min="3080" max="3080" width="3" style="1" customWidth="1"/>
    <col min="3081" max="3081" width="14.28515625" style="1" customWidth="1"/>
    <col min="3082" max="3082" width="13.140625" style="1" customWidth="1"/>
    <col min="3083" max="3083" width="13.5703125" style="1" customWidth="1"/>
    <col min="3084" max="3084" width="18.5703125" style="1" customWidth="1"/>
    <col min="3085" max="3085" width="15.140625" style="1" customWidth="1"/>
    <col min="3086" max="3086" width="6.85546875" style="1" customWidth="1"/>
    <col min="3087" max="3328" width="10.28515625" style="1"/>
    <col min="3329" max="3329" width="33" style="1" customWidth="1"/>
    <col min="3330" max="3330" width="15.7109375" style="1" customWidth="1"/>
    <col min="3331" max="3331" width="14.85546875" style="1" customWidth="1"/>
    <col min="3332" max="3332" width="13.140625" style="1" customWidth="1"/>
    <col min="3333" max="3333" width="13.5703125" style="1" customWidth="1"/>
    <col min="3334" max="3334" width="15.7109375" style="1" customWidth="1"/>
    <col min="3335" max="3335" width="14.85546875" style="1" customWidth="1"/>
    <col min="3336" max="3336" width="3" style="1" customWidth="1"/>
    <col min="3337" max="3337" width="14.28515625" style="1" customWidth="1"/>
    <col min="3338" max="3338" width="13.140625" style="1" customWidth="1"/>
    <col min="3339" max="3339" width="13.5703125" style="1" customWidth="1"/>
    <col min="3340" max="3340" width="18.5703125" style="1" customWidth="1"/>
    <col min="3341" max="3341" width="15.140625" style="1" customWidth="1"/>
    <col min="3342" max="3342" width="6.85546875" style="1" customWidth="1"/>
    <col min="3343" max="3584" width="10.28515625" style="1"/>
    <col min="3585" max="3585" width="33" style="1" customWidth="1"/>
    <col min="3586" max="3586" width="15.7109375" style="1" customWidth="1"/>
    <col min="3587" max="3587" width="14.85546875" style="1" customWidth="1"/>
    <col min="3588" max="3588" width="13.140625" style="1" customWidth="1"/>
    <col min="3589" max="3589" width="13.5703125" style="1" customWidth="1"/>
    <col min="3590" max="3590" width="15.7109375" style="1" customWidth="1"/>
    <col min="3591" max="3591" width="14.85546875" style="1" customWidth="1"/>
    <col min="3592" max="3592" width="3" style="1" customWidth="1"/>
    <col min="3593" max="3593" width="14.28515625" style="1" customWidth="1"/>
    <col min="3594" max="3594" width="13.140625" style="1" customWidth="1"/>
    <col min="3595" max="3595" width="13.5703125" style="1" customWidth="1"/>
    <col min="3596" max="3596" width="18.5703125" style="1" customWidth="1"/>
    <col min="3597" max="3597" width="15.140625" style="1" customWidth="1"/>
    <col min="3598" max="3598" width="6.85546875" style="1" customWidth="1"/>
    <col min="3599" max="3840" width="10.28515625" style="1"/>
    <col min="3841" max="3841" width="33" style="1" customWidth="1"/>
    <col min="3842" max="3842" width="15.7109375" style="1" customWidth="1"/>
    <col min="3843" max="3843" width="14.85546875" style="1" customWidth="1"/>
    <col min="3844" max="3844" width="13.140625" style="1" customWidth="1"/>
    <col min="3845" max="3845" width="13.5703125" style="1" customWidth="1"/>
    <col min="3846" max="3846" width="15.7109375" style="1" customWidth="1"/>
    <col min="3847" max="3847" width="14.85546875" style="1" customWidth="1"/>
    <col min="3848" max="3848" width="3" style="1" customWidth="1"/>
    <col min="3849" max="3849" width="14.28515625" style="1" customWidth="1"/>
    <col min="3850" max="3850" width="13.140625" style="1" customWidth="1"/>
    <col min="3851" max="3851" width="13.5703125" style="1" customWidth="1"/>
    <col min="3852" max="3852" width="18.5703125" style="1" customWidth="1"/>
    <col min="3853" max="3853" width="15.140625" style="1" customWidth="1"/>
    <col min="3854" max="3854" width="6.85546875" style="1" customWidth="1"/>
    <col min="3855" max="4096" width="10.28515625" style="1"/>
    <col min="4097" max="4097" width="33" style="1" customWidth="1"/>
    <col min="4098" max="4098" width="15.7109375" style="1" customWidth="1"/>
    <col min="4099" max="4099" width="14.85546875" style="1" customWidth="1"/>
    <col min="4100" max="4100" width="13.140625" style="1" customWidth="1"/>
    <col min="4101" max="4101" width="13.5703125" style="1" customWidth="1"/>
    <col min="4102" max="4102" width="15.7109375" style="1" customWidth="1"/>
    <col min="4103" max="4103" width="14.85546875" style="1" customWidth="1"/>
    <col min="4104" max="4104" width="3" style="1" customWidth="1"/>
    <col min="4105" max="4105" width="14.28515625" style="1" customWidth="1"/>
    <col min="4106" max="4106" width="13.140625" style="1" customWidth="1"/>
    <col min="4107" max="4107" width="13.5703125" style="1" customWidth="1"/>
    <col min="4108" max="4108" width="18.5703125" style="1" customWidth="1"/>
    <col min="4109" max="4109" width="15.140625" style="1" customWidth="1"/>
    <col min="4110" max="4110" width="6.85546875" style="1" customWidth="1"/>
    <col min="4111" max="4352" width="10.28515625" style="1"/>
    <col min="4353" max="4353" width="33" style="1" customWidth="1"/>
    <col min="4354" max="4354" width="15.7109375" style="1" customWidth="1"/>
    <col min="4355" max="4355" width="14.85546875" style="1" customWidth="1"/>
    <col min="4356" max="4356" width="13.140625" style="1" customWidth="1"/>
    <col min="4357" max="4357" width="13.5703125" style="1" customWidth="1"/>
    <col min="4358" max="4358" width="15.7109375" style="1" customWidth="1"/>
    <col min="4359" max="4359" width="14.85546875" style="1" customWidth="1"/>
    <col min="4360" max="4360" width="3" style="1" customWidth="1"/>
    <col min="4361" max="4361" width="14.28515625" style="1" customWidth="1"/>
    <col min="4362" max="4362" width="13.140625" style="1" customWidth="1"/>
    <col min="4363" max="4363" width="13.5703125" style="1" customWidth="1"/>
    <col min="4364" max="4364" width="18.5703125" style="1" customWidth="1"/>
    <col min="4365" max="4365" width="15.140625" style="1" customWidth="1"/>
    <col min="4366" max="4366" width="6.85546875" style="1" customWidth="1"/>
    <col min="4367" max="4608" width="10.28515625" style="1"/>
    <col min="4609" max="4609" width="33" style="1" customWidth="1"/>
    <col min="4610" max="4610" width="15.7109375" style="1" customWidth="1"/>
    <col min="4611" max="4611" width="14.85546875" style="1" customWidth="1"/>
    <col min="4612" max="4612" width="13.140625" style="1" customWidth="1"/>
    <col min="4613" max="4613" width="13.5703125" style="1" customWidth="1"/>
    <col min="4614" max="4614" width="15.7109375" style="1" customWidth="1"/>
    <col min="4615" max="4615" width="14.85546875" style="1" customWidth="1"/>
    <col min="4616" max="4616" width="3" style="1" customWidth="1"/>
    <col min="4617" max="4617" width="14.28515625" style="1" customWidth="1"/>
    <col min="4618" max="4618" width="13.140625" style="1" customWidth="1"/>
    <col min="4619" max="4619" width="13.5703125" style="1" customWidth="1"/>
    <col min="4620" max="4620" width="18.5703125" style="1" customWidth="1"/>
    <col min="4621" max="4621" width="15.140625" style="1" customWidth="1"/>
    <col min="4622" max="4622" width="6.85546875" style="1" customWidth="1"/>
    <col min="4623" max="4864" width="10.28515625" style="1"/>
    <col min="4865" max="4865" width="33" style="1" customWidth="1"/>
    <col min="4866" max="4866" width="15.7109375" style="1" customWidth="1"/>
    <col min="4867" max="4867" width="14.85546875" style="1" customWidth="1"/>
    <col min="4868" max="4868" width="13.140625" style="1" customWidth="1"/>
    <col min="4869" max="4869" width="13.5703125" style="1" customWidth="1"/>
    <col min="4870" max="4870" width="15.7109375" style="1" customWidth="1"/>
    <col min="4871" max="4871" width="14.85546875" style="1" customWidth="1"/>
    <col min="4872" max="4872" width="3" style="1" customWidth="1"/>
    <col min="4873" max="4873" width="14.28515625" style="1" customWidth="1"/>
    <col min="4874" max="4874" width="13.140625" style="1" customWidth="1"/>
    <col min="4875" max="4875" width="13.5703125" style="1" customWidth="1"/>
    <col min="4876" max="4876" width="18.5703125" style="1" customWidth="1"/>
    <col min="4877" max="4877" width="15.140625" style="1" customWidth="1"/>
    <col min="4878" max="4878" width="6.85546875" style="1" customWidth="1"/>
    <col min="4879" max="5120" width="10.28515625" style="1"/>
    <col min="5121" max="5121" width="33" style="1" customWidth="1"/>
    <col min="5122" max="5122" width="15.7109375" style="1" customWidth="1"/>
    <col min="5123" max="5123" width="14.85546875" style="1" customWidth="1"/>
    <col min="5124" max="5124" width="13.140625" style="1" customWidth="1"/>
    <col min="5125" max="5125" width="13.5703125" style="1" customWidth="1"/>
    <col min="5126" max="5126" width="15.7109375" style="1" customWidth="1"/>
    <col min="5127" max="5127" width="14.85546875" style="1" customWidth="1"/>
    <col min="5128" max="5128" width="3" style="1" customWidth="1"/>
    <col min="5129" max="5129" width="14.28515625" style="1" customWidth="1"/>
    <col min="5130" max="5130" width="13.140625" style="1" customWidth="1"/>
    <col min="5131" max="5131" width="13.5703125" style="1" customWidth="1"/>
    <col min="5132" max="5132" width="18.5703125" style="1" customWidth="1"/>
    <col min="5133" max="5133" width="15.140625" style="1" customWidth="1"/>
    <col min="5134" max="5134" width="6.85546875" style="1" customWidth="1"/>
    <col min="5135" max="5376" width="10.28515625" style="1"/>
    <col min="5377" max="5377" width="33" style="1" customWidth="1"/>
    <col min="5378" max="5378" width="15.7109375" style="1" customWidth="1"/>
    <col min="5379" max="5379" width="14.85546875" style="1" customWidth="1"/>
    <col min="5380" max="5380" width="13.140625" style="1" customWidth="1"/>
    <col min="5381" max="5381" width="13.5703125" style="1" customWidth="1"/>
    <col min="5382" max="5382" width="15.7109375" style="1" customWidth="1"/>
    <col min="5383" max="5383" width="14.85546875" style="1" customWidth="1"/>
    <col min="5384" max="5384" width="3" style="1" customWidth="1"/>
    <col min="5385" max="5385" width="14.28515625" style="1" customWidth="1"/>
    <col min="5386" max="5386" width="13.140625" style="1" customWidth="1"/>
    <col min="5387" max="5387" width="13.5703125" style="1" customWidth="1"/>
    <col min="5388" max="5388" width="18.5703125" style="1" customWidth="1"/>
    <col min="5389" max="5389" width="15.140625" style="1" customWidth="1"/>
    <col min="5390" max="5390" width="6.85546875" style="1" customWidth="1"/>
    <col min="5391" max="5632" width="10.28515625" style="1"/>
    <col min="5633" max="5633" width="33" style="1" customWidth="1"/>
    <col min="5634" max="5634" width="15.7109375" style="1" customWidth="1"/>
    <col min="5635" max="5635" width="14.85546875" style="1" customWidth="1"/>
    <col min="5636" max="5636" width="13.140625" style="1" customWidth="1"/>
    <col min="5637" max="5637" width="13.5703125" style="1" customWidth="1"/>
    <col min="5638" max="5638" width="15.7109375" style="1" customWidth="1"/>
    <col min="5639" max="5639" width="14.85546875" style="1" customWidth="1"/>
    <col min="5640" max="5640" width="3" style="1" customWidth="1"/>
    <col min="5641" max="5641" width="14.28515625" style="1" customWidth="1"/>
    <col min="5642" max="5642" width="13.140625" style="1" customWidth="1"/>
    <col min="5643" max="5643" width="13.5703125" style="1" customWidth="1"/>
    <col min="5644" max="5644" width="18.5703125" style="1" customWidth="1"/>
    <col min="5645" max="5645" width="15.140625" style="1" customWidth="1"/>
    <col min="5646" max="5646" width="6.85546875" style="1" customWidth="1"/>
    <col min="5647" max="5888" width="10.28515625" style="1"/>
    <col min="5889" max="5889" width="33" style="1" customWidth="1"/>
    <col min="5890" max="5890" width="15.7109375" style="1" customWidth="1"/>
    <col min="5891" max="5891" width="14.85546875" style="1" customWidth="1"/>
    <col min="5892" max="5892" width="13.140625" style="1" customWidth="1"/>
    <col min="5893" max="5893" width="13.5703125" style="1" customWidth="1"/>
    <col min="5894" max="5894" width="15.7109375" style="1" customWidth="1"/>
    <col min="5895" max="5895" width="14.85546875" style="1" customWidth="1"/>
    <col min="5896" max="5896" width="3" style="1" customWidth="1"/>
    <col min="5897" max="5897" width="14.28515625" style="1" customWidth="1"/>
    <col min="5898" max="5898" width="13.140625" style="1" customWidth="1"/>
    <col min="5899" max="5899" width="13.5703125" style="1" customWidth="1"/>
    <col min="5900" max="5900" width="18.5703125" style="1" customWidth="1"/>
    <col min="5901" max="5901" width="15.140625" style="1" customWidth="1"/>
    <col min="5902" max="5902" width="6.85546875" style="1" customWidth="1"/>
    <col min="5903" max="6144" width="10.28515625" style="1"/>
    <col min="6145" max="6145" width="33" style="1" customWidth="1"/>
    <col min="6146" max="6146" width="15.7109375" style="1" customWidth="1"/>
    <col min="6147" max="6147" width="14.85546875" style="1" customWidth="1"/>
    <col min="6148" max="6148" width="13.140625" style="1" customWidth="1"/>
    <col min="6149" max="6149" width="13.5703125" style="1" customWidth="1"/>
    <col min="6150" max="6150" width="15.7109375" style="1" customWidth="1"/>
    <col min="6151" max="6151" width="14.85546875" style="1" customWidth="1"/>
    <col min="6152" max="6152" width="3" style="1" customWidth="1"/>
    <col min="6153" max="6153" width="14.28515625" style="1" customWidth="1"/>
    <col min="6154" max="6154" width="13.140625" style="1" customWidth="1"/>
    <col min="6155" max="6155" width="13.5703125" style="1" customWidth="1"/>
    <col min="6156" max="6156" width="18.5703125" style="1" customWidth="1"/>
    <col min="6157" max="6157" width="15.140625" style="1" customWidth="1"/>
    <col min="6158" max="6158" width="6.85546875" style="1" customWidth="1"/>
    <col min="6159" max="6400" width="10.28515625" style="1"/>
    <col min="6401" max="6401" width="33" style="1" customWidth="1"/>
    <col min="6402" max="6402" width="15.7109375" style="1" customWidth="1"/>
    <col min="6403" max="6403" width="14.85546875" style="1" customWidth="1"/>
    <col min="6404" max="6404" width="13.140625" style="1" customWidth="1"/>
    <col min="6405" max="6405" width="13.5703125" style="1" customWidth="1"/>
    <col min="6406" max="6406" width="15.7109375" style="1" customWidth="1"/>
    <col min="6407" max="6407" width="14.85546875" style="1" customWidth="1"/>
    <col min="6408" max="6408" width="3" style="1" customWidth="1"/>
    <col min="6409" max="6409" width="14.28515625" style="1" customWidth="1"/>
    <col min="6410" max="6410" width="13.140625" style="1" customWidth="1"/>
    <col min="6411" max="6411" width="13.5703125" style="1" customWidth="1"/>
    <col min="6412" max="6412" width="18.5703125" style="1" customWidth="1"/>
    <col min="6413" max="6413" width="15.140625" style="1" customWidth="1"/>
    <col min="6414" max="6414" width="6.85546875" style="1" customWidth="1"/>
    <col min="6415" max="6656" width="10.28515625" style="1"/>
    <col min="6657" max="6657" width="33" style="1" customWidth="1"/>
    <col min="6658" max="6658" width="15.7109375" style="1" customWidth="1"/>
    <col min="6659" max="6659" width="14.85546875" style="1" customWidth="1"/>
    <col min="6660" max="6660" width="13.140625" style="1" customWidth="1"/>
    <col min="6661" max="6661" width="13.5703125" style="1" customWidth="1"/>
    <col min="6662" max="6662" width="15.7109375" style="1" customWidth="1"/>
    <col min="6663" max="6663" width="14.85546875" style="1" customWidth="1"/>
    <col min="6664" max="6664" width="3" style="1" customWidth="1"/>
    <col min="6665" max="6665" width="14.28515625" style="1" customWidth="1"/>
    <col min="6666" max="6666" width="13.140625" style="1" customWidth="1"/>
    <col min="6667" max="6667" width="13.5703125" style="1" customWidth="1"/>
    <col min="6668" max="6668" width="18.5703125" style="1" customWidth="1"/>
    <col min="6669" max="6669" width="15.140625" style="1" customWidth="1"/>
    <col min="6670" max="6670" width="6.85546875" style="1" customWidth="1"/>
    <col min="6671" max="6912" width="10.28515625" style="1"/>
    <col min="6913" max="6913" width="33" style="1" customWidth="1"/>
    <col min="6914" max="6914" width="15.7109375" style="1" customWidth="1"/>
    <col min="6915" max="6915" width="14.85546875" style="1" customWidth="1"/>
    <col min="6916" max="6916" width="13.140625" style="1" customWidth="1"/>
    <col min="6917" max="6917" width="13.5703125" style="1" customWidth="1"/>
    <col min="6918" max="6918" width="15.7109375" style="1" customWidth="1"/>
    <col min="6919" max="6919" width="14.85546875" style="1" customWidth="1"/>
    <col min="6920" max="6920" width="3" style="1" customWidth="1"/>
    <col min="6921" max="6921" width="14.28515625" style="1" customWidth="1"/>
    <col min="6922" max="6922" width="13.140625" style="1" customWidth="1"/>
    <col min="6923" max="6923" width="13.5703125" style="1" customWidth="1"/>
    <col min="6924" max="6924" width="18.5703125" style="1" customWidth="1"/>
    <col min="6925" max="6925" width="15.140625" style="1" customWidth="1"/>
    <col min="6926" max="6926" width="6.85546875" style="1" customWidth="1"/>
    <col min="6927" max="7168" width="10.28515625" style="1"/>
    <col min="7169" max="7169" width="33" style="1" customWidth="1"/>
    <col min="7170" max="7170" width="15.7109375" style="1" customWidth="1"/>
    <col min="7171" max="7171" width="14.85546875" style="1" customWidth="1"/>
    <col min="7172" max="7172" width="13.140625" style="1" customWidth="1"/>
    <col min="7173" max="7173" width="13.5703125" style="1" customWidth="1"/>
    <col min="7174" max="7174" width="15.7109375" style="1" customWidth="1"/>
    <col min="7175" max="7175" width="14.85546875" style="1" customWidth="1"/>
    <col min="7176" max="7176" width="3" style="1" customWidth="1"/>
    <col min="7177" max="7177" width="14.28515625" style="1" customWidth="1"/>
    <col min="7178" max="7178" width="13.140625" style="1" customWidth="1"/>
    <col min="7179" max="7179" width="13.5703125" style="1" customWidth="1"/>
    <col min="7180" max="7180" width="18.5703125" style="1" customWidth="1"/>
    <col min="7181" max="7181" width="15.140625" style="1" customWidth="1"/>
    <col min="7182" max="7182" width="6.85546875" style="1" customWidth="1"/>
    <col min="7183" max="7424" width="10.28515625" style="1"/>
    <col min="7425" max="7425" width="33" style="1" customWidth="1"/>
    <col min="7426" max="7426" width="15.7109375" style="1" customWidth="1"/>
    <col min="7427" max="7427" width="14.85546875" style="1" customWidth="1"/>
    <col min="7428" max="7428" width="13.140625" style="1" customWidth="1"/>
    <col min="7429" max="7429" width="13.5703125" style="1" customWidth="1"/>
    <col min="7430" max="7430" width="15.7109375" style="1" customWidth="1"/>
    <col min="7431" max="7431" width="14.85546875" style="1" customWidth="1"/>
    <col min="7432" max="7432" width="3" style="1" customWidth="1"/>
    <col min="7433" max="7433" width="14.28515625" style="1" customWidth="1"/>
    <col min="7434" max="7434" width="13.140625" style="1" customWidth="1"/>
    <col min="7435" max="7435" width="13.5703125" style="1" customWidth="1"/>
    <col min="7436" max="7436" width="18.5703125" style="1" customWidth="1"/>
    <col min="7437" max="7437" width="15.140625" style="1" customWidth="1"/>
    <col min="7438" max="7438" width="6.85546875" style="1" customWidth="1"/>
    <col min="7439" max="7680" width="10.28515625" style="1"/>
    <col min="7681" max="7681" width="33" style="1" customWidth="1"/>
    <col min="7682" max="7682" width="15.7109375" style="1" customWidth="1"/>
    <col min="7683" max="7683" width="14.85546875" style="1" customWidth="1"/>
    <col min="7684" max="7684" width="13.140625" style="1" customWidth="1"/>
    <col min="7685" max="7685" width="13.5703125" style="1" customWidth="1"/>
    <col min="7686" max="7686" width="15.7109375" style="1" customWidth="1"/>
    <col min="7687" max="7687" width="14.85546875" style="1" customWidth="1"/>
    <col min="7688" max="7688" width="3" style="1" customWidth="1"/>
    <col min="7689" max="7689" width="14.28515625" style="1" customWidth="1"/>
    <col min="7690" max="7690" width="13.140625" style="1" customWidth="1"/>
    <col min="7691" max="7691" width="13.5703125" style="1" customWidth="1"/>
    <col min="7692" max="7692" width="18.5703125" style="1" customWidth="1"/>
    <col min="7693" max="7693" width="15.140625" style="1" customWidth="1"/>
    <col min="7694" max="7694" width="6.85546875" style="1" customWidth="1"/>
    <col min="7695" max="7936" width="10.28515625" style="1"/>
    <col min="7937" max="7937" width="33" style="1" customWidth="1"/>
    <col min="7938" max="7938" width="15.7109375" style="1" customWidth="1"/>
    <col min="7939" max="7939" width="14.85546875" style="1" customWidth="1"/>
    <col min="7940" max="7940" width="13.140625" style="1" customWidth="1"/>
    <col min="7941" max="7941" width="13.5703125" style="1" customWidth="1"/>
    <col min="7942" max="7942" width="15.7109375" style="1" customWidth="1"/>
    <col min="7943" max="7943" width="14.85546875" style="1" customWidth="1"/>
    <col min="7944" max="7944" width="3" style="1" customWidth="1"/>
    <col min="7945" max="7945" width="14.28515625" style="1" customWidth="1"/>
    <col min="7946" max="7946" width="13.140625" style="1" customWidth="1"/>
    <col min="7947" max="7947" width="13.5703125" style="1" customWidth="1"/>
    <col min="7948" max="7948" width="18.5703125" style="1" customWidth="1"/>
    <col min="7949" max="7949" width="15.140625" style="1" customWidth="1"/>
    <col min="7950" max="7950" width="6.85546875" style="1" customWidth="1"/>
    <col min="7951" max="8192" width="10.28515625" style="1"/>
    <col min="8193" max="8193" width="33" style="1" customWidth="1"/>
    <col min="8194" max="8194" width="15.7109375" style="1" customWidth="1"/>
    <col min="8195" max="8195" width="14.85546875" style="1" customWidth="1"/>
    <col min="8196" max="8196" width="13.140625" style="1" customWidth="1"/>
    <col min="8197" max="8197" width="13.5703125" style="1" customWidth="1"/>
    <col min="8198" max="8198" width="15.7109375" style="1" customWidth="1"/>
    <col min="8199" max="8199" width="14.85546875" style="1" customWidth="1"/>
    <col min="8200" max="8200" width="3" style="1" customWidth="1"/>
    <col min="8201" max="8201" width="14.28515625" style="1" customWidth="1"/>
    <col min="8202" max="8202" width="13.140625" style="1" customWidth="1"/>
    <col min="8203" max="8203" width="13.5703125" style="1" customWidth="1"/>
    <col min="8204" max="8204" width="18.5703125" style="1" customWidth="1"/>
    <col min="8205" max="8205" width="15.140625" style="1" customWidth="1"/>
    <col min="8206" max="8206" width="6.85546875" style="1" customWidth="1"/>
    <col min="8207" max="8448" width="10.28515625" style="1"/>
    <col min="8449" max="8449" width="33" style="1" customWidth="1"/>
    <col min="8450" max="8450" width="15.7109375" style="1" customWidth="1"/>
    <col min="8451" max="8451" width="14.85546875" style="1" customWidth="1"/>
    <col min="8452" max="8452" width="13.140625" style="1" customWidth="1"/>
    <col min="8453" max="8453" width="13.5703125" style="1" customWidth="1"/>
    <col min="8454" max="8454" width="15.7109375" style="1" customWidth="1"/>
    <col min="8455" max="8455" width="14.85546875" style="1" customWidth="1"/>
    <col min="8456" max="8456" width="3" style="1" customWidth="1"/>
    <col min="8457" max="8457" width="14.28515625" style="1" customWidth="1"/>
    <col min="8458" max="8458" width="13.140625" style="1" customWidth="1"/>
    <col min="8459" max="8459" width="13.5703125" style="1" customWidth="1"/>
    <col min="8460" max="8460" width="18.5703125" style="1" customWidth="1"/>
    <col min="8461" max="8461" width="15.140625" style="1" customWidth="1"/>
    <col min="8462" max="8462" width="6.85546875" style="1" customWidth="1"/>
    <col min="8463" max="8704" width="10.28515625" style="1"/>
    <col min="8705" max="8705" width="33" style="1" customWidth="1"/>
    <col min="8706" max="8706" width="15.7109375" style="1" customWidth="1"/>
    <col min="8707" max="8707" width="14.85546875" style="1" customWidth="1"/>
    <col min="8708" max="8708" width="13.140625" style="1" customWidth="1"/>
    <col min="8709" max="8709" width="13.5703125" style="1" customWidth="1"/>
    <col min="8710" max="8710" width="15.7109375" style="1" customWidth="1"/>
    <col min="8711" max="8711" width="14.85546875" style="1" customWidth="1"/>
    <col min="8712" max="8712" width="3" style="1" customWidth="1"/>
    <col min="8713" max="8713" width="14.28515625" style="1" customWidth="1"/>
    <col min="8714" max="8714" width="13.140625" style="1" customWidth="1"/>
    <col min="8715" max="8715" width="13.5703125" style="1" customWidth="1"/>
    <col min="8716" max="8716" width="18.5703125" style="1" customWidth="1"/>
    <col min="8717" max="8717" width="15.140625" style="1" customWidth="1"/>
    <col min="8718" max="8718" width="6.85546875" style="1" customWidth="1"/>
    <col min="8719" max="8960" width="10.28515625" style="1"/>
    <col min="8961" max="8961" width="33" style="1" customWidth="1"/>
    <col min="8962" max="8962" width="15.7109375" style="1" customWidth="1"/>
    <col min="8963" max="8963" width="14.85546875" style="1" customWidth="1"/>
    <col min="8964" max="8964" width="13.140625" style="1" customWidth="1"/>
    <col min="8965" max="8965" width="13.5703125" style="1" customWidth="1"/>
    <col min="8966" max="8966" width="15.7109375" style="1" customWidth="1"/>
    <col min="8967" max="8967" width="14.85546875" style="1" customWidth="1"/>
    <col min="8968" max="8968" width="3" style="1" customWidth="1"/>
    <col min="8969" max="8969" width="14.28515625" style="1" customWidth="1"/>
    <col min="8970" max="8970" width="13.140625" style="1" customWidth="1"/>
    <col min="8971" max="8971" width="13.5703125" style="1" customWidth="1"/>
    <col min="8972" max="8972" width="18.5703125" style="1" customWidth="1"/>
    <col min="8973" max="8973" width="15.140625" style="1" customWidth="1"/>
    <col min="8974" max="8974" width="6.85546875" style="1" customWidth="1"/>
    <col min="8975" max="9216" width="10.28515625" style="1"/>
    <col min="9217" max="9217" width="33" style="1" customWidth="1"/>
    <col min="9218" max="9218" width="15.7109375" style="1" customWidth="1"/>
    <col min="9219" max="9219" width="14.85546875" style="1" customWidth="1"/>
    <col min="9220" max="9220" width="13.140625" style="1" customWidth="1"/>
    <col min="9221" max="9221" width="13.5703125" style="1" customWidth="1"/>
    <col min="9222" max="9222" width="15.7109375" style="1" customWidth="1"/>
    <col min="9223" max="9223" width="14.85546875" style="1" customWidth="1"/>
    <col min="9224" max="9224" width="3" style="1" customWidth="1"/>
    <col min="9225" max="9225" width="14.28515625" style="1" customWidth="1"/>
    <col min="9226" max="9226" width="13.140625" style="1" customWidth="1"/>
    <col min="9227" max="9227" width="13.5703125" style="1" customWidth="1"/>
    <col min="9228" max="9228" width="18.5703125" style="1" customWidth="1"/>
    <col min="9229" max="9229" width="15.140625" style="1" customWidth="1"/>
    <col min="9230" max="9230" width="6.85546875" style="1" customWidth="1"/>
    <col min="9231" max="9472" width="10.28515625" style="1"/>
    <col min="9473" max="9473" width="33" style="1" customWidth="1"/>
    <col min="9474" max="9474" width="15.7109375" style="1" customWidth="1"/>
    <col min="9475" max="9475" width="14.85546875" style="1" customWidth="1"/>
    <col min="9476" max="9476" width="13.140625" style="1" customWidth="1"/>
    <col min="9477" max="9477" width="13.5703125" style="1" customWidth="1"/>
    <col min="9478" max="9478" width="15.7109375" style="1" customWidth="1"/>
    <col min="9479" max="9479" width="14.85546875" style="1" customWidth="1"/>
    <col min="9480" max="9480" width="3" style="1" customWidth="1"/>
    <col min="9481" max="9481" width="14.28515625" style="1" customWidth="1"/>
    <col min="9482" max="9482" width="13.140625" style="1" customWidth="1"/>
    <col min="9483" max="9483" width="13.5703125" style="1" customWidth="1"/>
    <col min="9484" max="9484" width="18.5703125" style="1" customWidth="1"/>
    <col min="9485" max="9485" width="15.140625" style="1" customWidth="1"/>
    <col min="9486" max="9486" width="6.85546875" style="1" customWidth="1"/>
    <col min="9487" max="9728" width="10.28515625" style="1"/>
    <col min="9729" max="9729" width="33" style="1" customWidth="1"/>
    <col min="9730" max="9730" width="15.7109375" style="1" customWidth="1"/>
    <col min="9731" max="9731" width="14.85546875" style="1" customWidth="1"/>
    <col min="9732" max="9732" width="13.140625" style="1" customWidth="1"/>
    <col min="9733" max="9733" width="13.5703125" style="1" customWidth="1"/>
    <col min="9734" max="9734" width="15.7109375" style="1" customWidth="1"/>
    <col min="9735" max="9735" width="14.85546875" style="1" customWidth="1"/>
    <col min="9736" max="9736" width="3" style="1" customWidth="1"/>
    <col min="9737" max="9737" width="14.28515625" style="1" customWidth="1"/>
    <col min="9738" max="9738" width="13.140625" style="1" customWidth="1"/>
    <col min="9739" max="9739" width="13.5703125" style="1" customWidth="1"/>
    <col min="9740" max="9740" width="18.5703125" style="1" customWidth="1"/>
    <col min="9741" max="9741" width="15.140625" style="1" customWidth="1"/>
    <col min="9742" max="9742" width="6.85546875" style="1" customWidth="1"/>
    <col min="9743" max="9984" width="10.28515625" style="1"/>
    <col min="9985" max="9985" width="33" style="1" customWidth="1"/>
    <col min="9986" max="9986" width="15.7109375" style="1" customWidth="1"/>
    <col min="9987" max="9987" width="14.85546875" style="1" customWidth="1"/>
    <col min="9988" max="9988" width="13.140625" style="1" customWidth="1"/>
    <col min="9989" max="9989" width="13.5703125" style="1" customWidth="1"/>
    <col min="9990" max="9990" width="15.7109375" style="1" customWidth="1"/>
    <col min="9991" max="9991" width="14.85546875" style="1" customWidth="1"/>
    <col min="9992" max="9992" width="3" style="1" customWidth="1"/>
    <col min="9993" max="9993" width="14.28515625" style="1" customWidth="1"/>
    <col min="9994" max="9994" width="13.140625" style="1" customWidth="1"/>
    <col min="9995" max="9995" width="13.5703125" style="1" customWidth="1"/>
    <col min="9996" max="9996" width="18.5703125" style="1" customWidth="1"/>
    <col min="9997" max="9997" width="15.140625" style="1" customWidth="1"/>
    <col min="9998" max="9998" width="6.85546875" style="1" customWidth="1"/>
    <col min="9999" max="10240" width="10.28515625" style="1"/>
    <col min="10241" max="10241" width="33" style="1" customWidth="1"/>
    <col min="10242" max="10242" width="15.7109375" style="1" customWidth="1"/>
    <col min="10243" max="10243" width="14.85546875" style="1" customWidth="1"/>
    <col min="10244" max="10244" width="13.140625" style="1" customWidth="1"/>
    <col min="10245" max="10245" width="13.5703125" style="1" customWidth="1"/>
    <col min="10246" max="10246" width="15.7109375" style="1" customWidth="1"/>
    <col min="10247" max="10247" width="14.85546875" style="1" customWidth="1"/>
    <col min="10248" max="10248" width="3" style="1" customWidth="1"/>
    <col min="10249" max="10249" width="14.28515625" style="1" customWidth="1"/>
    <col min="10250" max="10250" width="13.140625" style="1" customWidth="1"/>
    <col min="10251" max="10251" width="13.5703125" style="1" customWidth="1"/>
    <col min="10252" max="10252" width="18.5703125" style="1" customWidth="1"/>
    <col min="10253" max="10253" width="15.140625" style="1" customWidth="1"/>
    <col min="10254" max="10254" width="6.85546875" style="1" customWidth="1"/>
    <col min="10255" max="10496" width="10.28515625" style="1"/>
    <col min="10497" max="10497" width="33" style="1" customWidth="1"/>
    <col min="10498" max="10498" width="15.7109375" style="1" customWidth="1"/>
    <col min="10499" max="10499" width="14.85546875" style="1" customWidth="1"/>
    <col min="10500" max="10500" width="13.140625" style="1" customWidth="1"/>
    <col min="10501" max="10501" width="13.5703125" style="1" customWidth="1"/>
    <col min="10502" max="10502" width="15.7109375" style="1" customWidth="1"/>
    <col min="10503" max="10503" width="14.85546875" style="1" customWidth="1"/>
    <col min="10504" max="10504" width="3" style="1" customWidth="1"/>
    <col min="10505" max="10505" width="14.28515625" style="1" customWidth="1"/>
    <col min="10506" max="10506" width="13.140625" style="1" customWidth="1"/>
    <col min="10507" max="10507" width="13.5703125" style="1" customWidth="1"/>
    <col min="10508" max="10508" width="18.5703125" style="1" customWidth="1"/>
    <col min="10509" max="10509" width="15.140625" style="1" customWidth="1"/>
    <col min="10510" max="10510" width="6.85546875" style="1" customWidth="1"/>
    <col min="10511" max="10752" width="10.28515625" style="1"/>
    <col min="10753" max="10753" width="33" style="1" customWidth="1"/>
    <col min="10754" max="10754" width="15.7109375" style="1" customWidth="1"/>
    <col min="10755" max="10755" width="14.85546875" style="1" customWidth="1"/>
    <col min="10756" max="10756" width="13.140625" style="1" customWidth="1"/>
    <col min="10757" max="10757" width="13.5703125" style="1" customWidth="1"/>
    <col min="10758" max="10758" width="15.7109375" style="1" customWidth="1"/>
    <col min="10759" max="10759" width="14.85546875" style="1" customWidth="1"/>
    <col min="10760" max="10760" width="3" style="1" customWidth="1"/>
    <col min="10761" max="10761" width="14.28515625" style="1" customWidth="1"/>
    <col min="10762" max="10762" width="13.140625" style="1" customWidth="1"/>
    <col min="10763" max="10763" width="13.5703125" style="1" customWidth="1"/>
    <col min="10764" max="10764" width="18.5703125" style="1" customWidth="1"/>
    <col min="10765" max="10765" width="15.140625" style="1" customWidth="1"/>
    <col min="10766" max="10766" width="6.85546875" style="1" customWidth="1"/>
    <col min="10767" max="11008" width="10.28515625" style="1"/>
    <col min="11009" max="11009" width="33" style="1" customWidth="1"/>
    <col min="11010" max="11010" width="15.7109375" style="1" customWidth="1"/>
    <col min="11011" max="11011" width="14.85546875" style="1" customWidth="1"/>
    <col min="11012" max="11012" width="13.140625" style="1" customWidth="1"/>
    <col min="11013" max="11013" width="13.5703125" style="1" customWidth="1"/>
    <col min="11014" max="11014" width="15.7109375" style="1" customWidth="1"/>
    <col min="11015" max="11015" width="14.85546875" style="1" customWidth="1"/>
    <col min="11016" max="11016" width="3" style="1" customWidth="1"/>
    <col min="11017" max="11017" width="14.28515625" style="1" customWidth="1"/>
    <col min="11018" max="11018" width="13.140625" style="1" customWidth="1"/>
    <col min="11019" max="11019" width="13.5703125" style="1" customWidth="1"/>
    <col min="11020" max="11020" width="18.5703125" style="1" customWidth="1"/>
    <col min="11021" max="11021" width="15.140625" style="1" customWidth="1"/>
    <col min="11022" max="11022" width="6.85546875" style="1" customWidth="1"/>
    <col min="11023" max="11264" width="10.28515625" style="1"/>
    <col min="11265" max="11265" width="33" style="1" customWidth="1"/>
    <col min="11266" max="11266" width="15.7109375" style="1" customWidth="1"/>
    <col min="11267" max="11267" width="14.85546875" style="1" customWidth="1"/>
    <col min="11268" max="11268" width="13.140625" style="1" customWidth="1"/>
    <col min="11269" max="11269" width="13.5703125" style="1" customWidth="1"/>
    <col min="11270" max="11270" width="15.7109375" style="1" customWidth="1"/>
    <col min="11271" max="11271" width="14.85546875" style="1" customWidth="1"/>
    <col min="11272" max="11272" width="3" style="1" customWidth="1"/>
    <col min="11273" max="11273" width="14.28515625" style="1" customWidth="1"/>
    <col min="11274" max="11274" width="13.140625" style="1" customWidth="1"/>
    <col min="11275" max="11275" width="13.5703125" style="1" customWidth="1"/>
    <col min="11276" max="11276" width="18.5703125" style="1" customWidth="1"/>
    <col min="11277" max="11277" width="15.140625" style="1" customWidth="1"/>
    <col min="11278" max="11278" width="6.85546875" style="1" customWidth="1"/>
    <col min="11279" max="11520" width="10.28515625" style="1"/>
    <col min="11521" max="11521" width="33" style="1" customWidth="1"/>
    <col min="11522" max="11522" width="15.7109375" style="1" customWidth="1"/>
    <col min="11523" max="11523" width="14.85546875" style="1" customWidth="1"/>
    <col min="11524" max="11524" width="13.140625" style="1" customWidth="1"/>
    <col min="11525" max="11525" width="13.5703125" style="1" customWidth="1"/>
    <col min="11526" max="11526" width="15.7109375" style="1" customWidth="1"/>
    <col min="11527" max="11527" width="14.85546875" style="1" customWidth="1"/>
    <col min="11528" max="11528" width="3" style="1" customWidth="1"/>
    <col min="11529" max="11529" width="14.28515625" style="1" customWidth="1"/>
    <col min="11530" max="11530" width="13.140625" style="1" customWidth="1"/>
    <col min="11531" max="11531" width="13.5703125" style="1" customWidth="1"/>
    <col min="11532" max="11532" width="18.5703125" style="1" customWidth="1"/>
    <col min="11533" max="11533" width="15.140625" style="1" customWidth="1"/>
    <col min="11534" max="11534" width="6.85546875" style="1" customWidth="1"/>
    <col min="11535" max="11776" width="10.28515625" style="1"/>
    <col min="11777" max="11777" width="33" style="1" customWidth="1"/>
    <col min="11778" max="11778" width="15.7109375" style="1" customWidth="1"/>
    <col min="11779" max="11779" width="14.85546875" style="1" customWidth="1"/>
    <col min="11780" max="11780" width="13.140625" style="1" customWidth="1"/>
    <col min="11781" max="11781" width="13.5703125" style="1" customWidth="1"/>
    <col min="11782" max="11782" width="15.7109375" style="1" customWidth="1"/>
    <col min="11783" max="11783" width="14.85546875" style="1" customWidth="1"/>
    <col min="11784" max="11784" width="3" style="1" customWidth="1"/>
    <col min="11785" max="11785" width="14.28515625" style="1" customWidth="1"/>
    <col min="11786" max="11786" width="13.140625" style="1" customWidth="1"/>
    <col min="11787" max="11787" width="13.5703125" style="1" customWidth="1"/>
    <col min="11788" max="11788" width="18.5703125" style="1" customWidth="1"/>
    <col min="11789" max="11789" width="15.140625" style="1" customWidth="1"/>
    <col min="11790" max="11790" width="6.85546875" style="1" customWidth="1"/>
    <col min="11791" max="12032" width="10.28515625" style="1"/>
    <col min="12033" max="12033" width="33" style="1" customWidth="1"/>
    <col min="12034" max="12034" width="15.7109375" style="1" customWidth="1"/>
    <col min="12035" max="12035" width="14.85546875" style="1" customWidth="1"/>
    <col min="12036" max="12036" width="13.140625" style="1" customWidth="1"/>
    <col min="12037" max="12037" width="13.5703125" style="1" customWidth="1"/>
    <col min="12038" max="12038" width="15.7109375" style="1" customWidth="1"/>
    <col min="12039" max="12039" width="14.85546875" style="1" customWidth="1"/>
    <col min="12040" max="12040" width="3" style="1" customWidth="1"/>
    <col min="12041" max="12041" width="14.28515625" style="1" customWidth="1"/>
    <col min="12042" max="12042" width="13.140625" style="1" customWidth="1"/>
    <col min="12043" max="12043" width="13.5703125" style="1" customWidth="1"/>
    <col min="12044" max="12044" width="18.5703125" style="1" customWidth="1"/>
    <col min="12045" max="12045" width="15.140625" style="1" customWidth="1"/>
    <col min="12046" max="12046" width="6.85546875" style="1" customWidth="1"/>
    <col min="12047" max="12288" width="10.28515625" style="1"/>
    <col min="12289" max="12289" width="33" style="1" customWidth="1"/>
    <col min="12290" max="12290" width="15.7109375" style="1" customWidth="1"/>
    <col min="12291" max="12291" width="14.85546875" style="1" customWidth="1"/>
    <col min="12292" max="12292" width="13.140625" style="1" customWidth="1"/>
    <col min="12293" max="12293" width="13.5703125" style="1" customWidth="1"/>
    <col min="12294" max="12294" width="15.7109375" style="1" customWidth="1"/>
    <col min="12295" max="12295" width="14.85546875" style="1" customWidth="1"/>
    <col min="12296" max="12296" width="3" style="1" customWidth="1"/>
    <col min="12297" max="12297" width="14.28515625" style="1" customWidth="1"/>
    <col min="12298" max="12298" width="13.140625" style="1" customWidth="1"/>
    <col min="12299" max="12299" width="13.5703125" style="1" customWidth="1"/>
    <col min="12300" max="12300" width="18.5703125" style="1" customWidth="1"/>
    <col min="12301" max="12301" width="15.140625" style="1" customWidth="1"/>
    <col min="12302" max="12302" width="6.85546875" style="1" customWidth="1"/>
    <col min="12303" max="12544" width="10.28515625" style="1"/>
    <col min="12545" max="12545" width="33" style="1" customWidth="1"/>
    <col min="12546" max="12546" width="15.7109375" style="1" customWidth="1"/>
    <col min="12547" max="12547" width="14.85546875" style="1" customWidth="1"/>
    <col min="12548" max="12548" width="13.140625" style="1" customWidth="1"/>
    <col min="12549" max="12549" width="13.5703125" style="1" customWidth="1"/>
    <col min="12550" max="12550" width="15.7109375" style="1" customWidth="1"/>
    <col min="12551" max="12551" width="14.85546875" style="1" customWidth="1"/>
    <col min="12552" max="12552" width="3" style="1" customWidth="1"/>
    <col min="12553" max="12553" width="14.28515625" style="1" customWidth="1"/>
    <col min="12554" max="12554" width="13.140625" style="1" customWidth="1"/>
    <col min="12555" max="12555" width="13.5703125" style="1" customWidth="1"/>
    <col min="12556" max="12556" width="18.5703125" style="1" customWidth="1"/>
    <col min="12557" max="12557" width="15.140625" style="1" customWidth="1"/>
    <col min="12558" max="12558" width="6.85546875" style="1" customWidth="1"/>
    <col min="12559" max="12800" width="10.28515625" style="1"/>
    <col min="12801" max="12801" width="33" style="1" customWidth="1"/>
    <col min="12802" max="12802" width="15.7109375" style="1" customWidth="1"/>
    <col min="12803" max="12803" width="14.85546875" style="1" customWidth="1"/>
    <col min="12804" max="12804" width="13.140625" style="1" customWidth="1"/>
    <col min="12805" max="12805" width="13.5703125" style="1" customWidth="1"/>
    <col min="12806" max="12806" width="15.7109375" style="1" customWidth="1"/>
    <col min="12807" max="12807" width="14.85546875" style="1" customWidth="1"/>
    <col min="12808" max="12808" width="3" style="1" customWidth="1"/>
    <col min="12809" max="12809" width="14.28515625" style="1" customWidth="1"/>
    <col min="12810" max="12810" width="13.140625" style="1" customWidth="1"/>
    <col min="12811" max="12811" width="13.5703125" style="1" customWidth="1"/>
    <col min="12812" max="12812" width="18.5703125" style="1" customWidth="1"/>
    <col min="12813" max="12813" width="15.140625" style="1" customWidth="1"/>
    <col min="12814" max="12814" width="6.85546875" style="1" customWidth="1"/>
    <col min="12815" max="13056" width="10.28515625" style="1"/>
    <col min="13057" max="13057" width="33" style="1" customWidth="1"/>
    <col min="13058" max="13058" width="15.7109375" style="1" customWidth="1"/>
    <col min="13059" max="13059" width="14.85546875" style="1" customWidth="1"/>
    <col min="13060" max="13060" width="13.140625" style="1" customWidth="1"/>
    <col min="13061" max="13061" width="13.5703125" style="1" customWidth="1"/>
    <col min="13062" max="13062" width="15.7109375" style="1" customWidth="1"/>
    <col min="13063" max="13063" width="14.85546875" style="1" customWidth="1"/>
    <col min="13064" max="13064" width="3" style="1" customWidth="1"/>
    <col min="13065" max="13065" width="14.28515625" style="1" customWidth="1"/>
    <col min="13066" max="13066" width="13.140625" style="1" customWidth="1"/>
    <col min="13067" max="13067" width="13.5703125" style="1" customWidth="1"/>
    <col min="13068" max="13068" width="18.5703125" style="1" customWidth="1"/>
    <col min="13069" max="13069" width="15.140625" style="1" customWidth="1"/>
    <col min="13070" max="13070" width="6.85546875" style="1" customWidth="1"/>
    <col min="13071" max="13312" width="10.28515625" style="1"/>
    <col min="13313" max="13313" width="33" style="1" customWidth="1"/>
    <col min="13314" max="13314" width="15.7109375" style="1" customWidth="1"/>
    <col min="13315" max="13315" width="14.85546875" style="1" customWidth="1"/>
    <col min="13316" max="13316" width="13.140625" style="1" customWidth="1"/>
    <col min="13317" max="13317" width="13.5703125" style="1" customWidth="1"/>
    <col min="13318" max="13318" width="15.7109375" style="1" customWidth="1"/>
    <col min="13319" max="13319" width="14.85546875" style="1" customWidth="1"/>
    <col min="13320" max="13320" width="3" style="1" customWidth="1"/>
    <col min="13321" max="13321" width="14.28515625" style="1" customWidth="1"/>
    <col min="13322" max="13322" width="13.140625" style="1" customWidth="1"/>
    <col min="13323" max="13323" width="13.5703125" style="1" customWidth="1"/>
    <col min="13324" max="13324" width="18.5703125" style="1" customWidth="1"/>
    <col min="13325" max="13325" width="15.140625" style="1" customWidth="1"/>
    <col min="13326" max="13326" width="6.85546875" style="1" customWidth="1"/>
    <col min="13327" max="13568" width="10.28515625" style="1"/>
    <col min="13569" max="13569" width="33" style="1" customWidth="1"/>
    <col min="13570" max="13570" width="15.7109375" style="1" customWidth="1"/>
    <col min="13571" max="13571" width="14.85546875" style="1" customWidth="1"/>
    <col min="13572" max="13572" width="13.140625" style="1" customWidth="1"/>
    <col min="13573" max="13573" width="13.5703125" style="1" customWidth="1"/>
    <col min="13574" max="13574" width="15.7109375" style="1" customWidth="1"/>
    <col min="13575" max="13575" width="14.85546875" style="1" customWidth="1"/>
    <col min="13576" max="13576" width="3" style="1" customWidth="1"/>
    <col min="13577" max="13577" width="14.28515625" style="1" customWidth="1"/>
    <col min="13578" max="13578" width="13.140625" style="1" customWidth="1"/>
    <col min="13579" max="13579" width="13.5703125" style="1" customWidth="1"/>
    <col min="13580" max="13580" width="18.5703125" style="1" customWidth="1"/>
    <col min="13581" max="13581" width="15.140625" style="1" customWidth="1"/>
    <col min="13582" max="13582" width="6.85546875" style="1" customWidth="1"/>
    <col min="13583" max="13824" width="10.28515625" style="1"/>
    <col min="13825" max="13825" width="33" style="1" customWidth="1"/>
    <col min="13826" max="13826" width="15.7109375" style="1" customWidth="1"/>
    <col min="13827" max="13827" width="14.85546875" style="1" customWidth="1"/>
    <col min="13828" max="13828" width="13.140625" style="1" customWidth="1"/>
    <col min="13829" max="13829" width="13.5703125" style="1" customWidth="1"/>
    <col min="13830" max="13830" width="15.7109375" style="1" customWidth="1"/>
    <col min="13831" max="13831" width="14.85546875" style="1" customWidth="1"/>
    <col min="13832" max="13832" width="3" style="1" customWidth="1"/>
    <col min="13833" max="13833" width="14.28515625" style="1" customWidth="1"/>
    <col min="13834" max="13834" width="13.140625" style="1" customWidth="1"/>
    <col min="13835" max="13835" width="13.5703125" style="1" customWidth="1"/>
    <col min="13836" max="13836" width="18.5703125" style="1" customWidth="1"/>
    <col min="13837" max="13837" width="15.140625" style="1" customWidth="1"/>
    <col min="13838" max="13838" width="6.85546875" style="1" customWidth="1"/>
    <col min="13839" max="14080" width="10.28515625" style="1"/>
    <col min="14081" max="14081" width="33" style="1" customWidth="1"/>
    <col min="14082" max="14082" width="15.7109375" style="1" customWidth="1"/>
    <col min="14083" max="14083" width="14.85546875" style="1" customWidth="1"/>
    <col min="14084" max="14084" width="13.140625" style="1" customWidth="1"/>
    <col min="14085" max="14085" width="13.5703125" style="1" customWidth="1"/>
    <col min="14086" max="14086" width="15.7109375" style="1" customWidth="1"/>
    <col min="14087" max="14087" width="14.85546875" style="1" customWidth="1"/>
    <col min="14088" max="14088" width="3" style="1" customWidth="1"/>
    <col min="14089" max="14089" width="14.28515625" style="1" customWidth="1"/>
    <col min="14090" max="14090" width="13.140625" style="1" customWidth="1"/>
    <col min="14091" max="14091" width="13.5703125" style="1" customWidth="1"/>
    <col min="14092" max="14092" width="18.5703125" style="1" customWidth="1"/>
    <col min="14093" max="14093" width="15.140625" style="1" customWidth="1"/>
    <col min="14094" max="14094" width="6.85546875" style="1" customWidth="1"/>
    <col min="14095" max="14336" width="10.28515625" style="1"/>
    <col min="14337" max="14337" width="33" style="1" customWidth="1"/>
    <col min="14338" max="14338" width="15.7109375" style="1" customWidth="1"/>
    <col min="14339" max="14339" width="14.85546875" style="1" customWidth="1"/>
    <col min="14340" max="14340" width="13.140625" style="1" customWidth="1"/>
    <col min="14341" max="14341" width="13.5703125" style="1" customWidth="1"/>
    <col min="14342" max="14342" width="15.7109375" style="1" customWidth="1"/>
    <col min="14343" max="14343" width="14.85546875" style="1" customWidth="1"/>
    <col min="14344" max="14344" width="3" style="1" customWidth="1"/>
    <col min="14345" max="14345" width="14.28515625" style="1" customWidth="1"/>
    <col min="14346" max="14346" width="13.140625" style="1" customWidth="1"/>
    <col min="14347" max="14347" width="13.5703125" style="1" customWidth="1"/>
    <col min="14348" max="14348" width="18.5703125" style="1" customWidth="1"/>
    <col min="14349" max="14349" width="15.140625" style="1" customWidth="1"/>
    <col min="14350" max="14350" width="6.85546875" style="1" customWidth="1"/>
    <col min="14351" max="14592" width="10.28515625" style="1"/>
    <col min="14593" max="14593" width="33" style="1" customWidth="1"/>
    <col min="14594" max="14594" width="15.7109375" style="1" customWidth="1"/>
    <col min="14595" max="14595" width="14.85546875" style="1" customWidth="1"/>
    <col min="14596" max="14596" width="13.140625" style="1" customWidth="1"/>
    <col min="14597" max="14597" width="13.5703125" style="1" customWidth="1"/>
    <col min="14598" max="14598" width="15.7109375" style="1" customWidth="1"/>
    <col min="14599" max="14599" width="14.85546875" style="1" customWidth="1"/>
    <col min="14600" max="14600" width="3" style="1" customWidth="1"/>
    <col min="14601" max="14601" width="14.28515625" style="1" customWidth="1"/>
    <col min="14602" max="14602" width="13.140625" style="1" customWidth="1"/>
    <col min="14603" max="14603" width="13.5703125" style="1" customWidth="1"/>
    <col min="14604" max="14604" width="18.5703125" style="1" customWidth="1"/>
    <col min="14605" max="14605" width="15.140625" style="1" customWidth="1"/>
    <col min="14606" max="14606" width="6.85546875" style="1" customWidth="1"/>
    <col min="14607" max="14848" width="10.28515625" style="1"/>
    <col min="14849" max="14849" width="33" style="1" customWidth="1"/>
    <col min="14850" max="14850" width="15.7109375" style="1" customWidth="1"/>
    <col min="14851" max="14851" width="14.85546875" style="1" customWidth="1"/>
    <col min="14852" max="14852" width="13.140625" style="1" customWidth="1"/>
    <col min="14853" max="14853" width="13.5703125" style="1" customWidth="1"/>
    <col min="14854" max="14854" width="15.7109375" style="1" customWidth="1"/>
    <col min="14855" max="14855" width="14.85546875" style="1" customWidth="1"/>
    <col min="14856" max="14856" width="3" style="1" customWidth="1"/>
    <col min="14857" max="14857" width="14.28515625" style="1" customWidth="1"/>
    <col min="14858" max="14858" width="13.140625" style="1" customWidth="1"/>
    <col min="14859" max="14859" width="13.5703125" style="1" customWidth="1"/>
    <col min="14860" max="14860" width="18.5703125" style="1" customWidth="1"/>
    <col min="14861" max="14861" width="15.140625" style="1" customWidth="1"/>
    <col min="14862" max="14862" width="6.85546875" style="1" customWidth="1"/>
    <col min="14863" max="15104" width="10.28515625" style="1"/>
    <col min="15105" max="15105" width="33" style="1" customWidth="1"/>
    <col min="15106" max="15106" width="15.7109375" style="1" customWidth="1"/>
    <col min="15107" max="15107" width="14.85546875" style="1" customWidth="1"/>
    <col min="15108" max="15108" width="13.140625" style="1" customWidth="1"/>
    <col min="15109" max="15109" width="13.5703125" style="1" customWidth="1"/>
    <col min="15110" max="15110" width="15.7109375" style="1" customWidth="1"/>
    <col min="15111" max="15111" width="14.85546875" style="1" customWidth="1"/>
    <col min="15112" max="15112" width="3" style="1" customWidth="1"/>
    <col min="15113" max="15113" width="14.28515625" style="1" customWidth="1"/>
    <col min="15114" max="15114" width="13.140625" style="1" customWidth="1"/>
    <col min="15115" max="15115" width="13.5703125" style="1" customWidth="1"/>
    <col min="15116" max="15116" width="18.5703125" style="1" customWidth="1"/>
    <col min="15117" max="15117" width="15.140625" style="1" customWidth="1"/>
    <col min="15118" max="15118" width="6.85546875" style="1" customWidth="1"/>
    <col min="15119" max="15360" width="10.28515625" style="1"/>
    <col min="15361" max="15361" width="33" style="1" customWidth="1"/>
    <col min="15362" max="15362" width="15.7109375" style="1" customWidth="1"/>
    <col min="15363" max="15363" width="14.85546875" style="1" customWidth="1"/>
    <col min="15364" max="15364" width="13.140625" style="1" customWidth="1"/>
    <col min="15365" max="15365" width="13.5703125" style="1" customWidth="1"/>
    <col min="15366" max="15366" width="15.7109375" style="1" customWidth="1"/>
    <col min="15367" max="15367" width="14.85546875" style="1" customWidth="1"/>
    <col min="15368" max="15368" width="3" style="1" customWidth="1"/>
    <col min="15369" max="15369" width="14.28515625" style="1" customWidth="1"/>
    <col min="15370" max="15370" width="13.140625" style="1" customWidth="1"/>
    <col min="15371" max="15371" width="13.5703125" style="1" customWidth="1"/>
    <col min="15372" max="15372" width="18.5703125" style="1" customWidth="1"/>
    <col min="15373" max="15373" width="15.140625" style="1" customWidth="1"/>
    <col min="15374" max="15374" width="6.85546875" style="1" customWidth="1"/>
    <col min="15375" max="15616" width="10.28515625" style="1"/>
    <col min="15617" max="15617" width="33" style="1" customWidth="1"/>
    <col min="15618" max="15618" width="15.7109375" style="1" customWidth="1"/>
    <col min="15619" max="15619" width="14.85546875" style="1" customWidth="1"/>
    <col min="15620" max="15620" width="13.140625" style="1" customWidth="1"/>
    <col min="15621" max="15621" width="13.5703125" style="1" customWidth="1"/>
    <col min="15622" max="15622" width="15.7109375" style="1" customWidth="1"/>
    <col min="15623" max="15623" width="14.85546875" style="1" customWidth="1"/>
    <col min="15624" max="15624" width="3" style="1" customWidth="1"/>
    <col min="15625" max="15625" width="14.28515625" style="1" customWidth="1"/>
    <col min="15626" max="15626" width="13.140625" style="1" customWidth="1"/>
    <col min="15627" max="15627" width="13.5703125" style="1" customWidth="1"/>
    <col min="15628" max="15628" width="18.5703125" style="1" customWidth="1"/>
    <col min="15629" max="15629" width="15.140625" style="1" customWidth="1"/>
    <col min="15630" max="15630" width="6.85546875" style="1" customWidth="1"/>
    <col min="15631" max="15872" width="10.28515625" style="1"/>
    <col min="15873" max="15873" width="33" style="1" customWidth="1"/>
    <col min="15874" max="15874" width="15.7109375" style="1" customWidth="1"/>
    <col min="15875" max="15875" width="14.85546875" style="1" customWidth="1"/>
    <col min="15876" max="15876" width="13.140625" style="1" customWidth="1"/>
    <col min="15877" max="15877" width="13.5703125" style="1" customWidth="1"/>
    <col min="15878" max="15878" width="15.7109375" style="1" customWidth="1"/>
    <col min="15879" max="15879" width="14.85546875" style="1" customWidth="1"/>
    <col min="15880" max="15880" width="3" style="1" customWidth="1"/>
    <col min="15881" max="15881" width="14.28515625" style="1" customWidth="1"/>
    <col min="15882" max="15882" width="13.140625" style="1" customWidth="1"/>
    <col min="15883" max="15883" width="13.5703125" style="1" customWidth="1"/>
    <col min="15884" max="15884" width="18.5703125" style="1" customWidth="1"/>
    <col min="15885" max="15885" width="15.140625" style="1" customWidth="1"/>
    <col min="15886" max="15886" width="6.85546875" style="1" customWidth="1"/>
    <col min="15887" max="16128" width="10.28515625" style="1"/>
    <col min="16129" max="16129" width="33" style="1" customWidth="1"/>
    <col min="16130" max="16130" width="15.7109375" style="1" customWidth="1"/>
    <col min="16131" max="16131" width="14.85546875" style="1" customWidth="1"/>
    <col min="16132" max="16132" width="13.140625" style="1" customWidth="1"/>
    <col min="16133" max="16133" width="13.5703125" style="1" customWidth="1"/>
    <col min="16134" max="16134" width="15.7109375" style="1" customWidth="1"/>
    <col min="16135" max="16135" width="14.85546875" style="1" customWidth="1"/>
    <col min="16136" max="16136" width="3" style="1" customWidth="1"/>
    <col min="16137" max="16137" width="14.28515625" style="1" customWidth="1"/>
    <col min="16138" max="16138" width="13.140625" style="1" customWidth="1"/>
    <col min="16139" max="16139" width="13.5703125" style="1" customWidth="1"/>
    <col min="16140" max="16140" width="18.5703125" style="1" customWidth="1"/>
    <col min="16141" max="16141" width="15.140625" style="1" customWidth="1"/>
    <col min="16142" max="16142" width="6.85546875" style="1" customWidth="1"/>
    <col min="16143" max="16384" width="10.28515625" style="1"/>
  </cols>
  <sheetData>
    <row r="1" spans="1:15" ht="11.25" customHeight="1" x14ac:dyDescent="0.2">
      <c r="A1" s="346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</row>
    <row r="2" spans="1:15" s="2" customFormat="1" ht="12.75" customHeight="1" x14ac:dyDescent="0.2">
      <c r="A2" s="347" t="s">
        <v>1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</row>
    <row r="3" spans="1:15" s="2" customFormat="1" ht="12.75" customHeight="1" x14ac:dyDescent="0.2">
      <c r="A3" s="348" t="s">
        <v>2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</row>
    <row r="4" spans="1:15" s="2" customFormat="1" ht="12.75" customHeight="1" x14ac:dyDescent="0.2">
      <c r="A4" s="346" t="s">
        <v>3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</row>
    <row r="5" spans="1:15" s="2" customFormat="1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5" s="4" customFormat="1" ht="12.75" customHeight="1" x14ac:dyDescent="0.2">
      <c r="A6" s="348" t="s">
        <v>4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</row>
    <row r="7" spans="1:15" s="4" customFormat="1" ht="11.25" customHeight="1" x14ac:dyDescent="0.2">
      <c r="B7" s="3"/>
      <c r="C7" s="5"/>
      <c r="D7" s="5"/>
      <c r="F7" s="3"/>
      <c r="G7" s="3"/>
      <c r="H7" s="6"/>
      <c r="I7" s="5"/>
      <c r="J7" s="5"/>
      <c r="K7" s="5"/>
      <c r="L7" s="5"/>
    </row>
    <row r="8" spans="1:15" ht="12.75" customHeight="1" x14ac:dyDescent="0.2">
      <c r="B8" s="8"/>
      <c r="C8" s="8"/>
      <c r="D8" s="8"/>
      <c r="E8" s="8"/>
      <c r="F8" s="8"/>
      <c r="G8" s="8"/>
      <c r="H8" s="9"/>
      <c r="I8" s="8"/>
      <c r="J8" s="8"/>
      <c r="K8" s="8"/>
      <c r="L8" s="10" t="s">
        <v>5</v>
      </c>
    </row>
    <row r="9" spans="1:15" ht="11.25" customHeight="1" thickBot="1" x14ac:dyDescent="0.25"/>
    <row r="10" spans="1:15" ht="11.25" customHeight="1" x14ac:dyDescent="0.2">
      <c r="A10" s="12"/>
      <c r="B10" s="349" t="s">
        <v>6</v>
      </c>
      <c r="C10" s="349"/>
      <c r="D10" s="349"/>
      <c r="E10" s="349"/>
      <c r="F10" s="349"/>
      <c r="G10" s="349" t="s">
        <v>7</v>
      </c>
      <c r="H10" s="349"/>
      <c r="I10" s="349"/>
      <c r="J10" s="349"/>
      <c r="K10" s="349"/>
      <c r="L10" s="349"/>
      <c r="M10" s="13"/>
    </row>
    <row r="11" spans="1:15" ht="11.25" customHeight="1" x14ac:dyDescent="0.2">
      <c r="A11" s="14" t="s">
        <v>8</v>
      </c>
      <c r="B11" s="15" t="s">
        <v>9</v>
      </c>
      <c r="C11" s="15" t="s">
        <v>10</v>
      </c>
      <c r="D11" s="15" t="s">
        <v>11</v>
      </c>
      <c r="E11" s="15" t="s">
        <v>12</v>
      </c>
      <c r="F11" s="16" t="s">
        <v>13</v>
      </c>
      <c r="G11" s="15" t="s">
        <v>14</v>
      </c>
      <c r="H11" s="17" t="s">
        <v>15</v>
      </c>
      <c r="I11" s="15" t="s">
        <v>10</v>
      </c>
      <c r="J11" s="15" t="s">
        <v>11</v>
      </c>
      <c r="K11" s="15" t="s">
        <v>12</v>
      </c>
      <c r="L11" s="15" t="s">
        <v>14</v>
      </c>
      <c r="M11" s="18" t="s">
        <v>16</v>
      </c>
    </row>
    <row r="12" spans="1:15" ht="11.25" customHeight="1" x14ac:dyDescent="0.2">
      <c r="A12" s="19"/>
      <c r="B12" s="20" t="s">
        <v>17</v>
      </c>
      <c r="C12" s="20" t="s">
        <v>17</v>
      </c>
      <c r="D12" s="20" t="s">
        <v>17</v>
      </c>
      <c r="E12" s="20" t="s">
        <v>18</v>
      </c>
      <c r="F12" s="21" t="s">
        <v>17</v>
      </c>
      <c r="G12" s="20" t="s">
        <v>19</v>
      </c>
      <c r="H12" s="22"/>
      <c r="I12" s="20" t="s">
        <v>17</v>
      </c>
      <c r="J12" s="20" t="s">
        <v>17</v>
      </c>
      <c r="K12" s="20" t="s">
        <v>18</v>
      </c>
      <c r="L12" s="20" t="s">
        <v>20</v>
      </c>
      <c r="M12" s="23" t="s">
        <v>21</v>
      </c>
    </row>
    <row r="13" spans="1:15" ht="11.25" customHeight="1" x14ac:dyDescent="0.2">
      <c r="A13" s="24"/>
      <c r="B13" s="25"/>
      <c r="C13" s="25"/>
      <c r="D13" s="25"/>
      <c r="E13" s="26"/>
      <c r="F13" s="27"/>
      <c r="G13" s="28"/>
      <c r="H13" s="26"/>
      <c r="I13" s="26"/>
      <c r="J13" s="26"/>
      <c r="K13" s="26"/>
      <c r="L13" s="26"/>
      <c r="M13" s="29"/>
    </row>
    <row r="14" spans="1:15" s="34" customFormat="1" ht="16.149999999999999" customHeight="1" x14ac:dyDescent="0.2">
      <c r="A14" s="30" t="s">
        <v>22</v>
      </c>
      <c r="B14" s="31">
        <v>2179962654.0481453</v>
      </c>
      <c r="C14" s="31">
        <v>170096666.62678242</v>
      </c>
      <c r="D14" s="31"/>
      <c r="E14" s="31">
        <v>39555269</v>
      </c>
      <c r="F14" s="31">
        <f t="shared" ref="F14:F20" si="0">+B14+C14-D14+E14</f>
        <v>2389614589.6749277</v>
      </c>
      <c r="G14" s="31">
        <v>979835969</v>
      </c>
      <c r="H14" s="31"/>
      <c r="I14" s="31">
        <v>283160373</v>
      </c>
      <c r="J14" s="31"/>
      <c r="K14" s="31"/>
      <c r="L14" s="32">
        <f t="shared" ref="L14:L20" si="1">+G14+I14-J14</f>
        <v>1262996342</v>
      </c>
      <c r="M14" s="33">
        <f t="shared" ref="M14:M19" si="2">+F14-L14</f>
        <v>1126618247.6749277</v>
      </c>
    </row>
    <row r="15" spans="1:15" s="34" customFormat="1" ht="16.149999999999999" customHeight="1" x14ac:dyDescent="0.2">
      <c r="A15" s="30" t="s">
        <v>23</v>
      </c>
      <c r="B15" s="31">
        <v>211874150</v>
      </c>
      <c r="C15" s="31">
        <v>16056354.800182909</v>
      </c>
      <c r="D15" s="31"/>
      <c r="E15" s="31">
        <v>1149709</v>
      </c>
      <c r="F15" s="31">
        <f t="shared" si="0"/>
        <v>229080213.80018291</v>
      </c>
      <c r="G15" s="31">
        <v>176051168</v>
      </c>
      <c r="H15" s="31">
        <v>0</v>
      </c>
      <c r="I15" s="31">
        <v>15631970</v>
      </c>
      <c r="J15" s="31"/>
      <c r="K15" s="31"/>
      <c r="L15" s="32">
        <f t="shared" si="1"/>
        <v>191683138</v>
      </c>
      <c r="M15" s="33">
        <f t="shared" si="2"/>
        <v>37397075.800182909</v>
      </c>
    </row>
    <row r="16" spans="1:15" s="34" customFormat="1" ht="16.149999999999999" customHeight="1" x14ac:dyDescent="0.2">
      <c r="A16" s="30" t="s">
        <v>24</v>
      </c>
      <c r="B16" s="31">
        <v>5347333454.9965162</v>
      </c>
      <c r="C16" s="31"/>
      <c r="D16" s="31">
        <v>414671535</v>
      </c>
      <c r="E16" s="31">
        <v>57834361</v>
      </c>
      <c r="F16" s="31">
        <f>+B16+C16-D16+E16</f>
        <v>4990496280.9965162</v>
      </c>
      <c r="G16" s="31">
        <v>3476696710</v>
      </c>
      <c r="H16" s="31"/>
      <c r="I16" s="31">
        <v>699007618</v>
      </c>
      <c r="J16" s="31">
        <v>385102035</v>
      </c>
      <c r="K16" s="31"/>
      <c r="L16" s="32">
        <f>+G16+I16-J16</f>
        <v>3790602293</v>
      </c>
      <c r="M16" s="33">
        <f t="shared" si="2"/>
        <v>1199893987.9965162</v>
      </c>
      <c r="O16" s="35"/>
    </row>
    <row r="17" spans="1:15" s="34" customFormat="1" ht="16.149999999999999" customHeight="1" x14ac:dyDescent="0.2">
      <c r="A17" s="30" t="s">
        <v>25</v>
      </c>
      <c r="B17" s="31">
        <v>959731761.27272737</v>
      </c>
      <c r="C17" s="31">
        <v>125276359.54545474</v>
      </c>
      <c r="D17" s="31"/>
      <c r="E17" s="31">
        <v>12238483</v>
      </c>
      <c r="F17" s="31">
        <f t="shared" si="0"/>
        <v>1097246603.818182</v>
      </c>
      <c r="G17" s="31">
        <v>589388592</v>
      </c>
      <c r="H17" s="31"/>
      <c r="I17" s="31">
        <v>147981188</v>
      </c>
      <c r="J17" s="31"/>
      <c r="K17" s="31"/>
      <c r="L17" s="32">
        <f t="shared" si="1"/>
        <v>737369780</v>
      </c>
      <c r="M17" s="33">
        <f t="shared" si="2"/>
        <v>359876823.81818199</v>
      </c>
      <c r="O17" s="35"/>
    </row>
    <row r="18" spans="1:15" s="34" customFormat="1" ht="16.149999999999999" customHeight="1" x14ac:dyDescent="0.2">
      <c r="A18" s="30" t="s">
        <v>26</v>
      </c>
      <c r="B18" s="31">
        <v>4541251292</v>
      </c>
      <c r="C18" s="31">
        <v>246529743.51818776</v>
      </c>
      <c r="D18" s="31"/>
      <c r="E18" s="31">
        <v>41874419</v>
      </c>
      <c r="F18" s="31">
        <f t="shared" si="0"/>
        <v>4829655454.5181875</v>
      </c>
      <c r="G18" s="31">
        <v>3335542568</v>
      </c>
      <c r="H18" s="31"/>
      <c r="I18" s="31">
        <v>617211287</v>
      </c>
      <c r="J18" s="31"/>
      <c r="K18" s="31"/>
      <c r="L18" s="32">
        <f t="shared" si="1"/>
        <v>3952753855</v>
      </c>
      <c r="M18" s="33">
        <f>+F18-L18</f>
        <v>876901599.51818752</v>
      </c>
      <c r="O18" s="35"/>
    </row>
    <row r="19" spans="1:15" s="34" customFormat="1" ht="15.75" customHeight="1" x14ac:dyDescent="0.2">
      <c r="A19" s="30" t="s">
        <v>27</v>
      </c>
      <c r="B19" s="31">
        <v>1185009172.4545484</v>
      </c>
      <c r="C19" s="31">
        <v>106331272.72727275</v>
      </c>
      <c r="D19" s="31"/>
      <c r="E19" s="31">
        <v>5394585</v>
      </c>
      <c r="F19" s="31">
        <f t="shared" si="0"/>
        <v>1296735030.1818211</v>
      </c>
      <c r="G19" s="31">
        <v>1009010560</v>
      </c>
      <c r="H19" s="31"/>
      <c r="I19" s="31">
        <v>108531692</v>
      </c>
      <c r="J19" s="31"/>
      <c r="K19" s="31"/>
      <c r="L19" s="32">
        <f t="shared" si="1"/>
        <v>1117542252</v>
      </c>
      <c r="M19" s="33">
        <f t="shared" si="2"/>
        <v>179192778.18182111</v>
      </c>
    </row>
    <row r="20" spans="1:15" s="34" customFormat="1" ht="16.149999999999999" customHeight="1" x14ac:dyDescent="0.2">
      <c r="A20" s="30" t="s">
        <v>28</v>
      </c>
      <c r="B20" s="31">
        <v>2166820714.3636365</v>
      </c>
      <c r="C20" s="31">
        <v>518999152.27272654</v>
      </c>
      <c r="D20" s="31"/>
      <c r="E20" s="31">
        <v>26799277</v>
      </c>
      <c r="F20" s="31">
        <f t="shared" si="0"/>
        <v>2712619143.636363</v>
      </c>
      <c r="G20" s="31">
        <v>1426868220</v>
      </c>
      <c r="H20" s="31">
        <v>0</v>
      </c>
      <c r="I20" s="31">
        <v>320558588</v>
      </c>
      <c r="J20" s="31"/>
      <c r="K20" s="31"/>
      <c r="L20" s="32">
        <f t="shared" si="1"/>
        <v>1747426808</v>
      </c>
      <c r="M20" s="33">
        <f>+F20-L20-2</f>
        <v>965192333.63636303</v>
      </c>
    </row>
    <row r="21" spans="1:15" ht="11.25" customHeight="1" thickBot="1" x14ac:dyDescent="0.25">
      <c r="A21" s="36"/>
      <c r="B21" s="37"/>
      <c r="C21" s="37"/>
      <c r="D21" s="37"/>
      <c r="E21" s="37"/>
      <c r="F21" s="38"/>
      <c r="G21" s="37"/>
      <c r="H21" s="37"/>
      <c r="I21" s="37"/>
      <c r="J21" s="37"/>
      <c r="K21" s="37"/>
      <c r="L21" s="37"/>
      <c r="M21" s="39"/>
    </row>
    <row r="22" spans="1:15" ht="11.25" customHeight="1" thickBot="1" x14ac:dyDescent="0.25">
      <c r="A22" s="40" t="s">
        <v>29</v>
      </c>
      <c r="B22" s="41">
        <f>SUM(B14:B21)</f>
        <v>16591983199.135572</v>
      </c>
      <c r="C22" s="42">
        <f>SUM(C14:C21)</f>
        <v>1183289549.4906073</v>
      </c>
      <c r="D22" s="42">
        <f>SUM(D13:D21)</f>
        <v>414671535</v>
      </c>
      <c r="E22" s="43">
        <f>SUM(E14:E20)</f>
        <v>184846103</v>
      </c>
      <c r="F22" s="42">
        <f>+B22+C22-D22+E22</f>
        <v>17545447316.626179</v>
      </c>
      <c r="G22" s="42">
        <f>SUM(G14:G21)</f>
        <v>10993393787</v>
      </c>
      <c r="H22" s="43">
        <f>SUM(H14:H20)</f>
        <v>0</v>
      </c>
      <c r="I22" s="43">
        <f>SUM(I14:I20)</f>
        <v>2192082716</v>
      </c>
      <c r="J22" s="43">
        <f>SUM(J14:J20)</f>
        <v>385102035</v>
      </c>
      <c r="K22" s="43">
        <f>SUM(K14:K20)</f>
        <v>0</v>
      </c>
      <c r="L22" s="43">
        <f>+G22+I22-J22</f>
        <v>12800374468</v>
      </c>
      <c r="M22" s="44">
        <f>+M14+M15+M16+M17+M18+M19+M20</f>
        <v>4745072846.6261806</v>
      </c>
      <c r="N22" s="45"/>
      <c r="O22" s="45"/>
    </row>
    <row r="23" spans="1:15" ht="11.25" customHeight="1" thickBot="1" x14ac:dyDescent="0.25">
      <c r="A23" s="3"/>
      <c r="B23" s="1"/>
      <c r="C23" s="46"/>
      <c r="D23" s="46"/>
      <c r="E23" s="46"/>
      <c r="F23" s="1"/>
      <c r="G23" s="46"/>
      <c r="H23" s="46">
        <v>0</v>
      </c>
      <c r="I23" s="46"/>
      <c r="J23" s="46"/>
      <c r="K23" s="46"/>
      <c r="L23" s="46"/>
      <c r="M23" s="46"/>
    </row>
    <row r="24" spans="1:15" ht="11.25" customHeight="1" thickBot="1" x14ac:dyDescent="0.25">
      <c r="A24" s="40" t="s">
        <v>30</v>
      </c>
      <c r="B24" s="43">
        <v>17137628724</v>
      </c>
      <c r="C24" s="43">
        <v>762035995</v>
      </c>
      <c r="D24" s="43">
        <v>1648459282</v>
      </c>
      <c r="E24" s="43">
        <v>518160908</v>
      </c>
      <c r="F24" s="43">
        <v>16769366345</v>
      </c>
      <c r="G24" s="43">
        <v>10315961040</v>
      </c>
      <c r="H24" s="43">
        <v>0</v>
      </c>
      <c r="I24" s="43">
        <v>2364953682</v>
      </c>
      <c r="J24" s="43">
        <v>1556776110</v>
      </c>
      <c r="K24" s="43">
        <v>0</v>
      </c>
      <c r="L24" s="43">
        <v>11124138612</v>
      </c>
      <c r="M24" s="44">
        <f>+F24-L24</f>
        <v>5645227733</v>
      </c>
    </row>
    <row r="25" spans="1:15" ht="11.25" customHeight="1" x14ac:dyDescent="0.2">
      <c r="C25" s="47"/>
      <c r="D25" s="47"/>
      <c r="E25" s="47"/>
      <c r="G25" s="47"/>
    </row>
    <row r="26" spans="1:15" ht="11.25" customHeight="1" x14ac:dyDescent="0.2">
      <c r="C26" s="47"/>
      <c r="D26" s="47"/>
      <c r="E26" s="47"/>
      <c r="N26" s="45"/>
    </row>
    <row r="28" spans="1:15" ht="11.25" customHeight="1" x14ac:dyDescent="0.2">
      <c r="M28" s="47"/>
    </row>
    <row r="29" spans="1:15" ht="11.25" customHeight="1" x14ac:dyDescent="0.2">
      <c r="M29" s="47"/>
    </row>
    <row r="30" spans="1:15" ht="11.25" customHeight="1" x14ac:dyDescent="0.2">
      <c r="M30" s="47"/>
    </row>
  </sheetData>
  <sheetProtection selectLockedCells="1" selectUnlockedCells="1"/>
  <mergeCells count="7">
    <mergeCell ref="B10:F10"/>
    <mergeCell ref="G10:L10"/>
    <mergeCell ref="A1:M1"/>
    <mergeCell ref="A2:M2"/>
    <mergeCell ref="A3:M3"/>
    <mergeCell ref="A4:M4"/>
    <mergeCell ref="A6:M6"/>
  </mergeCells>
  <pageMargins left="0.59055118110236227" right="0.19685039370078741" top="1.5748031496062993" bottom="0.55118110236220474" header="0.51181102362204722" footer="0.51181102362204722"/>
  <pageSetup paperSize="9" scale="70" firstPageNumber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K24"/>
  <sheetViews>
    <sheetView zoomScale="80" zoomScaleNormal="80" workbookViewId="0">
      <selection activeCell="G38" sqref="G38"/>
    </sheetView>
  </sheetViews>
  <sheetFormatPr baseColWidth="10" defaultColWidth="11.5703125" defaultRowHeight="11.25" customHeight="1" x14ac:dyDescent="0.2"/>
  <cols>
    <col min="1" max="1" width="6.140625" style="49" customWidth="1"/>
    <col min="2" max="2" width="28.28515625" style="49" customWidth="1"/>
    <col min="3" max="3" width="13.85546875" style="49" customWidth="1"/>
    <col min="4" max="4" width="14.7109375" style="49" customWidth="1"/>
    <col min="5" max="5" width="14.5703125" style="49" customWidth="1"/>
    <col min="6" max="6" width="14" style="49" customWidth="1"/>
    <col min="7" max="7" width="16" style="49" customWidth="1"/>
    <col min="8" max="9" width="10.7109375" style="49" customWidth="1"/>
    <col min="10" max="10" width="16.140625" style="49" customWidth="1"/>
    <col min="11" max="11" width="16.28515625" style="49" customWidth="1"/>
    <col min="12" max="12" width="1.140625" style="49" customWidth="1"/>
    <col min="13" max="256" width="11.5703125" style="49"/>
    <col min="257" max="257" width="6.140625" style="49" customWidth="1"/>
    <col min="258" max="258" width="28.28515625" style="49" customWidth="1"/>
    <col min="259" max="259" width="13.85546875" style="49" customWidth="1"/>
    <col min="260" max="260" width="11.5703125" style="49"/>
    <col min="261" max="261" width="13.85546875" style="49" customWidth="1"/>
    <col min="262" max="262" width="13.7109375" style="49" customWidth="1"/>
    <col min="263" max="263" width="16" style="49" customWidth="1"/>
    <col min="264" max="264" width="10.7109375" style="49" customWidth="1"/>
    <col min="265" max="265" width="7.140625" style="49" customWidth="1"/>
    <col min="266" max="266" width="15.7109375" style="49" customWidth="1"/>
    <col min="267" max="267" width="16.28515625" style="49" customWidth="1"/>
    <col min="268" max="268" width="1.140625" style="49" customWidth="1"/>
    <col min="269" max="512" width="11.5703125" style="49"/>
    <col min="513" max="513" width="6.140625" style="49" customWidth="1"/>
    <col min="514" max="514" width="28.28515625" style="49" customWidth="1"/>
    <col min="515" max="515" width="13.85546875" style="49" customWidth="1"/>
    <col min="516" max="516" width="11.5703125" style="49"/>
    <col min="517" max="517" width="13.85546875" style="49" customWidth="1"/>
    <col min="518" max="518" width="13.7109375" style="49" customWidth="1"/>
    <col min="519" max="519" width="16" style="49" customWidth="1"/>
    <col min="520" max="520" width="10.7109375" style="49" customWidth="1"/>
    <col min="521" max="521" width="7.140625" style="49" customWidth="1"/>
    <col min="522" max="522" width="15.7109375" style="49" customWidth="1"/>
    <col min="523" max="523" width="16.28515625" style="49" customWidth="1"/>
    <col min="524" max="524" width="1.140625" style="49" customWidth="1"/>
    <col min="525" max="768" width="11.5703125" style="49"/>
    <col min="769" max="769" width="6.140625" style="49" customWidth="1"/>
    <col min="770" max="770" width="28.28515625" style="49" customWidth="1"/>
    <col min="771" max="771" width="13.85546875" style="49" customWidth="1"/>
    <col min="772" max="772" width="11.5703125" style="49"/>
    <col min="773" max="773" width="13.85546875" style="49" customWidth="1"/>
    <col min="774" max="774" width="13.7109375" style="49" customWidth="1"/>
    <col min="775" max="775" width="16" style="49" customWidth="1"/>
    <col min="776" max="776" width="10.7109375" style="49" customWidth="1"/>
    <col min="777" max="777" width="7.140625" style="49" customWidth="1"/>
    <col min="778" max="778" width="15.7109375" style="49" customWidth="1"/>
    <col min="779" max="779" width="16.28515625" style="49" customWidth="1"/>
    <col min="780" max="780" width="1.140625" style="49" customWidth="1"/>
    <col min="781" max="1024" width="11.5703125" style="49"/>
    <col min="1025" max="1025" width="6.140625" style="49" customWidth="1"/>
    <col min="1026" max="1026" width="28.28515625" style="49" customWidth="1"/>
    <col min="1027" max="1027" width="13.85546875" style="49" customWidth="1"/>
    <col min="1028" max="1028" width="11.5703125" style="49"/>
    <col min="1029" max="1029" width="13.85546875" style="49" customWidth="1"/>
    <col min="1030" max="1030" width="13.7109375" style="49" customWidth="1"/>
    <col min="1031" max="1031" width="16" style="49" customWidth="1"/>
    <col min="1032" max="1032" width="10.7109375" style="49" customWidth="1"/>
    <col min="1033" max="1033" width="7.140625" style="49" customWidth="1"/>
    <col min="1034" max="1034" width="15.7109375" style="49" customWidth="1"/>
    <col min="1035" max="1035" width="16.28515625" style="49" customWidth="1"/>
    <col min="1036" max="1036" width="1.140625" style="49" customWidth="1"/>
    <col min="1037" max="1280" width="11.5703125" style="49"/>
    <col min="1281" max="1281" width="6.140625" style="49" customWidth="1"/>
    <col min="1282" max="1282" width="28.28515625" style="49" customWidth="1"/>
    <col min="1283" max="1283" width="13.85546875" style="49" customWidth="1"/>
    <col min="1284" max="1284" width="11.5703125" style="49"/>
    <col min="1285" max="1285" width="13.85546875" style="49" customWidth="1"/>
    <col min="1286" max="1286" width="13.7109375" style="49" customWidth="1"/>
    <col min="1287" max="1287" width="16" style="49" customWidth="1"/>
    <col min="1288" max="1288" width="10.7109375" style="49" customWidth="1"/>
    <col min="1289" max="1289" width="7.140625" style="49" customWidth="1"/>
    <col min="1290" max="1290" width="15.7109375" style="49" customWidth="1"/>
    <col min="1291" max="1291" width="16.28515625" style="49" customWidth="1"/>
    <col min="1292" max="1292" width="1.140625" style="49" customWidth="1"/>
    <col min="1293" max="1536" width="11.5703125" style="49"/>
    <col min="1537" max="1537" width="6.140625" style="49" customWidth="1"/>
    <col min="1538" max="1538" width="28.28515625" style="49" customWidth="1"/>
    <col min="1539" max="1539" width="13.85546875" style="49" customWidth="1"/>
    <col min="1540" max="1540" width="11.5703125" style="49"/>
    <col min="1541" max="1541" width="13.85546875" style="49" customWidth="1"/>
    <col min="1542" max="1542" width="13.7109375" style="49" customWidth="1"/>
    <col min="1543" max="1543" width="16" style="49" customWidth="1"/>
    <col min="1544" max="1544" width="10.7109375" style="49" customWidth="1"/>
    <col min="1545" max="1545" width="7.140625" style="49" customWidth="1"/>
    <col min="1546" max="1546" width="15.7109375" style="49" customWidth="1"/>
    <col min="1547" max="1547" width="16.28515625" style="49" customWidth="1"/>
    <col min="1548" max="1548" width="1.140625" style="49" customWidth="1"/>
    <col min="1549" max="1792" width="11.5703125" style="49"/>
    <col min="1793" max="1793" width="6.140625" style="49" customWidth="1"/>
    <col min="1794" max="1794" width="28.28515625" style="49" customWidth="1"/>
    <col min="1795" max="1795" width="13.85546875" style="49" customWidth="1"/>
    <col min="1796" max="1796" width="11.5703125" style="49"/>
    <col min="1797" max="1797" width="13.85546875" style="49" customWidth="1"/>
    <col min="1798" max="1798" width="13.7109375" style="49" customWidth="1"/>
    <col min="1799" max="1799" width="16" style="49" customWidth="1"/>
    <col min="1800" max="1800" width="10.7109375" style="49" customWidth="1"/>
    <col min="1801" max="1801" width="7.140625" style="49" customWidth="1"/>
    <col min="1802" max="1802" width="15.7109375" style="49" customWidth="1"/>
    <col min="1803" max="1803" width="16.28515625" style="49" customWidth="1"/>
    <col min="1804" max="1804" width="1.140625" style="49" customWidth="1"/>
    <col min="1805" max="2048" width="11.5703125" style="49"/>
    <col min="2049" max="2049" width="6.140625" style="49" customWidth="1"/>
    <col min="2050" max="2050" width="28.28515625" style="49" customWidth="1"/>
    <col min="2051" max="2051" width="13.85546875" style="49" customWidth="1"/>
    <col min="2052" max="2052" width="11.5703125" style="49"/>
    <col min="2053" max="2053" width="13.85546875" style="49" customWidth="1"/>
    <col min="2054" max="2054" width="13.7109375" style="49" customWidth="1"/>
    <col min="2055" max="2055" width="16" style="49" customWidth="1"/>
    <col min="2056" max="2056" width="10.7109375" style="49" customWidth="1"/>
    <col min="2057" max="2057" width="7.140625" style="49" customWidth="1"/>
    <col min="2058" max="2058" width="15.7109375" style="49" customWidth="1"/>
    <col min="2059" max="2059" width="16.28515625" style="49" customWidth="1"/>
    <col min="2060" max="2060" width="1.140625" style="49" customWidth="1"/>
    <col min="2061" max="2304" width="11.5703125" style="49"/>
    <col min="2305" max="2305" width="6.140625" style="49" customWidth="1"/>
    <col min="2306" max="2306" width="28.28515625" style="49" customWidth="1"/>
    <col min="2307" max="2307" width="13.85546875" style="49" customWidth="1"/>
    <col min="2308" max="2308" width="11.5703125" style="49"/>
    <col min="2309" max="2309" width="13.85546875" style="49" customWidth="1"/>
    <col min="2310" max="2310" width="13.7109375" style="49" customWidth="1"/>
    <col min="2311" max="2311" width="16" style="49" customWidth="1"/>
    <col min="2312" max="2312" width="10.7109375" style="49" customWidth="1"/>
    <col min="2313" max="2313" width="7.140625" style="49" customWidth="1"/>
    <col min="2314" max="2314" width="15.7109375" style="49" customWidth="1"/>
    <col min="2315" max="2315" width="16.28515625" style="49" customWidth="1"/>
    <col min="2316" max="2316" width="1.140625" style="49" customWidth="1"/>
    <col min="2317" max="2560" width="11.5703125" style="49"/>
    <col min="2561" max="2561" width="6.140625" style="49" customWidth="1"/>
    <col min="2562" max="2562" width="28.28515625" style="49" customWidth="1"/>
    <col min="2563" max="2563" width="13.85546875" style="49" customWidth="1"/>
    <col min="2564" max="2564" width="11.5703125" style="49"/>
    <col min="2565" max="2565" width="13.85546875" style="49" customWidth="1"/>
    <col min="2566" max="2566" width="13.7109375" style="49" customWidth="1"/>
    <col min="2567" max="2567" width="16" style="49" customWidth="1"/>
    <col min="2568" max="2568" width="10.7109375" style="49" customWidth="1"/>
    <col min="2569" max="2569" width="7.140625" style="49" customWidth="1"/>
    <col min="2570" max="2570" width="15.7109375" style="49" customWidth="1"/>
    <col min="2571" max="2571" width="16.28515625" style="49" customWidth="1"/>
    <col min="2572" max="2572" width="1.140625" style="49" customWidth="1"/>
    <col min="2573" max="2816" width="11.5703125" style="49"/>
    <col min="2817" max="2817" width="6.140625" style="49" customWidth="1"/>
    <col min="2818" max="2818" width="28.28515625" style="49" customWidth="1"/>
    <col min="2819" max="2819" width="13.85546875" style="49" customWidth="1"/>
    <col min="2820" max="2820" width="11.5703125" style="49"/>
    <col min="2821" max="2821" width="13.85546875" style="49" customWidth="1"/>
    <col min="2822" max="2822" width="13.7109375" style="49" customWidth="1"/>
    <col min="2823" max="2823" width="16" style="49" customWidth="1"/>
    <col min="2824" max="2824" width="10.7109375" style="49" customWidth="1"/>
    <col min="2825" max="2825" width="7.140625" style="49" customWidth="1"/>
    <col min="2826" max="2826" width="15.7109375" style="49" customWidth="1"/>
    <col min="2827" max="2827" width="16.28515625" style="49" customWidth="1"/>
    <col min="2828" max="2828" width="1.140625" style="49" customWidth="1"/>
    <col min="2829" max="3072" width="11.5703125" style="49"/>
    <col min="3073" max="3073" width="6.140625" style="49" customWidth="1"/>
    <col min="3074" max="3074" width="28.28515625" style="49" customWidth="1"/>
    <col min="3075" max="3075" width="13.85546875" style="49" customWidth="1"/>
    <col min="3076" max="3076" width="11.5703125" style="49"/>
    <col min="3077" max="3077" width="13.85546875" style="49" customWidth="1"/>
    <col min="3078" max="3078" width="13.7109375" style="49" customWidth="1"/>
    <col min="3079" max="3079" width="16" style="49" customWidth="1"/>
    <col min="3080" max="3080" width="10.7109375" style="49" customWidth="1"/>
    <col min="3081" max="3081" width="7.140625" style="49" customWidth="1"/>
    <col min="3082" max="3082" width="15.7109375" style="49" customWidth="1"/>
    <col min="3083" max="3083" width="16.28515625" style="49" customWidth="1"/>
    <col min="3084" max="3084" width="1.140625" style="49" customWidth="1"/>
    <col min="3085" max="3328" width="11.5703125" style="49"/>
    <col min="3329" max="3329" width="6.140625" style="49" customWidth="1"/>
    <col min="3330" max="3330" width="28.28515625" style="49" customWidth="1"/>
    <col min="3331" max="3331" width="13.85546875" style="49" customWidth="1"/>
    <col min="3332" max="3332" width="11.5703125" style="49"/>
    <col min="3333" max="3333" width="13.85546875" style="49" customWidth="1"/>
    <col min="3334" max="3334" width="13.7109375" style="49" customWidth="1"/>
    <col min="3335" max="3335" width="16" style="49" customWidth="1"/>
    <col min="3336" max="3336" width="10.7109375" style="49" customWidth="1"/>
    <col min="3337" max="3337" width="7.140625" style="49" customWidth="1"/>
    <col min="3338" max="3338" width="15.7109375" style="49" customWidth="1"/>
    <col min="3339" max="3339" width="16.28515625" style="49" customWidth="1"/>
    <col min="3340" max="3340" width="1.140625" style="49" customWidth="1"/>
    <col min="3341" max="3584" width="11.5703125" style="49"/>
    <col min="3585" max="3585" width="6.140625" style="49" customWidth="1"/>
    <col min="3586" max="3586" width="28.28515625" style="49" customWidth="1"/>
    <col min="3587" max="3587" width="13.85546875" style="49" customWidth="1"/>
    <col min="3588" max="3588" width="11.5703125" style="49"/>
    <col min="3589" max="3589" width="13.85546875" style="49" customWidth="1"/>
    <col min="3590" max="3590" width="13.7109375" style="49" customWidth="1"/>
    <col min="3591" max="3591" width="16" style="49" customWidth="1"/>
    <col min="3592" max="3592" width="10.7109375" style="49" customWidth="1"/>
    <col min="3593" max="3593" width="7.140625" style="49" customWidth="1"/>
    <col min="3594" max="3594" width="15.7109375" style="49" customWidth="1"/>
    <col min="3595" max="3595" width="16.28515625" style="49" customWidth="1"/>
    <col min="3596" max="3596" width="1.140625" style="49" customWidth="1"/>
    <col min="3597" max="3840" width="11.5703125" style="49"/>
    <col min="3841" max="3841" width="6.140625" style="49" customWidth="1"/>
    <col min="3842" max="3842" width="28.28515625" style="49" customWidth="1"/>
    <col min="3843" max="3843" width="13.85546875" style="49" customWidth="1"/>
    <col min="3844" max="3844" width="11.5703125" style="49"/>
    <col min="3845" max="3845" width="13.85546875" style="49" customWidth="1"/>
    <col min="3846" max="3846" width="13.7109375" style="49" customWidth="1"/>
    <col min="3847" max="3847" width="16" style="49" customWidth="1"/>
    <col min="3848" max="3848" width="10.7109375" style="49" customWidth="1"/>
    <col min="3849" max="3849" width="7.140625" style="49" customWidth="1"/>
    <col min="3850" max="3850" width="15.7109375" style="49" customWidth="1"/>
    <col min="3851" max="3851" width="16.28515625" style="49" customWidth="1"/>
    <col min="3852" max="3852" width="1.140625" style="49" customWidth="1"/>
    <col min="3853" max="4096" width="11.5703125" style="49"/>
    <col min="4097" max="4097" width="6.140625" style="49" customWidth="1"/>
    <col min="4098" max="4098" width="28.28515625" style="49" customWidth="1"/>
    <col min="4099" max="4099" width="13.85546875" style="49" customWidth="1"/>
    <col min="4100" max="4100" width="11.5703125" style="49"/>
    <col min="4101" max="4101" width="13.85546875" style="49" customWidth="1"/>
    <col min="4102" max="4102" width="13.7109375" style="49" customWidth="1"/>
    <col min="4103" max="4103" width="16" style="49" customWidth="1"/>
    <col min="4104" max="4104" width="10.7109375" style="49" customWidth="1"/>
    <col min="4105" max="4105" width="7.140625" style="49" customWidth="1"/>
    <col min="4106" max="4106" width="15.7109375" style="49" customWidth="1"/>
    <col min="4107" max="4107" width="16.28515625" style="49" customWidth="1"/>
    <col min="4108" max="4108" width="1.140625" style="49" customWidth="1"/>
    <col min="4109" max="4352" width="11.5703125" style="49"/>
    <col min="4353" max="4353" width="6.140625" style="49" customWidth="1"/>
    <col min="4354" max="4354" width="28.28515625" style="49" customWidth="1"/>
    <col min="4355" max="4355" width="13.85546875" style="49" customWidth="1"/>
    <col min="4356" max="4356" width="11.5703125" style="49"/>
    <col min="4357" max="4357" width="13.85546875" style="49" customWidth="1"/>
    <col min="4358" max="4358" width="13.7109375" style="49" customWidth="1"/>
    <col min="4359" max="4359" width="16" style="49" customWidth="1"/>
    <col min="4360" max="4360" width="10.7109375" style="49" customWidth="1"/>
    <col min="4361" max="4361" width="7.140625" style="49" customWidth="1"/>
    <col min="4362" max="4362" width="15.7109375" style="49" customWidth="1"/>
    <col min="4363" max="4363" width="16.28515625" style="49" customWidth="1"/>
    <col min="4364" max="4364" width="1.140625" style="49" customWidth="1"/>
    <col min="4365" max="4608" width="11.5703125" style="49"/>
    <col min="4609" max="4609" width="6.140625" style="49" customWidth="1"/>
    <col min="4610" max="4610" width="28.28515625" style="49" customWidth="1"/>
    <col min="4611" max="4611" width="13.85546875" style="49" customWidth="1"/>
    <col min="4612" max="4612" width="11.5703125" style="49"/>
    <col min="4613" max="4613" width="13.85546875" style="49" customWidth="1"/>
    <col min="4614" max="4614" width="13.7109375" style="49" customWidth="1"/>
    <col min="4615" max="4615" width="16" style="49" customWidth="1"/>
    <col min="4616" max="4616" width="10.7109375" style="49" customWidth="1"/>
    <col min="4617" max="4617" width="7.140625" style="49" customWidth="1"/>
    <col min="4618" max="4618" width="15.7109375" style="49" customWidth="1"/>
    <col min="4619" max="4619" width="16.28515625" style="49" customWidth="1"/>
    <col min="4620" max="4620" width="1.140625" style="49" customWidth="1"/>
    <col min="4621" max="4864" width="11.5703125" style="49"/>
    <col min="4865" max="4865" width="6.140625" style="49" customWidth="1"/>
    <col min="4866" max="4866" width="28.28515625" style="49" customWidth="1"/>
    <col min="4867" max="4867" width="13.85546875" style="49" customWidth="1"/>
    <col min="4868" max="4868" width="11.5703125" style="49"/>
    <col min="4869" max="4869" width="13.85546875" style="49" customWidth="1"/>
    <col min="4870" max="4870" width="13.7109375" style="49" customWidth="1"/>
    <col min="4871" max="4871" width="16" style="49" customWidth="1"/>
    <col min="4872" max="4872" width="10.7109375" style="49" customWidth="1"/>
    <col min="4873" max="4873" width="7.140625" style="49" customWidth="1"/>
    <col min="4874" max="4874" width="15.7109375" style="49" customWidth="1"/>
    <col min="4875" max="4875" width="16.28515625" style="49" customWidth="1"/>
    <col min="4876" max="4876" width="1.140625" style="49" customWidth="1"/>
    <col min="4877" max="5120" width="11.5703125" style="49"/>
    <col min="5121" max="5121" width="6.140625" style="49" customWidth="1"/>
    <col min="5122" max="5122" width="28.28515625" style="49" customWidth="1"/>
    <col min="5123" max="5123" width="13.85546875" style="49" customWidth="1"/>
    <col min="5124" max="5124" width="11.5703125" style="49"/>
    <col min="5125" max="5125" width="13.85546875" style="49" customWidth="1"/>
    <col min="5126" max="5126" width="13.7109375" style="49" customWidth="1"/>
    <col min="5127" max="5127" width="16" style="49" customWidth="1"/>
    <col min="5128" max="5128" width="10.7109375" style="49" customWidth="1"/>
    <col min="5129" max="5129" width="7.140625" style="49" customWidth="1"/>
    <col min="5130" max="5130" width="15.7109375" style="49" customWidth="1"/>
    <col min="5131" max="5131" width="16.28515625" style="49" customWidth="1"/>
    <col min="5132" max="5132" width="1.140625" style="49" customWidth="1"/>
    <col min="5133" max="5376" width="11.5703125" style="49"/>
    <col min="5377" max="5377" width="6.140625" style="49" customWidth="1"/>
    <col min="5378" max="5378" width="28.28515625" style="49" customWidth="1"/>
    <col min="5379" max="5379" width="13.85546875" style="49" customWidth="1"/>
    <col min="5380" max="5380" width="11.5703125" style="49"/>
    <col min="5381" max="5381" width="13.85546875" style="49" customWidth="1"/>
    <col min="5382" max="5382" width="13.7109375" style="49" customWidth="1"/>
    <col min="5383" max="5383" width="16" style="49" customWidth="1"/>
    <col min="5384" max="5384" width="10.7109375" style="49" customWidth="1"/>
    <col min="5385" max="5385" width="7.140625" style="49" customWidth="1"/>
    <col min="5386" max="5386" width="15.7109375" style="49" customWidth="1"/>
    <col min="5387" max="5387" width="16.28515625" style="49" customWidth="1"/>
    <col min="5388" max="5388" width="1.140625" style="49" customWidth="1"/>
    <col min="5389" max="5632" width="11.5703125" style="49"/>
    <col min="5633" max="5633" width="6.140625" style="49" customWidth="1"/>
    <col min="5634" max="5634" width="28.28515625" style="49" customWidth="1"/>
    <col min="5635" max="5635" width="13.85546875" style="49" customWidth="1"/>
    <col min="5636" max="5636" width="11.5703125" style="49"/>
    <col min="5637" max="5637" width="13.85546875" style="49" customWidth="1"/>
    <col min="5638" max="5638" width="13.7109375" style="49" customWidth="1"/>
    <col min="5639" max="5639" width="16" style="49" customWidth="1"/>
    <col min="5640" max="5640" width="10.7109375" style="49" customWidth="1"/>
    <col min="5641" max="5641" width="7.140625" style="49" customWidth="1"/>
    <col min="5642" max="5642" width="15.7109375" style="49" customWidth="1"/>
    <col min="5643" max="5643" width="16.28515625" style="49" customWidth="1"/>
    <col min="5644" max="5644" width="1.140625" style="49" customWidth="1"/>
    <col min="5645" max="5888" width="11.5703125" style="49"/>
    <col min="5889" max="5889" width="6.140625" style="49" customWidth="1"/>
    <col min="5890" max="5890" width="28.28515625" style="49" customWidth="1"/>
    <col min="5891" max="5891" width="13.85546875" style="49" customWidth="1"/>
    <col min="5892" max="5892" width="11.5703125" style="49"/>
    <col min="5893" max="5893" width="13.85546875" style="49" customWidth="1"/>
    <col min="5894" max="5894" width="13.7109375" style="49" customWidth="1"/>
    <col min="5895" max="5895" width="16" style="49" customWidth="1"/>
    <col min="5896" max="5896" width="10.7109375" style="49" customWidth="1"/>
    <col min="5897" max="5897" width="7.140625" style="49" customWidth="1"/>
    <col min="5898" max="5898" width="15.7109375" style="49" customWidth="1"/>
    <col min="5899" max="5899" width="16.28515625" style="49" customWidth="1"/>
    <col min="5900" max="5900" width="1.140625" style="49" customWidth="1"/>
    <col min="5901" max="6144" width="11.5703125" style="49"/>
    <col min="6145" max="6145" width="6.140625" style="49" customWidth="1"/>
    <col min="6146" max="6146" width="28.28515625" style="49" customWidth="1"/>
    <col min="6147" max="6147" width="13.85546875" style="49" customWidth="1"/>
    <col min="6148" max="6148" width="11.5703125" style="49"/>
    <col min="6149" max="6149" width="13.85546875" style="49" customWidth="1"/>
    <col min="6150" max="6150" width="13.7109375" style="49" customWidth="1"/>
    <col min="6151" max="6151" width="16" style="49" customWidth="1"/>
    <col min="6152" max="6152" width="10.7109375" style="49" customWidth="1"/>
    <col min="6153" max="6153" width="7.140625" style="49" customWidth="1"/>
    <col min="6154" max="6154" width="15.7109375" style="49" customWidth="1"/>
    <col min="6155" max="6155" width="16.28515625" style="49" customWidth="1"/>
    <col min="6156" max="6156" width="1.140625" style="49" customWidth="1"/>
    <col min="6157" max="6400" width="11.5703125" style="49"/>
    <col min="6401" max="6401" width="6.140625" style="49" customWidth="1"/>
    <col min="6402" max="6402" width="28.28515625" style="49" customWidth="1"/>
    <col min="6403" max="6403" width="13.85546875" style="49" customWidth="1"/>
    <col min="6404" max="6404" width="11.5703125" style="49"/>
    <col min="6405" max="6405" width="13.85546875" style="49" customWidth="1"/>
    <col min="6406" max="6406" width="13.7109375" style="49" customWidth="1"/>
    <col min="6407" max="6407" width="16" style="49" customWidth="1"/>
    <col min="6408" max="6408" width="10.7109375" style="49" customWidth="1"/>
    <col min="6409" max="6409" width="7.140625" style="49" customWidth="1"/>
    <col min="6410" max="6410" width="15.7109375" style="49" customWidth="1"/>
    <col min="6411" max="6411" width="16.28515625" style="49" customWidth="1"/>
    <col min="6412" max="6412" width="1.140625" style="49" customWidth="1"/>
    <col min="6413" max="6656" width="11.5703125" style="49"/>
    <col min="6657" max="6657" width="6.140625" style="49" customWidth="1"/>
    <col min="6658" max="6658" width="28.28515625" style="49" customWidth="1"/>
    <col min="6659" max="6659" width="13.85546875" style="49" customWidth="1"/>
    <col min="6660" max="6660" width="11.5703125" style="49"/>
    <col min="6661" max="6661" width="13.85546875" style="49" customWidth="1"/>
    <col min="6662" max="6662" width="13.7109375" style="49" customWidth="1"/>
    <col min="6663" max="6663" width="16" style="49" customWidth="1"/>
    <col min="6664" max="6664" width="10.7109375" style="49" customWidth="1"/>
    <col min="6665" max="6665" width="7.140625" style="49" customWidth="1"/>
    <col min="6666" max="6666" width="15.7109375" style="49" customWidth="1"/>
    <col min="6667" max="6667" width="16.28515625" style="49" customWidth="1"/>
    <col min="6668" max="6668" width="1.140625" style="49" customWidth="1"/>
    <col min="6669" max="6912" width="11.5703125" style="49"/>
    <col min="6913" max="6913" width="6.140625" style="49" customWidth="1"/>
    <col min="6914" max="6914" width="28.28515625" style="49" customWidth="1"/>
    <col min="6915" max="6915" width="13.85546875" style="49" customWidth="1"/>
    <col min="6916" max="6916" width="11.5703125" style="49"/>
    <col min="6917" max="6917" width="13.85546875" style="49" customWidth="1"/>
    <col min="6918" max="6918" width="13.7109375" style="49" customWidth="1"/>
    <col min="6919" max="6919" width="16" style="49" customWidth="1"/>
    <col min="6920" max="6920" width="10.7109375" style="49" customWidth="1"/>
    <col min="6921" max="6921" width="7.140625" style="49" customWidth="1"/>
    <col min="6922" max="6922" width="15.7109375" style="49" customWidth="1"/>
    <col min="6923" max="6923" width="16.28515625" style="49" customWidth="1"/>
    <col min="6924" max="6924" width="1.140625" style="49" customWidth="1"/>
    <col min="6925" max="7168" width="11.5703125" style="49"/>
    <col min="7169" max="7169" width="6.140625" style="49" customWidth="1"/>
    <col min="7170" max="7170" width="28.28515625" style="49" customWidth="1"/>
    <col min="7171" max="7171" width="13.85546875" style="49" customWidth="1"/>
    <col min="7172" max="7172" width="11.5703125" style="49"/>
    <col min="7173" max="7173" width="13.85546875" style="49" customWidth="1"/>
    <col min="7174" max="7174" width="13.7109375" style="49" customWidth="1"/>
    <col min="7175" max="7175" width="16" style="49" customWidth="1"/>
    <col min="7176" max="7176" width="10.7109375" style="49" customWidth="1"/>
    <col min="7177" max="7177" width="7.140625" style="49" customWidth="1"/>
    <col min="7178" max="7178" width="15.7109375" style="49" customWidth="1"/>
    <col min="7179" max="7179" width="16.28515625" style="49" customWidth="1"/>
    <col min="7180" max="7180" width="1.140625" style="49" customWidth="1"/>
    <col min="7181" max="7424" width="11.5703125" style="49"/>
    <col min="7425" max="7425" width="6.140625" style="49" customWidth="1"/>
    <col min="7426" max="7426" width="28.28515625" style="49" customWidth="1"/>
    <col min="7427" max="7427" width="13.85546875" style="49" customWidth="1"/>
    <col min="7428" max="7428" width="11.5703125" style="49"/>
    <col min="7429" max="7429" width="13.85546875" style="49" customWidth="1"/>
    <col min="7430" max="7430" width="13.7109375" style="49" customWidth="1"/>
    <col min="7431" max="7431" width="16" style="49" customWidth="1"/>
    <col min="7432" max="7432" width="10.7109375" style="49" customWidth="1"/>
    <col min="7433" max="7433" width="7.140625" style="49" customWidth="1"/>
    <col min="7434" max="7434" width="15.7109375" style="49" customWidth="1"/>
    <col min="7435" max="7435" width="16.28515625" style="49" customWidth="1"/>
    <col min="7436" max="7436" width="1.140625" style="49" customWidth="1"/>
    <col min="7437" max="7680" width="11.5703125" style="49"/>
    <col min="7681" max="7681" width="6.140625" style="49" customWidth="1"/>
    <col min="7682" max="7682" width="28.28515625" style="49" customWidth="1"/>
    <col min="7683" max="7683" width="13.85546875" style="49" customWidth="1"/>
    <col min="7684" max="7684" width="11.5703125" style="49"/>
    <col min="7685" max="7685" width="13.85546875" style="49" customWidth="1"/>
    <col min="7686" max="7686" width="13.7109375" style="49" customWidth="1"/>
    <col min="7687" max="7687" width="16" style="49" customWidth="1"/>
    <col min="7688" max="7688" width="10.7109375" style="49" customWidth="1"/>
    <col min="7689" max="7689" width="7.140625" style="49" customWidth="1"/>
    <col min="7690" max="7690" width="15.7109375" style="49" customWidth="1"/>
    <col min="7691" max="7691" width="16.28515625" style="49" customWidth="1"/>
    <col min="7692" max="7692" width="1.140625" style="49" customWidth="1"/>
    <col min="7693" max="7936" width="11.5703125" style="49"/>
    <col min="7937" max="7937" width="6.140625" style="49" customWidth="1"/>
    <col min="7938" max="7938" width="28.28515625" style="49" customWidth="1"/>
    <col min="7939" max="7939" width="13.85546875" style="49" customWidth="1"/>
    <col min="7940" max="7940" width="11.5703125" style="49"/>
    <col min="7941" max="7941" width="13.85546875" style="49" customWidth="1"/>
    <col min="7942" max="7942" width="13.7109375" style="49" customWidth="1"/>
    <col min="7943" max="7943" width="16" style="49" customWidth="1"/>
    <col min="7944" max="7944" width="10.7109375" style="49" customWidth="1"/>
    <col min="7945" max="7945" width="7.140625" style="49" customWidth="1"/>
    <col min="7946" max="7946" width="15.7109375" style="49" customWidth="1"/>
    <col min="7947" max="7947" width="16.28515625" style="49" customWidth="1"/>
    <col min="7948" max="7948" width="1.140625" style="49" customWidth="1"/>
    <col min="7949" max="8192" width="11.5703125" style="49"/>
    <col min="8193" max="8193" width="6.140625" style="49" customWidth="1"/>
    <col min="8194" max="8194" width="28.28515625" style="49" customWidth="1"/>
    <col min="8195" max="8195" width="13.85546875" style="49" customWidth="1"/>
    <col min="8196" max="8196" width="11.5703125" style="49"/>
    <col min="8197" max="8197" width="13.85546875" style="49" customWidth="1"/>
    <col min="8198" max="8198" width="13.7109375" style="49" customWidth="1"/>
    <col min="8199" max="8199" width="16" style="49" customWidth="1"/>
    <col min="8200" max="8200" width="10.7109375" style="49" customWidth="1"/>
    <col min="8201" max="8201" width="7.140625" style="49" customWidth="1"/>
    <col min="8202" max="8202" width="15.7109375" style="49" customWidth="1"/>
    <col min="8203" max="8203" width="16.28515625" style="49" customWidth="1"/>
    <col min="8204" max="8204" width="1.140625" style="49" customWidth="1"/>
    <col min="8205" max="8448" width="11.5703125" style="49"/>
    <col min="8449" max="8449" width="6.140625" style="49" customWidth="1"/>
    <col min="8450" max="8450" width="28.28515625" style="49" customWidth="1"/>
    <col min="8451" max="8451" width="13.85546875" style="49" customWidth="1"/>
    <col min="8452" max="8452" width="11.5703125" style="49"/>
    <col min="8453" max="8453" width="13.85546875" style="49" customWidth="1"/>
    <col min="8454" max="8454" width="13.7109375" style="49" customWidth="1"/>
    <col min="8455" max="8455" width="16" style="49" customWidth="1"/>
    <col min="8456" max="8456" width="10.7109375" style="49" customWidth="1"/>
    <col min="8457" max="8457" width="7.140625" style="49" customWidth="1"/>
    <col min="8458" max="8458" width="15.7109375" style="49" customWidth="1"/>
    <col min="8459" max="8459" width="16.28515625" style="49" customWidth="1"/>
    <col min="8460" max="8460" width="1.140625" style="49" customWidth="1"/>
    <col min="8461" max="8704" width="11.5703125" style="49"/>
    <col min="8705" max="8705" width="6.140625" style="49" customWidth="1"/>
    <col min="8706" max="8706" width="28.28515625" style="49" customWidth="1"/>
    <col min="8707" max="8707" width="13.85546875" style="49" customWidth="1"/>
    <col min="8708" max="8708" width="11.5703125" style="49"/>
    <col min="8709" max="8709" width="13.85546875" style="49" customWidth="1"/>
    <col min="8710" max="8710" width="13.7109375" style="49" customWidth="1"/>
    <col min="8711" max="8711" width="16" style="49" customWidth="1"/>
    <col min="8712" max="8712" width="10.7109375" style="49" customWidth="1"/>
    <col min="8713" max="8713" width="7.140625" style="49" customWidth="1"/>
    <col min="8714" max="8714" width="15.7109375" style="49" customWidth="1"/>
    <col min="8715" max="8715" width="16.28515625" style="49" customWidth="1"/>
    <col min="8716" max="8716" width="1.140625" style="49" customWidth="1"/>
    <col min="8717" max="8960" width="11.5703125" style="49"/>
    <col min="8961" max="8961" width="6.140625" style="49" customWidth="1"/>
    <col min="8962" max="8962" width="28.28515625" style="49" customWidth="1"/>
    <col min="8963" max="8963" width="13.85546875" style="49" customWidth="1"/>
    <col min="8964" max="8964" width="11.5703125" style="49"/>
    <col min="8965" max="8965" width="13.85546875" style="49" customWidth="1"/>
    <col min="8966" max="8966" width="13.7109375" style="49" customWidth="1"/>
    <col min="8967" max="8967" width="16" style="49" customWidth="1"/>
    <col min="8968" max="8968" width="10.7109375" style="49" customWidth="1"/>
    <col min="8969" max="8969" width="7.140625" style="49" customWidth="1"/>
    <col min="8970" max="8970" width="15.7109375" style="49" customWidth="1"/>
    <col min="8971" max="8971" width="16.28515625" style="49" customWidth="1"/>
    <col min="8972" max="8972" width="1.140625" style="49" customWidth="1"/>
    <col min="8973" max="9216" width="11.5703125" style="49"/>
    <col min="9217" max="9217" width="6.140625" style="49" customWidth="1"/>
    <col min="9218" max="9218" width="28.28515625" style="49" customWidth="1"/>
    <col min="9219" max="9219" width="13.85546875" style="49" customWidth="1"/>
    <col min="9220" max="9220" width="11.5703125" style="49"/>
    <col min="9221" max="9221" width="13.85546875" style="49" customWidth="1"/>
    <col min="9222" max="9222" width="13.7109375" style="49" customWidth="1"/>
    <col min="9223" max="9223" width="16" style="49" customWidth="1"/>
    <col min="9224" max="9224" width="10.7109375" style="49" customWidth="1"/>
    <col min="9225" max="9225" width="7.140625" style="49" customWidth="1"/>
    <col min="9226" max="9226" width="15.7109375" style="49" customWidth="1"/>
    <col min="9227" max="9227" width="16.28515625" style="49" customWidth="1"/>
    <col min="9228" max="9228" width="1.140625" style="49" customWidth="1"/>
    <col min="9229" max="9472" width="11.5703125" style="49"/>
    <col min="9473" max="9473" width="6.140625" style="49" customWidth="1"/>
    <col min="9474" max="9474" width="28.28515625" style="49" customWidth="1"/>
    <col min="9475" max="9475" width="13.85546875" style="49" customWidth="1"/>
    <col min="9476" max="9476" width="11.5703125" style="49"/>
    <col min="9477" max="9477" width="13.85546875" style="49" customWidth="1"/>
    <col min="9478" max="9478" width="13.7109375" style="49" customWidth="1"/>
    <col min="9479" max="9479" width="16" style="49" customWidth="1"/>
    <col min="9480" max="9480" width="10.7109375" style="49" customWidth="1"/>
    <col min="9481" max="9481" width="7.140625" style="49" customWidth="1"/>
    <col min="9482" max="9482" width="15.7109375" style="49" customWidth="1"/>
    <col min="9483" max="9483" width="16.28515625" style="49" customWidth="1"/>
    <col min="9484" max="9484" width="1.140625" style="49" customWidth="1"/>
    <col min="9485" max="9728" width="11.5703125" style="49"/>
    <col min="9729" max="9729" width="6.140625" style="49" customWidth="1"/>
    <col min="9730" max="9730" width="28.28515625" style="49" customWidth="1"/>
    <col min="9731" max="9731" width="13.85546875" style="49" customWidth="1"/>
    <col min="9732" max="9732" width="11.5703125" style="49"/>
    <col min="9733" max="9733" width="13.85546875" style="49" customWidth="1"/>
    <col min="9734" max="9734" width="13.7109375" style="49" customWidth="1"/>
    <col min="9735" max="9735" width="16" style="49" customWidth="1"/>
    <col min="9736" max="9736" width="10.7109375" style="49" customWidth="1"/>
    <col min="9737" max="9737" width="7.140625" style="49" customWidth="1"/>
    <col min="9738" max="9738" width="15.7109375" style="49" customWidth="1"/>
    <col min="9739" max="9739" width="16.28515625" style="49" customWidth="1"/>
    <col min="9740" max="9740" width="1.140625" style="49" customWidth="1"/>
    <col min="9741" max="9984" width="11.5703125" style="49"/>
    <col min="9985" max="9985" width="6.140625" style="49" customWidth="1"/>
    <col min="9986" max="9986" width="28.28515625" style="49" customWidth="1"/>
    <col min="9987" max="9987" width="13.85546875" style="49" customWidth="1"/>
    <col min="9988" max="9988" width="11.5703125" style="49"/>
    <col min="9989" max="9989" width="13.85546875" style="49" customWidth="1"/>
    <col min="9990" max="9990" width="13.7109375" style="49" customWidth="1"/>
    <col min="9991" max="9991" width="16" style="49" customWidth="1"/>
    <col min="9992" max="9992" width="10.7109375" style="49" customWidth="1"/>
    <col min="9993" max="9993" width="7.140625" style="49" customWidth="1"/>
    <col min="9994" max="9994" width="15.7109375" style="49" customWidth="1"/>
    <col min="9995" max="9995" width="16.28515625" style="49" customWidth="1"/>
    <col min="9996" max="9996" width="1.140625" style="49" customWidth="1"/>
    <col min="9997" max="10240" width="11.5703125" style="49"/>
    <col min="10241" max="10241" width="6.140625" style="49" customWidth="1"/>
    <col min="10242" max="10242" width="28.28515625" style="49" customWidth="1"/>
    <col min="10243" max="10243" width="13.85546875" style="49" customWidth="1"/>
    <col min="10244" max="10244" width="11.5703125" style="49"/>
    <col min="10245" max="10245" width="13.85546875" style="49" customWidth="1"/>
    <col min="10246" max="10246" width="13.7109375" style="49" customWidth="1"/>
    <col min="10247" max="10247" width="16" style="49" customWidth="1"/>
    <col min="10248" max="10248" width="10.7109375" style="49" customWidth="1"/>
    <col min="10249" max="10249" width="7.140625" style="49" customWidth="1"/>
    <col min="10250" max="10250" width="15.7109375" style="49" customWidth="1"/>
    <col min="10251" max="10251" width="16.28515625" style="49" customWidth="1"/>
    <col min="10252" max="10252" width="1.140625" style="49" customWidth="1"/>
    <col min="10253" max="10496" width="11.5703125" style="49"/>
    <col min="10497" max="10497" width="6.140625" style="49" customWidth="1"/>
    <col min="10498" max="10498" width="28.28515625" style="49" customWidth="1"/>
    <col min="10499" max="10499" width="13.85546875" style="49" customWidth="1"/>
    <col min="10500" max="10500" width="11.5703125" style="49"/>
    <col min="10501" max="10501" width="13.85546875" style="49" customWidth="1"/>
    <col min="10502" max="10502" width="13.7109375" style="49" customWidth="1"/>
    <col min="10503" max="10503" width="16" style="49" customWidth="1"/>
    <col min="10504" max="10504" width="10.7109375" style="49" customWidth="1"/>
    <col min="10505" max="10505" width="7.140625" style="49" customWidth="1"/>
    <col min="10506" max="10506" width="15.7109375" style="49" customWidth="1"/>
    <col min="10507" max="10507" width="16.28515625" style="49" customWidth="1"/>
    <col min="10508" max="10508" width="1.140625" style="49" customWidth="1"/>
    <col min="10509" max="10752" width="11.5703125" style="49"/>
    <col min="10753" max="10753" width="6.140625" style="49" customWidth="1"/>
    <col min="10754" max="10754" width="28.28515625" style="49" customWidth="1"/>
    <col min="10755" max="10755" width="13.85546875" style="49" customWidth="1"/>
    <col min="10756" max="10756" width="11.5703125" style="49"/>
    <col min="10757" max="10757" width="13.85546875" style="49" customWidth="1"/>
    <col min="10758" max="10758" width="13.7109375" style="49" customWidth="1"/>
    <col min="10759" max="10759" width="16" style="49" customWidth="1"/>
    <col min="10760" max="10760" width="10.7109375" style="49" customWidth="1"/>
    <col min="10761" max="10761" width="7.140625" style="49" customWidth="1"/>
    <col min="10762" max="10762" width="15.7109375" style="49" customWidth="1"/>
    <col min="10763" max="10763" width="16.28515625" style="49" customWidth="1"/>
    <col min="10764" max="10764" width="1.140625" style="49" customWidth="1"/>
    <col min="10765" max="11008" width="11.5703125" style="49"/>
    <col min="11009" max="11009" width="6.140625" style="49" customWidth="1"/>
    <col min="11010" max="11010" width="28.28515625" style="49" customWidth="1"/>
    <col min="11011" max="11011" width="13.85546875" style="49" customWidth="1"/>
    <col min="11012" max="11012" width="11.5703125" style="49"/>
    <col min="11013" max="11013" width="13.85546875" style="49" customWidth="1"/>
    <col min="11014" max="11014" width="13.7109375" style="49" customWidth="1"/>
    <col min="11015" max="11015" width="16" style="49" customWidth="1"/>
    <col min="11016" max="11016" width="10.7109375" style="49" customWidth="1"/>
    <col min="11017" max="11017" width="7.140625" style="49" customWidth="1"/>
    <col min="11018" max="11018" width="15.7109375" style="49" customWidth="1"/>
    <col min="11019" max="11019" width="16.28515625" style="49" customWidth="1"/>
    <col min="11020" max="11020" width="1.140625" style="49" customWidth="1"/>
    <col min="11021" max="11264" width="11.5703125" style="49"/>
    <col min="11265" max="11265" width="6.140625" style="49" customWidth="1"/>
    <col min="11266" max="11266" width="28.28515625" style="49" customWidth="1"/>
    <col min="11267" max="11267" width="13.85546875" style="49" customWidth="1"/>
    <col min="11268" max="11268" width="11.5703125" style="49"/>
    <col min="11269" max="11269" width="13.85546875" style="49" customWidth="1"/>
    <col min="11270" max="11270" width="13.7109375" style="49" customWidth="1"/>
    <col min="11271" max="11271" width="16" style="49" customWidth="1"/>
    <col min="11272" max="11272" width="10.7109375" style="49" customWidth="1"/>
    <col min="11273" max="11273" width="7.140625" style="49" customWidth="1"/>
    <col min="11274" max="11274" width="15.7109375" style="49" customWidth="1"/>
    <col min="11275" max="11275" width="16.28515625" style="49" customWidth="1"/>
    <col min="11276" max="11276" width="1.140625" style="49" customWidth="1"/>
    <col min="11277" max="11520" width="11.5703125" style="49"/>
    <col min="11521" max="11521" width="6.140625" style="49" customWidth="1"/>
    <col min="11522" max="11522" width="28.28515625" style="49" customWidth="1"/>
    <col min="11523" max="11523" width="13.85546875" style="49" customWidth="1"/>
    <col min="11524" max="11524" width="11.5703125" style="49"/>
    <col min="11525" max="11525" width="13.85546875" style="49" customWidth="1"/>
    <col min="11526" max="11526" width="13.7109375" style="49" customWidth="1"/>
    <col min="11527" max="11527" width="16" style="49" customWidth="1"/>
    <col min="11528" max="11528" width="10.7109375" style="49" customWidth="1"/>
    <col min="11529" max="11529" width="7.140625" style="49" customWidth="1"/>
    <col min="11530" max="11530" width="15.7109375" style="49" customWidth="1"/>
    <col min="11531" max="11531" width="16.28515625" style="49" customWidth="1"/>
    <col min="11532" max="11532" width="1.140625" style="49" customWidth="1"/>
    <col min="11533" max="11776" width="11.5703125" style="49"/>
    <col min="11777" max="11777" width="6.140625" style="49" customWidth="1"/>
    <col min="11778" max="11778" width="28.28515625" style="49" customWidth="1"/>
    <col min="11779" max="11779" width="13.85546875" style="49" customWidth="1"/>
    <col min="11780" max="11780" width="11.5703125" style="49"/>
    <col min="11781" max="11781" width="13.85546875" style="49" customWidth="1"/>
    <col min="11782" max="11782" width="13.7109375" style="49" customWidth="1"/>
    <col min="11783" max="11783" width="16" style="49" customWidth="1"/>
    <col min="11784" max="11784" width="10.7109375" style="49" customWidth="1"/>
    <col min="11785" max="11785" width="7.140625" style="49" customWidth="1"/>
    <col min="11786" max="11786" width="15.7109375" style="49" customWidth="1"/>
    <col min="11787" max="11787" width="16.28515625" style="49" customWidth="1"/>
    <col min="11788" max="11788" width="1.140625" style="49" customWidth="1"/>
    <col min="11789" max="12032" width="11.5703125" style="49"/>
    <col min="12033" max="12033" width="6.140625" style="49" customWidth="1"/>
    <col min="12034" max="12034" width="28.28515625" style="49" customWidth="1"/>
    <col min="12035" max="12035" width="13.85546875" style="49" customWidth="1"/>
    <col min="12036" max="12036" width="11.5703125" style="49"/>
    <col min="12037" max="12037" width="13.85546875" style="49" customWidth="1"/>
    <col min="12038" max="12038" width="13.7109375" style="49" customWidth="1"/>
    <col min="12039" max="12039" width="16" style="49" customWidth="1"/>
    <col min="12040" max="12040" width="10.7109375" style="49" customWidth="1"/>
    <col min="12041" max="12041" width="7.140625" style="49" customWidth="1"/>
    <col min="12042" max="12042" width="15.7109375" style="49" customWidth="1"/>
    <col min="12043" max="12043" width="16.28515625" style="49" customWidth="1"/>
    <col min="12044" max="12044" width="1.140625" style="49" customWidth="1"/>
    <col min="12045" max="12288" width="11.5703125" style="49"/>
    <col min="12289" max="12289" width="6.140625" style="49" customWidth="1"/>
    <col min="12290" max="12290" width="28.28515625" style="49" customWidth="1"/>
    <col min="12291" max="12291" width="13.85546875" style="49" customWidth="1"/>
    <col min="12292" max="12292" width="11.5703125" style="49"/>
    <col min="12293" max="12293" width="13.85546875" style="49" customWidth="1"/>
    <col min="12294" max="12294" width="13.7109375" style="49" customWidth="1"/>
    <col min="12295" max="12295" width="16" style="49" customWidth="1"/>
    <col min="12296" max="12296" width="10.7109375" style="49" customWidth="1"/>
    <col min="12297" max="12297" width="7.140625" style="49" customWidth="1"/>
    <col min="12298" max="12298" width="15.7109375" style="49" customWidth="1"/>
    <col min="12299" max="12299" width="16.28515625" style="49" customWidth="1"/>
    <col min="12300" max="12300" width="1.140625" style="49" customWidth="1"/>
    <col min="12301" max="12544" width="11.5703125" style="49"/>
    <col min="12545" max="12545" width="6.140625" style="49" customWidth="1"/>
    <col min="12546" max="12546" width="28.28515625" style="49" customWidth="1"/>
    <col min="12547" max="12547" width="13.85546875" style="49" customWidth="1"/>
    <col min="12548" max="12548" width="11.5703125" style="49"/>
    <col min="12549" max="12549" width="13.85546875" style="49" customWidth="1"/>
    <col min="12550" max="12550" width="13.7109375" style="49" customWidth="1"/>
    <col min="12551" max="12551" width="16" style="49" customWidth="1"/>
    <col min="12552" max="12552" width="10.7109375" style="49" customWidth="1"/>
    <col min="12553" max="12553" width="7.140625" style="49" customWidth="1"/>
    <col min="12554" max="12554" width="15.7109375" style="49" customWidth="1"/>
    <col min="12555" max="12555" width="16.28515625" style="49" customWidth="1"/>
    <col min="12556" max="12556" width="1.140625" style="49" customWidth="1"/>
    <col min="12557" max="12800" width="11.5703125" style="49"/>
    <col min="12801" max="12801" width="6.140625" style="49" customWidth="1"/>
    <col min="12802" max="12802" width="28.28515625" style="49" customWidth="1"/>
    <col min="12803" max="12803" width="13.85546875" style="49" customWidth="1"/>
    <col min="12804" max="12804" width="11.5703125" style="49"/>
    <col min="12805" max="12805" width="13.85546875" style="49" customWidth="1"/>
    <col min="12806" max="12806" width="13.7109375" style="49" customWidth="1"/>
    <col min="12807" max="12807" width="16" style="49" customWidth="1"/>
    <col min="12808" max="12808" width="10.7109375" style="49" customWidth="1"/>
    <col min="12809" max="12809" width="7.140625" style="49" customWidth="1"/>
    <col min="12810" max="12810" width="15.7109375" style="49" customWidth="1"/>
    <col min="12811" max="12811" width="16.28515625" style="49" customWidth="1"/>
    <col min="12812" max="12812" width="1.140625" style="49" customWidth="1"/>
    <col min="12813" max="13056" width="11.5703125" style="49"/>
    <col min="13057" max="13057" width="6.140625" style="49" customWidth="1"/>
    <col min="13058" max="13058" width="28.28515625" style="49" customWidth="1"/>
    <col min="13059" max="13059" width="13.85546875" style="49" customWidth="1"/>
    <col min="13060" max="13060" width="11.5703125" style="49"/>
    <col min="13061" max="13061" width="13.85546875" style="49" customWidth="1"/>
    <col min="13062" max="13062" width="13.7109375" style="49" customWidth="1"/>
    <col min="13063" max="13063" width="16" style="49" customWidth="1"/>
    <col min="13064" max="13064" width="10.7109375" style="49" customWidth="1"/>
    <col min="13065" max="13065" width="7.140625" style="49" customWidth="1"/>
    <col min="13066" max="13066" width="15.7109375" style="49" customWidth="1"/>
    <col min="13067" max="13067" width="16.28515625" style="49" customWidth="1"/>
    <col min="13068" max="13068" width="1.140625" style="49" customWidth="1"/>
    <col min="13069" max="13312" width="11.5703125" style="49"/>
    <col min="13313" max="13313" width="6.140625" style="49" customWidth="1"/>
    <col min="13314" max="13314" width="28.28515625" style="49" customWidth="1"/>
    <col min="13315" max="13315" width="13.85546875" style="49" customWidth="1"/>
    <col min="13316" max="13316" width="11.5703125" style="49"/>
    <col min="13317" max="13317" width="13.85546875" style="49" customWidth="1"/>
    <col min="13318" max="13318" width="13.7109375" style="49" customWidth="1"/>
    <col min="13319" max="13319" width="16" style="49" customWidth="1"/>
    <col min="13320" max="13320" width="10.7109375" style="49" customWidth="1"/>
    <col min="13321" max="13321" width="7.140625" style="49" customWidth="1"/>
    <col min="13322" max="13322" width="15.7109375" style="49" customWidth="1"/>
    <col min="13323" max="13323" width="16.28515625" style="49" customWidth="1"/>
    <col min="13324" max="13324" width="1.140625" style="49" customWidth="1"/>
    <col min="13325" max="13568" width="11.5703125" style="49"/>
    <col min="13569" max="13569" width="6.140625" style="49" customWidth="1"/>
    <col min="13570" max="13570" width="28.28515625" style="49" customWidth="1"/>
    <col min="13571" max="13571" width="13.85546875" style="49" customWidth="1"/>
    <col min="13572" max="13572" width="11.5703125" style="49"/>
    <col min="13573" max="13573" width="13.85546875" style="49" customWidth="1"/>
    <col min="13574" max="13574" width="13.7109375" style="49" customWidth="1"/>
    <col min="13575" max="13575" width="16" style="49" customWidth="1"/>
    <col min="13576" max="13576" width="10.7109375" style="49" customWidth="1"/>
    <col min="13577" max="13577" width="7.140625" style="49" customWidth="1"/>
    <col min="13578" max="13578" width="15.7109375" style="49" customWidth="1"/>
    <col min="13579" max="13579" width="16.28515625" style="49" customWidth="1"/>
    <col min="13580" max="13580" width="1.140625" style="49" customWidth="1"/>
    <col min="13581" max="13824" width="11.5703125" style="49"/>
    <col min="13825" max="13825" width="6.140625" style="49" customWidth="1"/>
    <col min="13826" max="13826" width="28.28515625" style="49" customWidth="1"/>
    <col min="13827" max="13827" width="13.85546875" style="49" customWidth="1"/>
    <col min="13828" max="13828" width="11.5703125" style="49"/>
    <col min="13829" max="13829" width="13.85546875" style="49" customWidth="1"/>
    <col min="13830" max="13830" width="13.7109375" style="49" customWidth="1"/>
    <col min="13831" max="13831" width="16" style="49" customWidth="1"/>
    <col min="13832" max="13832" width="10.7109375" style="49" customWidth="1"/>
    <col min="13833" max="13833" width="7.140625" style="49" customWidth="1"/>
    <col min="13834" max="13834" width="15.7109375" style="49" customWidth="1"/>
    <col min="13835" max="13835" width="16.28515625" style="49" customWidth="1"/>
    <col min="13836" max="13836" width="1.140625" style="49" customWidth="1"/>
    <col min="13837" max="14080" width="11.5703125" style="49"/>
    <col min="14081" max="14081" width="6.140625" style="49" customWidth="1"/>
    <col min="14082" max="14082" width="28.28515625" style="49" customWidth="1"/>
    <col min="14083" max="14083" width="13.85546875" style="49" customWidth="1"/>
    <col min="14084" max="14084" width="11.5703125" style="49"/>
    <col min="14085" max="14085" width="13.85546875" style="49" customWidth="1"/>
    <col min="14086" max="14086" width="13.7109375" style="49" customWidth="1"/>
    <col min="14087" max="14087" width="16" style="49" customWidth="1"/>
    <col min="14088" max="14088" width="10.7109375" style="49" customWidth="1"/>
    <col min="14089" max="14089" width="7.140625" style="49" customWidth="1"/>
    <col min="14090" max="14090" width="15.7109375" style="49" customWidth="1"/>
    <col min="14091" max="14091" width="16.28515625" style="49" customWidth="1"/>
    <col min="14092" max="14092" width="1.140625" style="49" customWidth="1"/>
    <col min="14093" max="14336" width="11.5703125" style="49"/>
    <col min="14337" max="14337" width="6.140625" style="49" customWidth="1"/>
    <col min="14338" max="14338" width="28.28515625" style="49" customWidth="1"/>
    <col min="14339" max="14339" width="13.85546875" style="49" customWidth="1"/>
    <col min="14340" max="14340" width="11.5703125" style="49"/>
    <col min="14341" max="14341" width="13.85546875" style="49" customWidth="1"/>
    <col min="14342" max="14342" width="13.7109375" style="49" customWidth="1"/>
    <col min="14343" max="14343" width="16" style="49" customWidth="1"/>
    <col min="14344" max="14344" width="10.7109375" style="49" customWidth="1"/>
    <col min="14345" max="14345" width="7.140625" style="49" customWidth="1"/>
    <col min="14346" max="14346" width="15.7109375" style="49" customWidth="1"/>
    <col min="14347" max="14347" width="16.28515625" style="49" customWidth="1"/>
    <col min="14348" max="14348" width="1.140625" style="49" customWidth="1"/>
    <col min="14349" max="14592" width="11.5703125" style="49"/>
    <col min="14593" max="14593" width="6.140625" style="49" customWidth="1"/>
    <col min="14594" max="14594" width="28.28515625" style="49" customWidth="1"/>
    <col min="14595" max="14595" width="13.85546875" style="49" customWidth="1"/>
    <col min="14596" max="14596" width="11.5703125" style="49"/>
    <col min="14597" max="14597" width="13.85546875" style="49" customWidth="1"/>
    <col min="14598" max="14598" width="13.7109375" style="49" customWidth="1"/>
    <col min="14599" max="14599" width="16" style="49" customWidth="1"/>
    <col min="14600" max="14600" width="10.7109375" style="49" customWidth="1"/>
    <col min="14601" max="14601" width="7.140625" style="49" customWidth="1"/>
    <col min="14602" max="14602" width="15.7109375" style="49" customWidth="1"/>
    <col min="14603" max="14603" width="16.28515625" style="49" customWidth="1"/>
    <col min="14604" max="14604" width="1.140625" style="49" customWidth="1"/>
    <col min="14605" max="14848" width="11.5703125" style="49"/>
    <col min="14849" max="14849" width="6.140625" style="49" customWidth="1"/>
    <col min="14850" max="14850" width="28.28515625" style="49" customWidth="1"/>
    <col min="14851" max="14851" width="13.85546875" style="49" customWidth="1"/>
    <col min="14852" max="14852" width="11.5703125" style="49"/>
    <col min="14853" max="14853" width="13.85546875" style="49" customWidth="1"/>
    <col min="14854" max="14854" width="13.7109375" style="49" customWidth="1"/>
    <col min="14855" max="14855" width="16" style="49" customWidth="1"/>
    <col min="14856" max="14856" width="10.7109375" style="49" customWidth="1"/>
    <col min="14857" max="14857" width="7.140625" style="49" customWidth="1"/>
    <col min="14858" max="14858" width="15.7109375" style="49" customWidth="1"/>
    <col min="14859" max="14859" width="16.28515625" style="49" customWidth="1"/>
    <col min="14860" max="14860" width="1.140625" style="49" customWidth="1"/>
    <col min="14861" max="15104" width="11.5703125" style="49"/>
    <col min="15105" max="15105" width="6.140625" style="49" customWidth="1"/>
    <col min="15106" max="15106" width="28.28515625" style="49" customWidth="1"/>
    <col min="15107" max="15107" width="13.85546875" style="49" customWidth="1"/>
    <col min="15108" max="15108" width="11.5703125" style="49"/>
    <col min="15109" max="15109" width="13.85546875" style="49" customWidth="1"/>
    <col min="15110" max="15110" width="13.7109375" style="49" customWidth="1"/>
    <col min="15111" max="15111" width="16" style="49" customWidth="1"/>
    <col min="15112" max="15112" width="10.7109375" style="49" customWidth="1"/>
    <col min="15113" max="15113" width="7.140625" style="49" customWidth="1"/>
    <col min="15114" max="15114" width="15.7109375" style="49" customWidth="1"/>
    <col min="15115" max="15115" width="16.28515625" style="49" customWidth="1"/>
    <col min="15116" max="15116" width="1.140625" style="49" customWidth="1"/>
    <col min="15117" max="15360" width="11.5703125" style="49"/>
    <col min="15361" max="15361" width="6.140625" style="49" customWidth="1"/>
    <col min="15362" max="15362" width="28.28515625" style="49" customWidth="1"/>
    <col min="15363" max="15363" width="13.85546875" style="49" customWidth="1"/>
    <col min="15364" max="15364" width="11.5703125" style="49"/>
    <col min="15365" max="15365" width="13.85546875" style="49" customWidth="1"/>
    <col min="15366" max="15366" width="13.7109375" style="49" customWidth="1"/>
    <col min="15367" max="15367" width="16" style="49" customWidth="1"/>
    <col min="15368" max="15368" width="10.7109375" style="49" customWidth="1"/>
    <col min="15369" max="15369" width="7.140625" style="49" customWidth="1"/>
    <col min="15370" max="15370" width="15.7109375" style="49" customWidth="1"/>
    <col min="15371" max="15371" width="16.28515625" style="49" customWidth="1"/>
    <col min="15372" max="15372" width="1.140625" style="49" customWidth="1"/>
    <col min="15373" max="15616" width="11.5703125" style="49"/>
    <col min="15617" max="15617" width="6.140625" style="49" customWidth="1"/>
    <col min="15618" max="15618" width="28.28515625" style="49" customWidth="1"/>
    <col min="15619" max="15619" width="13.85546875" style="49" customWidth="1"/>
    <col min="15620" max="15620" width="11.5703125" style="49"/>
    <col min="15621" max="15621" width="13.85546875" style="49" customWidth="1"/>
    <col min="15622" max="15622" width="13.7109375" style="49" customWidth="1"/>
    <col min="15623" max="15623" width="16" style="49" customWidth="1"/>
    <col min="15624" max="15624" width="10.7109375" style="49" customWidth="1"/>
    <col min="15625" max="15625" width="7.140625" style="49" customWidth="1"/>
    <col min="15626" max="15626" width="15.7109375" style="49" customWidth="1"/>
    <col min="15627" max="15627" width="16.28515625" style="49" customWidth="1"/>
    <col min="15628" max="15628" width="1.140625" style="49" customWidth="1"/>
    <col min="15629" max="15872" width="11.5703125" style="49"/>
    <col min="15873" max="15873" width="6.140625" style="49" customWidth="1"/>
    <col min="15874" max="15874" width="28.28515625" style="49" customWidth="1"/>
    <col min="15875" max="15875" width="13.85546875" style="49" customWidth="1"/>
    <col min="15876" max="15876" width="11.5703125" style="49"/>
    <col min="15877" max="15877" width="13.85546875" style="49" customWidth="1"/>
    <col min="15878" max="15878" width="13.7109375" style="49" customWidth="1"/>
    <col min="15879" max="15879" width="16" style="49" customWidth="1"/>
    <col min="15880" max="15880" width="10.7109375" style="49" customWidth="1"/>
    <col min="15881" max="15881" width="7.140625" style="49" customWidth="1"/>
    <col min="15882" max="15882" width="15.7109375" style="49" customWidth="1"/>
    <col min="15883" max="15883" width="16.28515625" style="49" customWidth="1"/>
    <col min="15884" max="15884" width="1.140625" style="49" customWidth="1"/>
    <col min="15885" max="16128" width="11.5703125" style="49"/>
    <col min="16129" max="16129" width="6.140625" style="49" customWidth="1"/>
    <col min="16130" max="16130" width="28.28515625" style="49" customWidth="1"/>
    <col min="16131" max="16131" width="13.85546875" style="49" customWidth="1"/>
    <col min="16132" max="16132" width="11.5703125" style="49"/>
    <col min="16133" max="16133" width="13.85546875" style="49" customWidth="1"/>
    <col min="16134" max="16134" width="13.7109375" style="49" customWidth="1"/>
    <col min="16135" max="16135" width="16" style="49" customWidth="1"/>
    <col min="16136" max="16136" width="10.7109375" style="49" customWidth="1"/>
    <col min="16137" max="16137" width="7.140625" style="49" customWidth="1"/>
    <col min="16138" max="16138" width="15.7109375" style="49" customWidth="1"/>
    <col min="16139" max="16139" width="16.28515625" style="49" customWidth="1"/>
    <col min="16140" max="16140" width="1.140625" style="49" customWidth="1"/>
    <col min="16141" max="16384" width="11.5703125" style="49"/>
  </cols>
  <sheetData>
    <row r="1" spans="2:11" ht="11.25" customHeight="1" x14ac:dyDescent="0.2">
      <c r="B1" s="48"/>
      <c r="C1" s="48"/>
      <c r="D1" s="48"/>
      <c r="E1" s="48"/>
      <c r="F1" s="48"/>
      <c r="G1" s="48"/>
      <c r="H1" s="48"/>
      <c r="I1" s="48"/>
    </row>
    <row r="2" spans="2:11" ht="11.25" customHeight="1" x14ac:dyDescent="0.2">
      <c r="G2" s="48"/>
      <c r="H2" s="48"/>
      <c r="I2" s="48"/>
    </row>
    <row r="3" spans="2:11" ht="12.75" customHeight="1" x14ac:dyDescent="0.2">
      <c r="B3" s="347" t="s">
        <v>31</v>
      </c>
      <c r="C3" s="347"/>
      <c r="D3" s="347"/>
      <c r="E3" s="347"/>
      <c r="F3" s="347"/>
      <c r="G3" s="347"/>
      <c r="H3" s="347"/>
      <c r="I3" s="347"/>
      <c r="J3" s="347"/>
      <c r="K3" s="347"/>
    </row>
    <row r="4" spans="2:11" ht="12.75" customHeight="1" x14ac:dyDescent="0.2">
      <c r="B4" s="347"/>
      <c r="C4" s="347"/>
      <c r="D4" s="347"/>
      <c r="E4" s="347"/>
      <c r="F4" s="347"/>
      <c r="G4" s="347"/>
      <c r="H4" s="347"/>
      <c r="I4" s="347"/>
      <c r="J4" s="347"/>
      <c r="K4" s="347"/>
    </row>
    <row r="5" spans="2:11" ht="12.75" customHeight="1" x14ac:dyDescent="0.2">
      <c r="B5" s="352" t="s">
        <v>32</v>
      </c>
      <c r="C5" s="352"/>
      <c r="D5" s="352"/>
      <c r="E5" s="352"/>
      <c r="F5" s="352"/>
      <c r="G5" s="352"/>
      <c r="H5" s="352"/>
      <c r="I5" s="352"/>
      <c r="J5" s="352"/>
      <c r="K5" s="352"/>
    </row>
    <row r="6" spans="2:11" ht="12.75" customHeight="1" x14ac:dyDescent="0.2">
      <c r="B6" s="352" t="s">
        <v>3</v>
      </c>
      <c r="C6" s="352"/>
      <c r="D6" s="352"/>
      <c r="E6" s="352"/>
      <c r="F6" s="352"/>
      <c r="G6" s="352"/>
      <c r="H6" s="352"/>
      <c r="I6" s="352"/>
      <c r="J6" s="352"/>
      <c r="K6" s="352"/>
    </row>
    <row r="7" spans="2:11" ht="12.75" customHeight="1" x14ac:dyDescent="0.2">
      <c r="B7" s="50"/>
      <c r="C7" s="50"/>
      <c r="D7" s="50"/>
      <c r="E7" s="50"/>
      <c r="F7" s="50"/>
      <c r="G7" s="50"/>
      <c r="H7" s="50"/>
      <c r="I7" s="50"/>
      <c r="J7" s="50"/>
      <c r="K7" s="51" t="s">
        <v>33</v>
      </c>
    </row>
    <row r="9" spans="2:11" ht="12.75" customHeight="1" x14ac:dyDescent="0.2">
      <c r="B9" s="353" t="s">
        <v>8</v>
      </c>
      <c r="C9" s="354" t="s">
        <v>6</v>
      </c>
      <c r="D9" s="354"/>
      <c r="E9" s="354"/>
      <c r="F9" s="354"/>
      <c r="G9" s="354" t="s">
        <v>7</v>
      </c>
      <c r="H9" s="354"/>
      <c r="I9" s="354"/>
      <c r="J9" s="354"/>
      <c r="K9" s="350" t="s">
        <v>34</v>
      </c>
    </row>
    <row r="10" spans="2:11" s="53" customFormat="1" ht="13.15" customHeight="1" x14ac:dyDescent="0.25">
      <c r="B10" s="353"/>
      <c r="C10" s="52" t="s">
        <v>35</v>
      </c>
      <c r="D10" s="351" t="s">
        <v>36</v>
      </c>
      <c r="E10" s="351" t="s">
        <v>37</v>
      </c>
      <c r="F10" s="52" t="s">
        <v>38</v>
      </c>
      <c r="G10" s="350" t="s">
        <v>39</v>
      </c>
      <c r="H10" s="350" t="s">
        <v>18</v>
      </c>
      <c r="I10" s="351" t="s">
        <v>40</v>
      </c>
      <c r="J10" s="350" t="s">
        <v>41</v>
      </c>
      <c r="K10" s="350"/>
    </row>
    <row r="11" spans="2:11" s="53" customFormat="1" ht="19.5" customHeight="1" x14ac:dyDescent="0.25">
      <c r="B11" s="353"/>
      <c r="C11" s="54" t="s">
        <v>18</v>
      </c>
      <c r="D11" s="351"/>
      <c r="E11" s="351"/>
      <c r="F11" s="54" t="s">
        <v>18</v>
      </c>
      <c r="G11" s="350"/>
      <c r="H11" s="350"/>
      <c r="I11" s="351"/>
      <c r="J11" s="350"/>
      <c r="K11" s="350"/>
    </row>
    <row r="12" spans="2:11" ht="11.1" customHeight="1" x14ac:dyDescent="0.2"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2:11" ht="12.75" customHeight="1" x14ac:dyDescent="0.2">
      <c r="B13" s="56" t="s">
        <v>42</v>
      </c>
      <c r="C13" s="57">
        <v>4000000</v>
      </c>
      <c r="D13" s="58">
        <v>0</v>
      </c>
      <c r="E13" s="58">
        <v>0</v>
      </c>
      <c r="F13" s="59">
        <f>+C13+D13-E13</f>
        <v>4000000</v>
      </c>
      <c r="G13" s="57">
        <v>4000000</v>
      </c>
      <c r="H13" s="60">
        <v>0</v>
      </c>
      <c r="I13" s="58">
        <v>0</v>
      </c>
      <c r="J13" s="59">
        <f>+G13+H13-I13</f>
        <v>4000000</v>
      </c>
      <c r="K13" s="58">
        <f>+F13-J13</f>
        <v>0</v>
      </c>
    </row>
    <row r="14" spans="2:11" ht="12.75" customHeight="1" x14ac:dyDescent="0.2">
      <c r="B14" s="56" t="s">
        <v>43</v>
      </c>
      <c r="C14" s="57">
        <v>3409091</v>
      </c>
      <c r="D14" s="58">
        <v>0</v>
      </c>
      <c r="E14" s="58">
        <v>0</v>
      </c>
      <c r="F14" s="59">
        <f>+C14+D14-E14</f>
        <v>3409091</v>
      </c>
      <c r="G14" s="60">
        <v>3409091</v>
      </c>
      <c r="H14" s="60">
        <v>0</v>
      </c>
      <c r="I14" s="58">
        <v>0</v>
      </c>
      <c r="J14" s="60">
        <f>+G14+H14-I14</f>
        <v>3409091</v>
      </c>
      <c r="K14" s="58">
        <f>+F14-J14</f>
        <v>0</v>
      </c>
    </row>
    <row r="15" spans="2:11" ht="11.1" customHeight="1" x14ac:dyDescent="0.2">
      <c r="B15" s="61"/>
      <c r="C15" s="62"/>
      <c r="D15" s="61"/>
      <c r="E15" s="61"/>
      <c r="F15" s="62"/>
      <c r="G15" s="62"/>
      <c r="H15" s="61"/>
      <c r="I15" s="61"/>
      <c r="J15" s="62"/>
      <c r="K15" s="62"/>
    </row>
    <row r="16" spans="2:11" ht="11.25" hidden="1" customHeight="1" x14ac:dyDescent="0.2">
      <c r="B16" s="61"/>
      <c r="C16" s="61"/>
      <c r="D16" s="61"/>
      <c r="E16" s="61"/>
      <c r="F16" s="61"/>
      <c r="G16" s="62"/>
      <c r="H16" s="61"/>
      <c r="I16" s="61"/>
      <c r="J16" s="61"/>
      <c r="K16" s="61"/>
    </row>
    <row r="17" spans="2:11" ht="11.25" hidden="1" customHeight="1" x14ac:dyDescent="0.2">
      <c r="B17" s="63"/>
      <c r="C17" s="63"/>
      <c r="D17" s="63"/>
      <c r="E17" s="63"/>
      <c r="F17" s="63"/>
      <c r="G17" s="64"/>
      <c r="H17" s="63"/>
      <c r="I17" s="63"/>
      <c r="J17" s="63"/>
      <c r="K17" s="63"/>
    </row>
    <row r="18" spans="2:11" ht="11.25" hidden="1" customHeight="1" x14ac:dyDescent="0.2">
      <c r="B18" s="61"/>
      <c r="C18" s="61"/>
      <c r="D18" s="61"/>
      <c r="E18" s="61"/>
      <c r="F18" s="61"/>
      <c r="G18" s="62"/>
      <c r="H18" s="61"/>
      <c r="I18" s="61"/>
      <c r="J18" s="61"/>
      <c r="K18" s="61"/>
    </row>
    <row r="19" spans="2:11" ht="10.5" hidden="1" customHeight="1" x14ac:dyDescent="0.2">
      <c r="B19" s="61"/>
      <c r="C19" s="61"/>
      <c r="D19" s="61"/>
      <c r="E19" s="61"/>
      <c r="F19" s="61"/>
      <c r="G19" s="62"/>
      <c r="H19" s="61"/>
      <c r="I19" s="61"/>
      <c r="J19" s="61"/>
      <c r="K19" s="61"/>
    </row>
    <row r="20" spans="2:11" ht="10.5" hidden="1" customHeight="1" x14ac:dyDescent="0.2">
      <c r="B20" s="61"/>
      <c r="C20" s="61"/>
      <c r="D20" s="61"/>
      <c r="E20" s="61"/>
      <c r="F20" s="61"/>
      <c r="G20" s="62"/>
      <c r="H20" s="61"/>
      <c r="I20" s="61"/>
      <c r="J20" s="61"/>
      <c r="K20" s="61"/>
    </row>
    <row r="21" spans="2:11" ht="10.5" hidden="1" customHeight="1" x14ac:dyDescent="0.2">
      <c r="B21" s="61"/>
      <c r="C21" s="61"/>
      <c r="D21" s="61"/>
      <c r="E21" s="61"/>
      <c r="F21" s="61"/>
      <c r="G21" s="62"/>
      <c r="H21" s="61"/>
      <c r="I21" s="61"/>
      <c r="J21" s="61"/>
      <c r="K21" s="61"/>
    </row>
    <row r="22" spans="2:11" ht="10.5" hidden="1" customHeight="1" x14ac:dyDescent="0.2">
      <c r="B22" s="61"/>
      <c r="C22" s="61"/>
      <c r="D22" s="61"/>
      <c r="E22" s="61"/>
      <c r="F22" s="61"/>
      <c r="G22" s="62"/>
      <c r="H22" s="61"/>
      <c r="I22" s="61"/>
      <c r="J22" s="61"/>
      <c r="K22" s="61"/>
    </row>
    <row r="23" spans="2:11" ht="24.75" customHeight="1" x14ac:dyDescent="0.2">
      <c r="B23" s="65" t="s">
        <v>44</v>
      </c>
      <c r="C23" s="66">
        <f>SUM(C13:C22)</f>
        <v>7409091</v>
      </c>
      <c r="D23" s="66">
        <v>0</v>
      </c>
      <c r="E23" s="66">
        <f t="shared" ref="E23:K23" si="0">SUM(E13:E22)</f>
        <v>0</v>
      </c>
      <c r="F23" s="67">
        <f t="shared" si="0"/>
        <v>7409091</v>
      </c>
      <c r="G23" s="68">
        <f t="shared" si="0"/>
        <v>7409091</v>
      </c>
      <c r="H23" s="68">
        <f t="shared" si="0"/>
        <v>0</v>
      </c>
      <c r="I23" s="66">
        <f t="shared" si="0"/>
        <v>0</v>
      </c>
      <c r="J23" s="68">
        <f t="shared" si="0"/>
        <v>7409091</v>
      </c>
      <c r="K23" s="68">
        <f t="shared" si="0"/>
        <v>0</v>
      </c>
    </row>
    <row r="24" spans="2:11" ht="21.75" customHeight="1" x14ac:dyDescent="0.2">
      <c r="B24" s="65" t="s">
        <v>45</v>
      </c>
      <c r="C24" s="66">
        <v>7409091</v>
      </c>
      <c r="D24" s="66">
        <v>0</v>
      </c>
      <c r="E24" s="66">
        <v>0</v>
      </c>
      <c r="F24" s="66">
        <v>7409091</v>
      </c>
      <c r="G24" s="66">
        <v>6272728</v>
      </c>
      <c r="H24" s="66">
        <v>1136363</v>
      </c>
      <c r="I24" s="66">
        <v>0</v>
      </c>
      <c r="J24" s="66">
        <v>7409091</v>
      </c>
      <c r="K24" s="66">
        <f>+F24-J24</f>
        <v>0</v>
      </c>
    </row>
  </sheetData>
  <sheetProtection selectLockedCells="1" selectUnlockedCells="1"/>
  <mergeCells count="14">
    <mergeCell ref="G10:G11"/>
    <mergeCell ref="H10:H11"/>
    <mergeCell ref="I10:I11"/>
    <mergeCell ref="J10:J11"/>
    <mergeCell ref="B3:K3"/>
    <mergeCell ref="B4:K4"/>
    <mergeCell ref="B5:K5"/>
    <mergeCell ref="B6:K6"/>
    <mergeCell ref="B9:B11"/>
    <mergeCell ref="C9:F9"/>
    <mergeCell ref="G9:J9"/>
    <mergeCell ref="K9:K11"/>
    <mergeCell ref="D10:D11"/>
    <mergeCell ref="E10:E11"/>
  </mergeCells>
  <pageMargins left="1.070138888888889" right="1.1201388888888888" top="1.7715277777777778" bottom="0.27569444444444446" header="0.51180555555555551" footer="0.51180555555555551"/>
  <pageSetup paperSize="9" scale="77" firstPageNumber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O43"/>
  <sheetViews>
    <sheetView topLeftCell="D13" zoomScaleNormal="100" workbookViewId="0">
      <selection activeCell="G34" sqref="G34"/>
    </sheetView>
  </sheetViews>
  <sheetFormatPr baseColWidth="10" defaultColWidth="11.5703125" defaultRowHeight="11.25" customHeight="1" x14ac:dyDescent="0.2"/>
  <cols>
    <col min="1" max="1" width="30.140625" style="49" customWidth="1"/>
    <col min="2" max="2" width="5.28515625" style="49" customWidth="1"/>
    <col min="3" max="3" width="10" style="49" customWidth="1"/>
    <col min="4" max="4" width="7.42578125" style="49" customWidth="1"/>
    <col min="5" max="5" width="12.7109375" style="49" customWidth="1"/>
    <col min="6" max="6" width="10.5703125" style="49" customWidth="1"/>
    <col min="7" max="7" width="11.85546875" style="49" customWidth="1"/>
    <col min="8" max="8" width="12.5703125" style="49" customWidth="1"/>
    <col min="9" max="9" width="9.85546875" style="49" customWidth="1"/>
    <col min="10" max="10" width="12.140625" style="49" customWidth="1"/>
    <col min="11" max="11" width="11.85546875" style="49" customWidth="1"/>
    <col min="12" max="12" width="12.5703125" style="49" customWidth="1"/>
    <col min="13" max="13" width="11.85546875" style="49" customWidth="1"/>
    <col min="14" max="14" width="7.5703125" style="49" customWidth="1"/>
    <col min="15" max="256" width="11.5703125" style="49"/>
    <col min="257" max="257" width="26.28515625" style="49" customWidth="1"/>
    <col min="258" max="258" width="5.28515625" style="49" customWidth="1"/>
    <col min="259" max="259" width="10" style="49" customWidth="1"/>
    <col min="260" max="260" width="7.42578125" style="49" customWidth="1"/>
    <col min="261" max="261" width="12.7109375" style="49" customWidth="1"/>
    <col min="262" max="262" width="10.5703125" style="49" customWidth="1"/>
    <col min="263" max="263" width="11.85546875" style="49" customWidth="1"/>
    <col min="264" max="264" width="12.5703125" style="49" customWidth="1"/>
    <col min="265" max="265" width="9.85546875" style="49" customWidth="1"/>
    <col min="266" max="266" width="11" style="49" customWidth="1"/>
    <col min="267" max="267" width="11.85546875" style="49" customWidth="1"/>
    <col min="268" max="268" width="12.5703125" style="49" customWidth="1"/>
    <col min="269" max="269" width="11.85546875" style="49" customWidth="1"/>
    <col min="270" max="512" width="11.5703125" style="49"/>
    <col min="513" max="513" width="26.28515625" style="49" customWidth="1"/>
    <col min="514" max="514" width="5.28515625" style="49" customWidth="1"/>
    <col min="515" max="515" width="10" style="49" customWidth="1"/>
    <col min="516" max="516" width="7.42578125" style="49" customWidth="1"/>
    <col min="517" max="517" width="12.7109375" style="49" customWidth="1"/>
    <col min="518" max="518" width="10.5703125" style="49" customWidth="1"/>
    <col min="519" max="519" width="11.85546875" style="49" customWidth="1"/>
    <col min="520" max="520" width="12.5703125" style="49" customWidth="1"/>
    <col min="521" max="521" width="9.85546875" style="49" customWidth="1"/>
    <col min="522" max="522" width="11" style="49" customWidth="1"/>
    <col min="523" max="523" width="11.85546875" style="49" customWidth="1"/>
    <col min="524" max="524" width="12.5703125" style="49" customWidth="1"/>
    <col min="525" max="525" width="11.85546875" style="49" customWidth="1"/>
    <col min="526" max="768" width="11.5703125" style="49"/>
    <col min="769" max="769" width="26.28515625" style="49" customWidth="1"/>
    <col min="770" max="770" width="5.28515625" style="49" customWidth="1"/>
    <col min="771" max="771" width="10" style="49" customWidth="1"/>
    <col min="772" max="772" width="7.42578125" style="49" customWidth="1"/>
    <col min="773" max="773" width="12.7109375" style="49" customWidth="1"/>
    <col min="774" max="774" width="10.5703125" style="49" customWidth="1"/>
    <col min="775" max="775" width="11.85546875" style="49" customWidth="1"/>
    <col min="776" max="776" width="12.5703125" style="49" customWidth="1"/>
    <col min="777" max="777" width="9.85546875" style="49" customWidth="1"/>
    <col min="778" max="778" width="11" style="49" customWidth="1"/>
    <col min="779" max="779" width="11.85546875" style="49" customWidth="1"/>
    <col min="780" max="780" width="12.5703125" style="49" customWidth="1"/>
    <col min="781" max="781" width="11.85546875" style="49" customWidth="1"/>
    <col min="782" max="1024" width="11.5703125" style="49"/>
    <col min="1025" max="1025" width="26.28515625" style="49" customWidth="1"/>
    <col min="1026" max="1026" width="5.28515625" style="49" customWidth="1"/>
    <col min="1027" max="1027" width="10" style="49" customWidth="1"/>
    <col min="1028" max="1028" width="7.42578125" style="49" customWidth="1"/>
    <col min="1029" max="1029" width="12.7109375" style="49" customWidth="1"/>
    <col min="1030" max="1030" width="10.5703125" style="49" customWidth="1"/>
    <col min="1031" max="1031" width="11.85546875" style="49" customWidth="1"/>
    <col min="1032" max="1032" width="12.5703125" style="49" customWidth="1"/>
    <col min="1033" max="1033" width="9.85546875" style="49" customWidth="1"/>
    <col min="1034" max="1034" width="11" style="49" customWidth="1"/>
    <col min="1035" max="1035" width="11.85546875" style="49" customWidth="1"/>
    <col min="1036" max="1036" width="12.5703125" style="49" customWidth="1"/>
    <col min="1037" max="1037" width="11.85546875" style="49" customWidth="1"/>
    <col min="1038" max="1280" width="11.5703125" style="49"/>
    <col min="1281" max="1281" width="26.28515625" style="49" customWidth="1"/>
    <col min="1282" max="1282" width="5.28515625" style="49" customWidth="1"/>
    <col min="1283" max="1283" width="10" style="49" customWidth="1"/>
    <col min="1284" max="1284" width="7.42578125" style="49" customWidth="1"/>
    <col min="1285" max="1285" width="12.7109375" style="49" customWidth="1"/>
    <col min="1286" max="1286" width="10.5703125" style="49" customWidth="1"/>
    <col min="1287" max="1287" width="11.85546875" style="49" customWidth="1"/>
    <col min="1288" max="1288" width="12.5703125" style="49" customWidth="1"/>
    <col min="1289" max="1289" width="9.85546875" style="49" customWidth="1"/>
    <col min="1290" max="1290" width="11" style="49" customWidth="1"/>
    <col min="1291" max="1291" width="11.85546875" style="49" customWidth="1"/>
    <col min="1292" max="1292" width="12.5703125" style="49" customWidth="1"/>
    <col min="1293" max="1293" width="11.85546875" style="49" customWidth="1"/>
    <col min="1294" max="1536" width="11.5703125" style="49"/>
    <col min="1537" max="1537" width="26.28515625" style="49" customWidth="1"/>
    <col min="1538" max="1538" width="5.28515625" style="49" customWidth="1"/>
    <col min="1539" max="1539" width="10" style="49" customWidth="1"/>
    <col min="1540" max="1540" width="7.42578125" style="49" customWidth="1"/>
    <col min="1541" max="1541" width="12.7109375" style="49" customWidth="1"/>
    <col min="1542" max="1542" width="10.5703125" style="49" customWidth="1"/>
    <col min="1543" max="1543" width="11.85546875" style="49" customWidth="1"/>
    <col min="1544" max="1544" width="12.5703125" style="49" customWidth="1"/>
    <col min="1545" max="1545" width="9.85546875" style="49" customWidth="1"/>
    <col min="1546" max="1546" width="11" style="49" customWidth="1"/>
    <col min="1547" max="1547" width="11.85546875" style="49" customWidth="1"/>
    <col min="1548" max="1548" width="12.5703125" style="49" customWidth="1"/>
    <col min="1549" max="1549" width="11.85546875" style="49" customWidth="1"/>
    <col min="1550" max="1792" width="11.5703125" style="49"/>
    <col min="1793" max="1793" width="26.28515625" style="49" customWidth="1"/>
    <col min="1794" max="1794" width="5.28515625" style="49" customWidth="1"/>
    <col min="1795" max="1795" width="10" style="49" customWidth="1"/>
    <col min="1796" max="1796" width="7.42578125" style="49" customWidth="1"/>
    <col min="1797" max="1797" width="12.7109375" style="49" customWidth="1"/>
    <col min="1798" max="1798" width="10.5703125" style="49" customWidth="1"/>
    <col min="1799" max="1799" width="11.85546875" style="49" customWidth="1"/>
    <col min="1800" max="1800" width="12.5703125" style="49" customWidth="1"/>
    <col min="1801" max="1801" width="9.85546875" style="49" customWidth="1"/>
    <col min="1802" max="1802" width="11" style="49" customWidth="1"/>
    <col min="1803" max="1803" width="11.85546875" style="49" customWidth="1"/>
    <col min="1804" max="1804" width="12.5703125" style="49" customWidth="1"/>
    <col min="1805" max="1805" width="11.85546875" style="49" customWidth="1"/>
    <col min="1806" max="2048" width="11.5703125" style="49"/>
    <col min="2049" max="2049" width="26.28515625" style="49" customWidth="1"/>
    <col min="2050" max="2050" width="5.28515625" style="49" customWidth="1"/>
    <col min="2051" max="2051" width="10" style="49" customWidth="1"/>
    <col min="2052" max="2052" width="7.42578125" style="49" customWidth="1"/>
    <col min="2053" max="2053" width="12.7109375" style="49" customWidth="1"/>
    <col min="2054" max="2054" width="10.5703125" style="49" customWidth="1"/>
    <col min="2055" max="2055" width="11.85546875" style="49" customWidth="1"/>
    <col min="2056" max="2056" width="12.5703125" style="49" customWidth="1"/>
    <col min="2057" max="2057" width="9.85546875" style="49" customWidth="1"/>
    <col min="2058" max="2058" width="11" style="49" customWidth="1"/>
    <col min="2059" max="2059" width="11.85546875" style="49" customWidth="1"/>
    <col min="2060" max="2060" width="12.5703125" style="49" customWidth="1"/>
    <col min="2061" max="2061" width="11.85546875" style="49" customWidth="1"/>
    <col min="2062" max="2304" width="11.5703125" style="49"/>
    <col min="2305" max="2305" width="26.28515625" style="49" customWidth="1"/>
    <col min="2306" max="2306" width="5.28515625" style="49" customWidth="1"/>
    <col min="2307" max="2307" width="10" style="49" customWidth="1"/>
    <col min="2308" max="2308" width="7.42578125" style="49" customWidth="1"/>
    <col min="2309" max="2309" width="12.7109375" style="49" customWidth="1"/>
    <col min="2310" max="2310" width="10.5703125" style="49" customWidth="1"/>
    <col min="2311" max="2311" width="11.85546875" style="49" customWidth="1"/>
    <col min="2312" max="2312" width="12.5703125" style="49" customWidth="1"/>
    <col min="2313" max="2313" width="9.85546875" style="49" customWidth="1"/>
    <col min="2314" max="2314" width="11" style="49" customWidth="1"/>
    <col min="2315" max="2315" width="11.85546875" style="49" customWidth="1"/>
    <col min="2316" max="2316" width="12.5703125" style="49" customWidth="1"/>
    <col min="2317" max="2317" width="11.85546875" style="49" customWidth="1"/>
    <col min="2318" max="2560" width="11.5703125" style="49"/>
    <col min="2561" max="2561" width="26.28515625" style="49" customWidth="1"/>
    <col min="2562" max="2562" width="5.28515625" style="49" customWidth="1"/>
    <col min="2563" max="2563" width="10" style="49" customWidth="1"/>
    <col min="2564" max="2564" width="7.42578125" style="49" customWidth="1"/>
    <col min="2565" max="2565" width="12.7109375" style="49" customWidth="1"/>
    <col min="2566" max="2566" width="10.5703125" style="49" customWidth="1"/>
    <col min="2567" max="2567" width="11.85546875" style="49" customWidth="1"/>
    <col min="2568" max="2568" width="12.5703125" style="49" customWidth="1"/>
    <col min="2569" max="2569" width="9.85546875" style="49" customWidth="1"/>
    <col min="2570" max="2570" width="11" style="49" customWidth="1"/>
    <col min="2571" max="2571" width="11.85546875" style="49" customWidth="1"/>
    <col min="2572" max="2572" width="12.5703125" style="49" customWidth="1"/>
    <col min="2573" max="2573" width="11.85546875" style="49" customWidth="1"/>
    <col min="2574" max="2816" width="11.5703125" style="49"/>
    <col min="2817" max="2817" width="26.28515625" style="49" customWidth="1"/>
    <col min="2818" max="2818" width="5.28515625" style="49" customWidth="1"/>
    <col min="2819" max="2819" width="10" style="49" customWidth="1"/>
    <col min="2820" max="2820" width="7.42578125" style="49" customWidth="1"/>
    <col min="2821" max="2821" width="12.7109375" style="49" customWidth="1"/>
    <col min="2822" max="2822" width="10.5703125" style="49" customWidth="1"/>
    <col min="2823" max="2823" width="11.85546875" style="49" customWidth="1"/>
    <col min="2824" max="2824" width="12.5703125" style="49" customWidth="1"/>
    <col min="2825" max="2825" width="9.85546875" style="49" customWidth="1"/>
    <col min="2826" max="2826" width="11" style="49" customWidth="1"/>
    <col min="2827" max="2827" width="11.85546875" style="49" customWidth="1"/>
    <col min="2828" max="2828" width="12.5703125" style="49" customWidth="1"/>
    <col min="2829" max="2829" width="11.85546875" style="49" customWidth="1"/>
    <col min="2830" max="3072" width="11.5703125" style="49"/>
    <col min="3073" max="3073" width="26.28515625" style="49" customWidth="1"/>
    <col min="3074" max="3074" width="5.28515625" style="49" customWidth="1"/>
    <col min="3075" max="3075" width="10" style="49" customWidth="1"/>
    <col min="3076" max="3076" width="7.42578125" style="49" customWidth="1"/>
    <col min="3077" max="3077" width="12.7109375" style="49" customWidth="1"/>
    <col min="3078" max="3078" width="10.5703125" style="49" customWidth="1"/>
    <col min="3079" max="3079" width="11.85546875" style="49" customWidth="1"/>
    <col min="3080" max="3080" width="12.5703125" style="49" customWidth="1"/>
    <col min="3081" max="3081" width="9.85546875" style="49" customWidth="1"/>
    <col min="3082" max="3082" width="11" style="49" customWidth="1"/>
    <col min="3083" max="3083" width="11.85546875" style="49" customWidth="1"/>
    <col min="3084" max="3084" width="12.5703125" style="49" customWidth="1"/>
    <col min="3085" max="3085" width="11.85546875" style="49" customWidth="1"/>
    <col min="3086" max="3328" width="11.5703125" style="49"/>
    <col min="3329" max="3329" width="26.28515625" style="49" customWidth="1"/>
    <col min="3330" max="3330" width="5.28515625" style="49" customWidth="1"/>
    <col min="3331" max="3331" width="10" style="49" customWidth="1"/>
    <col min="3332" max="3332" width="7.42578125" style="49" customWidth="1"/>
    <col min="3333" max="3333" width="12.7109375" style="49" customWidth="1"/>
    <col min="3334" max="3334" width="10.5703125" style="49" customWidth="1"/>
    <col min="3335" max="3335" width="11.85546875" style="49" customWidth="1"/>
    <col min="3336" max="3336" width="12.5703125" style="49" customWidth="1"/>
    <col min="3337" max="3337" width="9.85546875" style="49" customWidth="1"/>
    <col min="3338" max="3338" width="11" style="49" customWidth="1"/>
    <col min="3339" max="3339" width="11.85546875" style="49" customWidth="1"/>
    <col min="3340" max="3340" width="12.5703125" style="49" customWidth="1"/>
    <col min="3341" max="3341" width="11.85546875" style="49" customWidth="1"/>
    <col min="3342" max="3584" width="11.5703125" style="49"/>
    <col min="3585" max="3585" width="26.28515625" style="49" customWidth="1"/>
    <col min="3586" max="3586" width="5.28515625" style="49" customWidth="1"/>
    <col min="3587" max="3587" width="10" style="49" customWidth="1"/>
    <col min="3588" max="3588" width="7.42578125" style="49" customWidth="1"/>
    <col min="3589" max="3589" width="12.7109375" style="49" customWidth="1"/>
    <col min="3590" max="3590" width="10.5703125" style="49" customWidth="1"/>
    <col min="3591" max="3591" width="11.85546875" style="49" customWidth="1"/>
    <col min="3592" max="3592" width="12.5703125" style="49" customWidth="1"/>
    <col min="3593" max="3593" width="9.85546875" style="49" customWidth="1"/>
    <col min="3594" max="3594" width="11" style="49" customWidth="1"/>
    <col min="3595" max="3595" width="11.85546875" style="49" customWidth="1"/>
    <col min="3596" max="3596" width="12.5703125" style="49" customWidth="1"/>
    <col min="3597" max="3597" width="11.85546875" style="49" customWidth="1"/>
    <col min="3598" max="3840" width="11.5703125" style="49"/>
    <col min="3841" max="3841" width="26.28515625" style="49" customWidth="1"/>
    <col min="3842" max="3842" width="5.28515625" style="49" customWidth="1"/>
    <col min="3843" max="3843" width="10" style="49" customWidth="1"/>
    <col min="3844" max="3844" width="7.42578125" style="49" customWidth="1"/>
    <col min="3845" max="3845" width="12.7109375" style="49" customWidth="1"/>
    <col min="3846" max="3846" width="10.5703125" style="49" customWidth="1"/>
    <col min="3847" max="3847" width="11.85546875" style="49" customWidth="1"/>
    <col min="3848" max="3848" width="12.5703125" style="49" customWidth="1"/>
    <col min="3849" max="3849" width="9.85546875" style="49" customWidth="1"/>
    <col min="3850" max="3850" width="11" style="49" customWidth="1"/>
    <col min="3851" max="3851" width="11.85546875" style="49" customWidth="1"/>
    <col min="3852" max="3852" width="12.5703125" style="49" customWidth="1"/>
    <col min="3853" max="3853" width="11.85546875" style="49" customWidth="1"/>
    <col min="3854" max="4096" width="11.5703125" style="49"/>
    <col min="4097" max="4097" width="26.28515625" style="49" customWidth="1"/>
    <col min="4098" max="4098" width="5.28515625" style="49" customWidth="1"/>
    <col min="4099" max="4099" width="10" style="49" customWidth="1"/>
    <col min="4100" max="4100" width="7.42578125" style="49" customWidth="1"/>
    <col min="4101" max="4101" width="12.7109375" style="49" customWidth="1"/>
    <col min="4102" max="4102" width="10.5703125" style="49" customWidth="1"/>
    <col min="4103" max="4103" width="11.85546875" style="49" customWidth="1"/>
    <col min="4104" max="4104" width="12.5703125" style="49" customWidth="1"/>
    <col min="4105" max="4105" width="9.85546875" style="49" customWidth="1"/>
    <col min="4106" max="4106" width="11" style="49" customWidth="1"/>
    <col min="4107" max="4107" width="11.85546875" style="49" customWidth="1"/>
    <col min="4108" max="4108" width="12.5703125" style="49" customWidth="1"/>
    <col min="4109" max="4109" width="11.85546875" style="49" customWidth="1"/>
    <col min="4110" max="4352" width="11.5703125" style="49"/>
    <col min="4353" max="4353" width="26.28515625" style="49" customWidth="1"/>
    <col min="4354" max="4354" width="5.28515625" style="49" customWidth="1"/>
    <col min="4355" max="4355" width="10" style="49" customWidth="1"/>
    <col min="4356" max="4356" width="7.42578125" style="49" customWidth="1"/>
    <col min="4357" max="4357" width="12.7109375" style="49" customWidth="1"/>
    <col min="4358" max="4358" width="10.5703125" style="49" customWidth="1"/>
    <col min="4359" max="4359" width="11.85546875" style="49" customWidth="1"/>
    <col min="4360" max="4360" width="12.5703125" style="49" customWidth="1"/>
    <col min="4361" max="4361" width="9.85546875" style="49" customWidth="1"/>
    <col min="4362" max="4362" width="11" style="49" customWidth="1"/>
    <col min="4363" max="4363" width="11.85546875" style="49" customWidth="1"/>
    <col min="4364" max="4364" width="12.5703125" style="49" customWidth="1"/>
    <col min="4365" max="4365" width="11.85546875" style="49" customWidth="1"/>
    <col min="4366" max="4608" width="11.5703125" style="49"/>
    <col min="4609" max="4609" width="26.28515625" style="49" customWidth="1"/>
    <col min="4610" max="4610" width="5.28515625" style="49" customWidth="1"/>
    <col min="4611" max="4611" width="10" style="49" customWidth="1"/>
    <col min="4612" max="4612" width="7.42578125" style="49" customWidth="1"/>
    <col min="4613" max="4613" width="12.7109375" style="49" customWidth="1"/>
    <col min="4614" max="4614" width="10.5703125" style="49" customWidth="1"/>
    <col min="4615" max="4615" width="11.85546875" style="49" customWidth="1"/>
    <col min="4616" max="4616" width="12.5703125" style="49" customWidth="1"/>
    <col min="4617" max="4617" width="9.85546875" style="49" customWidth="1"/>
    <col min="4618" max="4618" width="11" style="49" customWidth="1"/>
    <col min="4619" max="4619" width="11.85546875" style="49" customWidth="1"/>
    <col min="4620" max="4620" width="12.5703125" style="49" customWidth="1"/>
    <col min="4621" max="4621" width="11.85546875" style="49" customWidth="1"/>
    <col min="4622" max="4864" width="11.5703125" style="49"/>
    <col min="4865" max="4865" width="26.28515625" style="49" customWidth="1"/>
    <col min="4866" max="4866" width="5.28515625" style="49" customWidth="1"/>
    <col min="4867" max="4867" width="10" style="49" customWidth="1"/>
    <col min="4868" max="4868" width="7.42578125" style="49" customWidth="1"/>
    <col min="4869" max="4869" width="12.7109375" style="49" customWidth="1"/>
    <col min="4870" max="4870" width="10.5703125" style="49" customWidth="1"/>
    <col min="4871" max="4871" width="11.85546875" style="49" customWidth="1"/>
    <col min="4872" max="4872" width="12.5703125" style="49" customWidth="1"/>
    <col min="4873" max="4873" width="9.85546875" style="49" customWidth="1"/>
    <col min="4874" max="4874" width="11" style="49" customWidth="1"/>
    <col min="4875" max="4875" width="11.85546875" style="49" customWidth="1"/>
    <col min="4876" max="4876" width="12.5703125" style="49" customWidth="1"/>
    <col min="4877" max="4877" width="11.85546875" style="49" customWidth="1"/>
    <col min="4878" max="5120" width="11.5703125" style="49"/>
    <col min="5121" max="5121" width="26.28515625" style="49" customWidth="1"/>
    <col min="5122" max="5122" width="5.28515625" style="49" customWidth="1"/>
    <col min="5123" max="5123" width="10" style="49" customWidth="1"/>
    <col min="5124" max="5124" width="7.42578125" style="49" customWidth="1"/>
    <col min="5125" max="5125" width="12.7109375" style="49" customWidth="1"/>
    <col min="5126" max="5126" width="10.5703125" style="49" customWidth="1"/>
    <col min="5127" max="5127" width="11.85546875" style="49" customWidth="1"/>
    <col min="5128" max="5128" width="12.5703125" style="49" customWidth="1"/>
    <col min="5129" max="5129" width="9.85546875" style="49" customWidth="1"/>
    <col min="5130" max="5130" width="11" style="49" customWidth="1"/>
    <col min="5131" max="5131" width="11.85546875" style="49" customWidth="1"/>
    <col min="5132" max="5132" width="12.5703125" style="49" customWidth="1"/>
    <col min="5133" max="5133" width="11.85546875" style="49" customWidth="1"/>
    <col min="5134" max="5376" width="11.5703125" style="49"/>
    <col min="5377" max="5377" width="26.28515625" style="49" customWidth="1"/>
    <col min="5378" max="5378" width="5.28515625" style="49" customWidth="1"/>
    <col min="5379" max="5379" width="10" style="49" customWidth="1"/>
    <col min="5380" max="5380" width="7.42578125" style="49" customWidth="1"/>
    <col min="5381" max="5381" width="12.7109375" style="49" customWidth="1"/>
    <col min="5382" max="5382" width="10.5703125" style="49" customWidth="1"/>
    <col min="5383" max="5383" width="11.85546875" style="49" customWidth="1"/>
    <col min="5384" max="5384" width="12.5703125" style="49" customWidth="1"/>
    <col min="5385" max="5385" width="9.85546875" style="49" customWidth="1"/>
    <col min="5386" max="5386" width="11" style="49" customWidth="1"/>
    <col min="5387" max="5387" width="11.85546875" style="49" customWidth="1"/>
    <col min="5388" max="5388" width="12.5703125" style="49" customWidth="1"/>
    <col min="5389" max="5389" width="11.85546875" style="49" customWidth="1"/>
    <col min="5390" max="5632" width="11.5703125" style="49"/>
    <col min="5633" max="5633" width="26.28515625" style="49" customWidth="1"/>
    <col min="5634" max="5634" width="5.28515625" style="49" customWidth="1"/>
    <col min="5635" max="5635" width="10" style="49" customWidth="1"/>
    <col min="5636" max="5636" width="7.42578125" style="49" customWidth="1"/>
    <col min="5637" max="5637" width="12.7109375" style="49" customWidth="1"/>
    <col min="5638" max="5638" width="10.5703125" style="49" customWidth="1"/>
    <col min="5639" max="5639" width="11.85546875" style="49" customWidth="1"/>
    <col min="5640" max="5640" width="12.5703125" style="49" customWidth="1"/>
    <col min="5641" max="5641" width="9.85546875" style="49" customWidth="1"/>
    <col min="5642" max="5642" width="11" style="49" customWidth="1"/>
    <col min="5643" max="5643" width="11.85546875" style="49" customWidth="1"/>
    <col min="5644" max="5644" width="12.5703125" style="49" customWidth="1"/>
    <col min="5645" max="5645" width="11.85546875" style="49" customWidth="1"/>
    <col min="5646" max="5888" width="11.5703125" style="49"/>
    <col min="5889" max="5889" width="26.28515625" style="49" customWidth="1"/>
    <col min="5890" max="5890" width="5.28515625" style="49" customWidth="1"/>
    <col min="5891" max="5891" width="10" style="49" customWidth="1"/>
    <col min="5892" max="5892" width="7.42578125" style="49" customWidth="1"/>
    <col min="5893" max="5893" width="12.7109375" style="49" customWidth="1"/>
    <col min="5894" max="5894" width="10.5703125" style="49" customWidth="1"/>
    <col min="5895" max="5895" width="11.85546875" style="49" customWidth="1"/>
    <col min="5896" max="5896" width="12.5703125" style="49" customWidth="1"/>
    <col min="5897" max="5897" width="9.85546875" style="49" customWidth="1"/>
    <col min="5898" max="5898" width="11" style="49" customWidth="1"/>
    <col min="5899" max="5899" width="11.85546875" style="49" customWidth="1"/>
    <col min="5900" max="5900" width="12.5703125" style="49" customWidth="1"/>
    <col min="5901" max="5901" width="11.85546875" style="49" customWidth="1"/>
    <col min="5902" max="6144" width="11.5703125" style="49"/>
    <col min="6145" max="6145" width="26.28515625" style="49" customWidth="1"/>
    <col min="6146" max="6146" width="5.28515625" style="49" customWidth="1"/>
    <col min="6147" max="6147" width="10" style="49" customWidth="1"/>
    <col min="6148" max="6148" width="7.42578125" style="49" customWidth="1"/>
    <col min="6149" max="6149" width="12.7109375" style="49" customWidth="1"/>
    <col min="6150" max="6150" width="10.5703125" style="49" customWidth="1"/>
    <col min="6151" max="6151" width="11.85546875" style="49" customWidth="1"/>
    <col min="6152" max="6152" width="12.5703125" style="49" customWidth="1"/>
    <col min="6153" max="6153" width="9.85546875" style="49" customWidth="1"/>
    <col min="6154" max="6154" width="11" style="49" customWidth="1"/>
    <col min="6155" max="6155" width="11.85546875" style="49" customWidth="1"/>
    <col min="6156" max="6156" width="12.5703125" style="49" customWidth="1"/>
    <col min="6157" max="6157" width="11.85546875" style="49" customWidth="1"/>
    <col min="6158" max="6400" width="11.5703125" style="49"/>
    <col min="6401" max="6401" width="26.28515625" style="49" customWidth="1"/>
    <col min="6402" max="6402" width="5.28515625" style="49" customWidth="1"/>
    <col min="6403" max="6403" width="10" style="49" customWidth="1"/>
    <col min="6404" max="6404" width="7.42578125" style="49" customWidth="1"/>
    <col min="6405" max="6405" width="12.7109375" style="49" customWidth="1"/>
    <col min="6406" max="6406" width="10.5703125" style="49" customWidth="1"/>
    <col min="6407" max="6407" width="11.85546875" style="49" customWidth="1"/>
    <col min="6408" max="6408" width="12.5703125" style="49" customWidth="1"/>
    <col min="6409" max="6409" width="9.85546875" style="49" customWidth="1"/>
    <col min="6410" max="6410" width="11" style="49" customWidth="1"/>
    <col min="6411" max="6411" width="11.85546875" style="49" customWidth="1"/>
    <col min="6412" max="6412" width="12.5703125" style="49" customWidth="1"/>
    <col min="6413" max="6413" width="11.85546875" style="49" customWidth="1"/>
    <col min="6414" max="6656" width="11.5703125" style="49"/>
    <col min="6657" max="6657" width="26.28515625" style="49" customWidth="1"/>
    <col min="6658" max="6658" width="5.28515625" style="49" customWidth="1"/>
    <col min="6659" max="6659" width="10" style="49" customWidth="1"/>
    <col min="6660" max="6660" width="7.42578125" style="49" customWidth="1"/>
    <col min="6661" max="6661" width="12.7109375" style="49" customWidth="1"/>
    <col min="6662" max="6662" width="10.5703125" style="49" customWidth="1"/>
    <col min="6663" max="6663" width="11.85546875" style="49" customWidth="1"/>
    <col min="6664" max="6664" width="12.5703125" style="49" customWidth="1"/>
    <col min="6665" max="6665" width="9.85546875" style="49" customWidth="1"/>
    <col min="6666" max="6666" width="11" style="49" customWidth="1"/>
    <col min="6667" max="6667" width="11.85546875" style="49" customWidth="1"/>
    <col min="6668" max="6668" width="12.5703125" style="49" customWidth="1"/>
    <col min="6669" max="6669" width="11.85546875" style="49" customWidth="1"/>
    <col min="6670" max="6912" width="11.5703125" style="49"/>
    <col min="6913" max="6913" width="26.28515625" style="49" customWidth="1"/>
    <col min="6914" max="6914" width="5.28515625" style="49" customWidth="1"/>
    <col min="6915" max="6915" width="10" style="49" customWidth="1"/>
    <col min="6916" max="6916" width="7.42578125" style="49" customWidth="1"/>
    <col min="6917" max="6917" width="12.7109375" style="49" customWidth="1"/>
    <col min="6918" max="6918" width="10.5703125" style="49" customWidth="1"/>
    <col min="6919" max="6919" width="11.85546875" style="49" customWidth="1"/>
    <col min="6920" max="6920" width="12.5703125" style="49" customWidth="1"/>
    <col min="6921" max="6921" width="9.85546875" style="49" customWidth="1"/>
    <col min="6922" max="6922" width="11" style="49" customWidth="1"/>
    <col min="6923" max="6923" width="11.85546875" style="49" customWidth="1"/>
    <col min="6924" max="6924" width="12.5703125" style="49" customWidth="1"/>
    <col min="6925" max="6925" width="11.85546875" style="49" customWidth="1"/>
    <col min="6926" max="7168" width="11.5703125" style="49"/>
    <col min="7169" max="7169" width="26.28515625" style="49" customWidth="1"/>
    <col min="7170" max="7170" width="5.28515625" style="49" customWidth="1"/>
    <col min="7171" max="7171" width="10" style="49" customWidth="1"/>
    <col min="7172" max="7172" width="7.42578125" style="49" customWidth="1"/>
    <col min="7173" max="7173" width="12.7109375" style="49" customWidth="1"/>
    <col min="7174" max="7174" width="10.5703125" style="49" customWidth="1"/>
    <col min="7175" max="7175" width="11.85546875" style="49" customWidth="1"/>
    <col min="7176" max="7176" width="12.5703125" style="49" customWidth="1"/>
    <col min="7177" max="7177" width="9.85546875" style="49" customWidth="1"/>
    <col min="7178" max="7178" width="11" style="49" customWidth="1"/>
    <col min="7179" max="7179" width="11.85546875" style="49" customWidth="1"/>
    <col min="7180" max="7180" width="12.5703125" style="49" customWidth="1"/>
    <col min="7181" max="7181" width="11.85546875" style="49" customWidth="1"/>
    <col min="7182" max="7424" width="11.5703125" style="49"/>
    <col min="7425" max="7425" width="26.28515625" style="49" customWidth="1"/>
    <col min="7426" max="7426" width="5.28515625" style="49" customWidth="1"/>
    <col min="7427" max="7427" width="10" style="49" customWidth="1"/>
    <col min="7428" max="7428" width="7.42578125" style="49" customWidth="1"/>
    <col min="7429" max="7429" width="12.7109375" style="49" customWidth="1"/>
    <col min="7430" max="7430" width="10.5703125" style="49" customWidth="1"/>
    <col min="7431" max="7431" width="11.85546875" style="49" customWidth="1"/>
    <col min="7432" max="7432" width="12.5703125" style="49" customWidth="1"/>
    <col min="7433" max="7433" width="9.85546875" style="49" customWidth="1"/>
    <col min="7434" max="7434" width="11" style="49" customWidth="1"/>
    <col min="7435" max="7435" width="11.85546875" style="49" customWidth="1"/>
    <col min="7436" max="7436" width="12.5703125" style="49" customWidth="1"/>
    <col min="7437" max="7437" width="11.85546875" style="49" customWidth="1"/>
    <col min="7438" max="7680" width="11.5703125" style="49"/>
    <col min="7681" max="7681" width="26.28515625" style="49" customWidth="1"/>
    <col min="7682" max="7682" width="5.28515625" style="49" customWidth="1"/>
    <col min="7683" max="7683" width="10" style="49" customWidth="1"/>
    <col min="7684" max="7684" width="7.42578125" style="49" customWidth="1"/>
    <col min="7685" max="7685" width="12.7109375" style="49" customWidth="1"/>
    <col min="7686" max="7686" width="10.5703125" style="49" customWidth="1"/>
    <col min="7687" max="7687" width="11.85546875" style="49" customWidth="1"/>
    <col min="7688" max="7688" width="12.5703125" style="49" customWidth="1"/>
    <col min="7689" max="7689" width="9.85546875" style="49" customWidth="1"/>
    <col min="7690" max="7690" width="11" style="49" customWidth="1"/>
    <col min="7691" max="7691" width="11.85546875" style="49" customWidth="1"/>
    <col min="7692" max="7692" width="12.5703125" style="49" customWidth="1"/>
    <col min="7693" max="7693" width="11.85546875" style="49" customWidth="1"/>
    <col min="7694" max="7936" width="11.5703125" style="49"/>
    <col min="7937" max="7937" width="26.28515625" style="49" customWidth="1"/>
    <col min="7938" max="7938" width="5.28515625" style="49" customWidth="1"/>
    <col min="7939" max="7939" width="10" style="49" customWidth="1"/>
    <col min="7940" max="7940" width="7.42578125" style="49" customWidth="1"/>
    <col min="7941" max="7941" width="12.7109375" style="49" customWidth="1"/>
    <col min="7942" max="7942" width="10.5703125" style="49" customWidth="1"/>
    <col min="7943" max="7943" width="11.85546875" style="49" customWidth="1"/>
    <col min="7944" max="7944" width="12.5703125" style="49" customWidth="1"/>
    <col min="7945" max="7945" width="9.85546875" style="49" customWidth="1"/>
    <col min="7946" max="7946" width="11" style="49" customWidth="1"/>
    <col min="7947" max="7947" width="11.85546875" style="49" customWidth="1"/>
    <col min="7948" max="7948" width="12.5703125" style="49" customWidth="1"/>
    <col min="7949" max="7949" width="11.85546875" style="49" customWidth="1"/>
    <col min="7950" max="8192" width="11.5703125" style="49"/>
    <col min="8193" max="8193" width="26.28515625" style="49" customWidth="1"/>
    <col min="8194" max="8194" width="5.28515625" style="49" customWidth="1"/>
    <col min="8195" max="8195" width="10" style="49" customWidth="1"/>
    <col min="8196" max="8196" width="7.42578125" style="49" customWidth="1"/>
    <col min="8197" max="8197" width="12.7109375" style="49" customWidth="1"/>
    <col min="8198" max="8198" width="10.5703125" style="49" customWidth="1"/>
    <col min="8199" max="8199" width="11.85546875" style="49" customWidth="1"/>
    <col min="8200" max="8200" width="12.5703125" style="49" customWidth="1"/>
    <col min="8201" max="8201" width="9.85546875" style="49" customWidth="1"/>
    <col min="8202" max="8202" width="11" style="49" customWidth="1"/>
    <col min="8203" max="8203" width="11.85546875" style="49" customWidth="1"/>
    <col min="8204" max="8204" width="12.5703125" style="49" customWidth="1"/>
    <col min="8205" max="8205" width="11.85546875" style="49" customWidth="1"/>
    <col min="8206" max="8448" width="11.5703125" style="49"/>
    <col min="8449" max="8449" width="26.28515625" style="49" customWidth="1"/>
    <col min="8450" max="8450" width="5.28515625" style="49" customWidth="1"/>
    <col min="8451" max="8451" width="10" style="49" customWidth="1"/>
    <col min="8452" max="8452" width="7.42578125" style="49" customWidth="1"/>
    <col min="8453" max="8453" width="12.7109375" style="49" customWidth="1"/>
    <col min="8454" max="8454" width="10.5703125" style="49" customWidth="1"/>
    <col min="8455" max="8455" width="11.85546875" style="49" customWidth="1"/>
    <col min="8456" max="8456" width="12.5703125" style="49" customWidth="1"/>
    <col min="8457" max="8457" width="9.85546875" style="49" customWidth="1"/>
    <col min="8458" max="8458" width="11" style="49" customWidth="1"/>
    <col min="8459" max="8459" width="11.85546875" style="49" customWidth="1"/>
    <col min="8460" max="8460" width="12.5703125" style="49" customWidth="1"/>
    <col min="8461" max="8461" width="11.85546875" style="49" customWidth="1"/>
    <col min="8462" max="8704" width="11.5703125" style="49"/>
    <col min="8705" max="8705" width="26.28515625" style="49" customWidth="1"/>
    <col min="8706" max="8706" width="5.28515625" style="49" customWidth="1"/>
    <col min="8707" max="8707" width="10" style="49" customWidth="1"/>
    <col min="8708" max="8708" width="7.42578125" style="49" customWidth="1"/>
    <col min="8709" max="8709" width="12.7109375" style="49" customWidth="1"/>
    <col min="8710" max="8710" width="10.5703125" style="49" customWidth="1"/>
    <col min="8711" max="8711" width="11.85546875" style="49" customWidth="1"/>
    <col min="8712" max="8712" width="12.5703125" style="49" customWidth="1"/>
    <col min="8713" max="8713" width="9.85546875" style="49" customWidth="1"/>
    <col min="8714" max="8714" width="11" style="49" customWidth="1"/>
    <col min="8715" max="8715" width="11.85546875" style="49" customWidth="1"/>
    <col min="8716" max="8716" width="12.5703125" style="49" customWidth="1"/>
    <col min="8717" max="8717" width="11.85546875" style="49" customWidth="1"/>
    <col min="8718" max="8960" width="11.5703125" style="49"/>
    <col min="8961" max="8961" width="26.28515625" style="49" customWidth="1"/>
    <col min="8962" max="8962" width="5.28515625" style="49" customWidth="1"/>
    <col min="8963" max="8963" width="10" style="49" customWidth="1"/>
    <col min="8964" max="8964" width="7.42578125" style="49" customWidth="1"/>
    <col min="8965" max="8965" width="12.7109375" style="49" customWidth="1"/>
    <col min="8966" max="8966" width="10.5703125" style="49" customWidth="1"/>
    <col min="8967" max="8967" width="11.85546875" style="49" customWidth="1"/>
    <col min="8968" max="8968" width="12.5703125" style="49" customWidth="1"/>
    <col min="8969" max="8969" width="9.85546875" style="49" customWidth="1"/>
    <col min="8970" max="8970" width="11" style="49" customWidth="1"/>
    <col min="8971" max="8971" width="11.85546875" style="49" customWidth="1"/>
    <col min="8972" max="8972" width="12.5703125" style="49" customWidth="1"/>
    <col min="8973" max="8973" width="11.85546875" style="49" customWidth="1"/>
    <col min="8974" max="9216" width="11.5703125" style="49"/>
    <col min="9217" max="9217" width="26.28515625" style="49" customWidth="1"/>
    <col min="9218" max="9218" width="5.28515625" style="49" customWidth="1"/>
    <col min="9219" max="9219" width="10" style="49" customWidth="1"/>
    <col min="9220" max="9220" width="7.42578125" style="49" customWidth="1"/>
    <col min="9221" max="9221" width="12.7109375" style="49" customWidth="1"/>
    <col min="9222" max="9222" width="10.5703125" style="49" customWidth="1"/>
    <col min="9223" max="9223" width="11.85546875" style="49" customWidth="1"/>
    <col min="9224" max="9224" width="12.5703125" style="49" customWidth="1"/>
    <col min="9225" max="9225" width="9.85546875" style="49" customWidth="1"/>
    <col min="9226" max="9226" width="11" style="49" customWidth="1"/>
    <col min="9227" max="9227" width="11.85546875" style="49" customWidth="1"/>
    <col min="9228" max="9228" width="12.5703125" style="49" customWidth="1"/>
    <col min="9229" max="9229" width="11.85546875" style="49" customWidth="1"/>
    <col min="9230" max="9472" width="11.5703125" style="49"/>
    <col min="9473" max="9473" width="26.28515625" style="49" customWidth="1"/>
    <col min="9474" max="9474" width="5.28515625" style="49" customWidth="1"/>
    <col min="9475" max="9475" width="10" style="49" customWidth="1"/>
    <col min="9476" max="9476" width="7.42578125" style="49" customWidth="1"/>
    <col min="9477" max="9477" width="12.7109375" style="49" customWidth="1"/>
    <col min="9478" max="9478" width="10.5703125" style="49" customWidth="1"/>
    <col min="9479" max="9479" width="11.85546875" style="49" customWidth="1"/>
    <col min="9480" max="9480" width="12.5703125" style="49" customWidth="1"/>
    <col min="9481" max="9481" width="9.85546875" style="49" customWidth="1"/>
    <col min="9482" max="9482" width="11" style="49" customWidth="1"/>
    <col min="9483" max="9483" width="11.85546875" style="49" customWidth="1"/>
    <col min="9484" max="9484" width="12.5703125" style="49" customWidth="1"/>
    <col min="9485" max="9485" width="11.85546875" style="49" customWidth="1"/>
    <col min="9486" max="9728" width="11.5703125" style="49"/>
    <col min="9729" max="9729" width="26.28515625" style="49" customWidth="1"/>
    <col min="9730" max="9730" width="5.28515625" style="49" customWidth="1"/>
    <col min="9731" max="9731" width="10" style="49" customWidth="1"/>
    <col min="9732" max="9732" width="7.42578125" style="49" customWidth="1"/>
    <col min="9733" max="9733" width="12.7109375" style="49" customWidth="1"/>
    <col min="9734" max="9734" width="10.5703125" style="49" customWidth="1"/>
    <col min="9735" max="9735" width="11.85546875" style="49" customWidth="1"/>
    <col min="9736" max="9736" width="12.5703125" style="49" customWidth="1"/>
    <col min="9737" max="9737" width="9.85546875" style="49" customWidth="1"/>
    <col min="9738" max="9738" width="11" style="49" customWidth="1"/>
    <col min="9739" max="9739" width="11.85546875" style="49" customWidth="1"/>
    <col min="9740" max="9740" width="12.5703125" style="49" customWidth="1"/>
    <col min="9741" max="9741" width="11.85546875" style="49" customWidth="1"/>
    <col min="9742" max="9984" width="11.5703125" style="49"/>
    <col min="9985" max="9985" width="26.28515625" style="49" customWidth="1"/>
    <col min="9986" max="9986" width="5.28515625" style="49" customWidth="1"/>
    <col min="9987" max="9987" width="10" style="49" customWidth="1"/>
    <col min="9988" max="9988" width="7.42578125" style="49" customWidth="1"/>
    <col min="9989" max="9989" width="12.7109375" style="49" customWidth="1"/>
    <col min="9990" max="9990" width="10.5703125" style="49" customWidth="1"/>
    <col min="9991" max="9991" width="11.85546875" style="49" customWidth="1"/>
    <col min="9992" max="9992" width="12.5703125" style="49" customWidth="1"/>
    <col min="9993" max="9993" width="9.85546875" style="49" customWidth="1"/>
    <col min="9994" max="9994" width="11" style="49" customWidth="1"/>
    <col min="9995" max="9995" width="11.85546875" style="49" customWidth="1"/>
    <col min="9996" max="9996" width="12.5703125" style="49" customWidth="1"/>
    <col min="9997" max="9997" width="11.85546875" style="49" customWidth="1"/>
    <col min="9998" max="10240" width="11.5703125" style="49"/>
    <col min="10241" max="10241" width="26.28515625" style="49" customWidth="1"/>
    <col min="10242" max="10242" width="5.28515625" style="49" customWidth="1"/>
    <col min="10243" max="10243" width="10" style="49" customWidth="1"/>
    <col min="10244" max="10244" width="7.42578125" style="49" customWidth="1"/>
    <col min="10245" max="10245" width="12.7109375" style="49" customWidth="1"/>
    <col min="10246" max="10246" width="10.5703125" style="49" customWidth="1"/>
    <col min="10247" max="10247" width="11.85546875" style="49" customWidth="1"/>
    <col min="10248" max="10248" width="12.5703125" style="49" customWidth="1"/>
    <col min="10249" max="10249" width="9.85546875" style="49" customWidth="1"/>
    <col min="10250" max="10250" width="11" style="49" customWidth="1"/>
    <col min="10251" max="10251" width="11.85546875" style="49" customWidth="1"/>
    <col min="10252" max="10252" width="12.5703125" style="49" customWidth="1"/>
    <col min="10253" max="10253" width="11.85546875" style="49" customWidth="1"/>
    <col min="10254" max="10496" width="11.5703125" style="49"/>
    <col min="10497" max="10497" width="26.28515625" style="49" customWidth="1"/>
    <col min="10498" max="10498" width="5.28515625" style="49" customWidth="1"/>
    <col min="10499" max="10499" width="10" style="49" customWidth="1"/>
    <col min="10500" max="10500" width="7.42578125" style="49" customWidth="1"/>
    <col min="10501" max="10501" width="12.7109375" style="49" customWidth="1"/>
    <col min="10502" max="10502" width="10.5703125" style="49" customWidth="1"/>
    <col min="10503" max="10503" width="11.85546875" style="49" customWidth="1"/>
    <col min="10504" max="10504" width="12.5703125" style="49" customWidth="1"/>
    <col min="10505" max="10505" width="9.85546875" style="49" customWidth="1"/>
    <col min="10506" max="10506" width="11" style="49" customWidth="1"/>
    <col min="10507" max="10507" width="11.85546875" style="49" customWidth="1"/>
    <col min="10508" max="10508" width="12.5703125" style="49" customWidth="1"/>
    <col min="10509" max="10509" width="11.85546875" style="49" customWidth="1"/>
    <col min="10510" max="10752" width="11.5703125" style="49"/>
    <col min="10753" max="10753" width="26.28515625" style="49" customWidth="1"/>
    <col min="10754" max="10754" width="5.28515625" style="49" customWidth="1"/>
    <col min="10755" max="10755" width="10" style="49" customWidth="1"/>
    <col min="10756" max="10756" width="7.42578125" style="49" customWidth="1"/>
    <col min="10757" max="10757" width="12.7109375" style="49" customWidth="1"/>
    <col min="10758" max="10758" width="10.5703125" style="49" customWidth="1"/>
    <col min="10759" max="10759" width="11.85546875" style="49" customWidth="1"/>
    <col min="10760" max="10760" width="12.5703125" style="49" customWidth="1"/>
    <col min="10761" max="10761" width="9.85546875" style="49" customWidth="1"/>
    <col min="10762" max="10762" width="11" style="49" customWidth="1"/>
    <col min="10763" max="10763" width="11.85546875" style="49" customWidth="1"/>
    <col min="10764" max="10764" width="12.5703125" style="49" customWidth="1"/>
    <col min="10765" max="10765" width="11.85546875" style="49" customWidth="1"/>
    <col min="10766" max="11008" width="11.5703125" style="49"/>
    <col min="11009" max="11009" width="26.28515625" style="49" customWidth="1"/>
    <col min="11010" max="11010" width="5.28515625" style="49" customWidth="1"/>
    <col min="11011" max="11011" width="10" style="49" customWidth="1"/>
    <col min="11012" max="11012" width="7.42578125" style="49" customWidth="1"/>
    <col min="11013" max="11013" width="12.7109375" style="49" customWidth="1"/>
    <col min="11014" max="11014" width="10.5703125" style="49" customWidth="1"/>
    <col min="11015" max="11015" width="11.85546875" style="49" customWidth="1"/>
    <col min="11016" max="11016" width="12.5703125" style="49" customWidth="1"/>
    <col min="11017" max="11017" width="9.85546875" style="49" customWidth="1"/>
    <col min="11018" max="11018" width="11" style="49" customWidth="1"/>
    <col min="11019" max="11019" width="11.85546875" style="49" customWidth="1"/>
    <col min="11020" max="11020" width="12.5703125" style="49" customWidth="1"/>
    <col min="11021" max="11021" width="11.85546875" style="49" customWidth="1"/>
    <col min="11022" max="11264" width="11.5703125" style="49"/>
    <col min="11265" max="11265" width="26.28515625" style="49" customWidth="1"/>
    <col min="11266" max="11266" width="5.28515625" style="49" customWidth="1"/>
    <col min="11267" max="11267" width="10" style="49" customWidth="1"/>
    <col min="11268" max="11268" width="7.42578125" style="49" customWidth="1"/>
    <col min="11269" max="11269" width="12.7109375" style="49" customWidth="1"/>
    <col min="11270" max="11270" width="10.5703125" style="49" customWidth="1"/>
    <col min="11271" max="11271" width="11.85546875" style="49" customWidth="1"/>
    <col min="11272" max="11272" width="12.5703125" style="49" customWidth="1"/>
    <col min="11273" max="11273" width="9.85546875" style="49" customWidth="1"/>
    <col min="11274" max="11274" width="11" style="49" customWidth="1"/>
    <col min="11275" max="11275" width="11.85546875" style="49" customWidth="1"/>
    <col min="11276" max="11276" width="12.5703125" style="49" customWidth="1"/>
    <col min="11277" max="11277" width="11.85546875" style="49" customWidth="1"/>
    <col min="11278" max="11520" width="11.5703125" style="49"/>
    <col min="11521" max="11521" width="26.28515625" style="49" customWidth="1"/>
    <col min="11522" max="11522" width="5.28515625" style="49" customWidth="1"/>
    <col min="11523" max="11523" width="10" style="49" customWidth="1"/>
    <col min="11524" max="11524" width="7.42578125" style="49" customWidth="1"/>
    <col min="11525" max="11525" width="12.7109375" style="49" customWidth="1"/>
    <col min="11526" max="11526" width="10.5703125" style="49" customWidth="1"/>
    <col min="11527" max="11527" width="11.85546875" style="49" customWidth="1"/>
    <col min="11528" max="11528" width="12.5703125" style="49" customWidth="1"/>
    <col min="11529" max="11529" width="9.85546875" style="49" customWidth="1"/>
    <col min="11530" max="11530" width="11" style="49" customWidth="1"/>
    <col min="11531" max="11531" width="11.85546875" style="49" customWidth="1"/>
    <col min="11532" max="11532" width="12.5703125" style="49" customWidth="1"/>
    <col min="11533" max="11533" width="11.85546875" style="49" customWidth="1"/>
    <col min="11534" max="11776" width="11.5703125" style="49"/>
    <col min="11777" max="11777" width="26.28515625" style="49" customWidth="1"/>
    <col min="11778" max="11778" width="5.28515625" style="49" customWidth="1"/>
    <col min="11779" max="11779" width="10" style="49" customWidth="1"/>
    <col min="11780" max="11780" width="7.42578125" style="49" customWidth="1"/>
    <col min="11781" max="11781" width="12.7109375" style="49" customWidth="1"/>
    <col min="11782" max="11782" width="10.5703125" style="49" customWidth="1"/>
    <col min="11783" max="11783" width="11.85546875" style="49" customWidth="1"/>
    <col min="11784" max="11784" width="12.5703125" style="49" customWidth="1"/>
    <col min="11785" max="11785" width="9.85546875" style="49" customWidth="1"/>
    <col min="11786" max="11786" width="11" style="49" customWidth="1"/>
    <col min="11787" max="11787" width="11.85546875" style="49" customWidth="1"/>
    <col min="11788" max="11788" width="12.5703125" style="49" customWidth="1"/>
    <col min="11789" max="11789" width="11.85546875" style="49" customWidth="1"/>
    <col min="11790" max="12032" width="11.5703125" style="49"/>
    <col min="12033" max="12033" width="26.28515625" style="49" customWidth="1"/>
    <col min="12034" max="12034" width="5.28515625" style="49" customWidth="1"/>
    <col min="12035" max="12035" width="10" style="49" customWidth="1"/>
    <col min="12036" max="12036" width="7.42578125" style="49" customWidth="1"/>
    <col min="12037" max="12037" width="12.7109375" style="49" customWidth="1"/>
    <col min="12038" max="12038" width="10.5703125" style="49" customWidth="1"/>
    <col min="12039" max="12039" width="11.85546875" style="49" customWidth="1"/>
    <col min="12040" max="12040" width="12.5703125" style="49" customWidth="1"/>
    <col min="12041" max="12041" width="9.85546875" style="49" customWidth="1"/>
    <col min="12042" max="12042" width="11" style="49" customWidth="1"/>
    <col min="12043" max="12043" width="11.85546875" style="49" customWidth="1"/>
    <col min="12044" max="12044" width="12.5703125" style="49" customWidth="1"/>
    <col min="12045" max="12045" width="11.85546875" style="49" customWidth="1"/>
    <col min="12046" max="12288" width="11.5703125" style="49"/>
    <col min="12289" max="12289" width="26.28515625" style="49" customWidth="1"/>
    <col min="12290" max="12290" width="5.28515625" style="49" customWidth="1"/>
    <col min="12291" max="12291" width="10" style="49" customWidth="1"/>
    <col min="12292" max="12292" width="7.42578125" style="49" customWidth="1"/>
    <col min="12293" max="12293" width="12.7109375" style="49" customWidth="1"/>
    <col min="12294" max="12294" width="10.5703125" style="49" customWidth="1"/>
    <col min="12295" max="12295" width="11.85546875" style="49" customWidth="1"/>
    <col min="12296" max="12296" width="12.5703125" style="49" customWidth="1"/>
    <col min="12297" max="12297" width="9.85546875" style="49" customWidth="1"/>
    <col min="12298" max="12298" width="11" style="49" customWidth="1"/>
    <col min="12299" max="12299" width="11.85546875" style="49" customWidth="1"/>
    <col min="12300" max="12300" width="12.5703125" style="49" customWidth="1"/>
    <col min="12301" max="12301" width="11.85546875" style="49" customWidth="1"/>
    <col min="12302" max="12544" width="11.5703125" style="49"/>
    <col min="12545" max="12545" width="26.28515625" style="49" customWidth="1"/>
    <col min="12546" max="12546" width="5.28515625" style="49" customWidth="1"/>
    <col min="12547" max="12547" width="10" style="49" customWidth="1"/>
    <col min="12548" max="12548" width="7.42578125" style="49" customWidth="1"/>
    <col min="12549" max="12549" width="12.7109375" style="49" customWidth="1"/>
    <col min="12550" max="12550" width="10.5703125" style="49" customWidth="1"/>
    <col min="12551" max="12551" width="11.85546875" style="49" customWidth="1"/>
    <col min="12552" max="12552" width="12.5703125" style="49" customWidth="1"/>
    <col min="12553" max="12553" width="9.85546875" style="49" customWidth="1"/>
    <col min="12554" max="12554" width="11" style="49" customWidth="1"/>
    <col min="12555" max="12555" width="11.85546875" style="49" customWidth="1"/>
    <col min="12556" max="12556" width="12.5703125" style="49" customWidth="1"/>
    <col min="12557" max="12557" width="11.85546875" style="49" customWidth="1"/>
    <col min="12558" max="12800" width="11.5703125" style="49"/>
    <col min="12801" max="12801" width="26.28515625" style="49" customWidth="1"/>
    <col min="12802" max="12802" width="5.28515625" style="49" customWidth="1"/>
    <col min="12803" max="12803" width="10" style="49" customWidth="1"/>
    <col min="12804" max="12804" width="7.42578125" style="49" customWidth="1"/>
    <col min="12805" max="12805" width="12.7109375" style="49" customWidth="1"/>
    <col min="12806" max="12806" width="10.5703125" style="49" customWidth="1"/>
    <col min="12807" max="12807" width="11.85546875" style="49" customWidth="1"/>
    <col min="12808" max="12808" width="12.5703125" style="49" customWidth="1"/>
    <col min="12809" max="12809" width="9.85546875" style="49" customWidth="1"/>
    <col min="12810" max="12810" width="11" style="49" customWidth="1"/>
    <col min="12811" max="12811" width="11.85546875" style="49" customWidth="1"/>
    <col min="12812" max="12812" width="12.5703125" style="49" customWidth="1"/>
    <col min="12813" max="12813" width="11.85546875" style="49" customWidth="1"/>
    <col min="12814" max="13056" width="11.5703125" style="49"/>
    <col min="13057" max="13057" width="26.28515625" style="49" customWidth="1"/>
    <col min="13058" max="13058" width="5.28515625" style="49" customWidth="1"/>
    <col min="13059" max="13059" width="10" style="49" customWidth="1"/>
    <col min="13060" max="13060" width="7.42578125" style="49" customWidth="1"/>
    <col min="13061" max="13061" width="12.7109375" style="49" customWidth="1"/>
    <col min="13062" max="13062" width="10.5703125" style="49" customWidth="1"/>
    <col min="13063" max="13063" width="11.85546875" style="49" customWidth="1"/>
    <col min="13064" max="13064" width="12.5703125" style="49" customWidth="1"/>
    <col min="13065" max="13065" width="9.85546875" style="49" customWidth="1"/>
    <col min="13066" max="13066" width="11" style="49" customWidth="1"/>
    <col min="13067" max="13067" width="11.85546875" style="49" customWidth="1"/>
    <col min="13068" max="13068" width="12.5703125" style="49" customWidth="1"/>
    <col min="13069" max="13069" width="11.85546875" style="49" customWidth="1"/>
    <col min="13070" max="13312" width="11.5703125" style="49"/>
    <col min="13313" max="13313" width="26.28515625" style="49" customWidth="1"/>
    <col min="13314" max="13314" width="5.28515625" style="49" customWidth="1"/>
    <col min="13315" max="13315" width="10" style="49" customWidth="1"/>
    <col min="13316" max="13316" width="7.42578125" style="49" customWidth="1"/>
    <col min="13317" max="13317" width="12.7109375" style="49" customWidth="1"/>
    <col min="13318" max="13318" width="10.5703125" style="49" customWidth="1"/>
    <col min="13319" max="13319" width="11.85546875" style="49" customWidth="1"/>
    <col min="13320" max="13320" width="12.5703125" style="49" customWidth="1"/>
    <col min="13321" max="13321" width="9.85546875" style="49" customWidth="1"/>
    <col min="13322" max="13322" width="11" style="49" customWidth="1"/>
    <col min="13323" max="13323" width="11.85546875" style="49" customWidth="1"/>
    <col min="13324" max="13324" width="12.5703125" style="49" customWidth="1"/>
    <col min="13325" max="13325" width="11.85546875" style="49" customWidth="1"/>
    <col min="13326" max="13568" width="11.5703125" style="49"/>
    <col min="13569" max="13569" width="26.28515625" style="49" customWidth="1"/>
    <col min="13570" max="13570" width="5.28515625" style="49" customWidth="1"/>
    <col min="13571" max="13571" width="10" style="49" customWidth="1"/>
    <col min="13572" max="13572" width="7.42578125" style="49" customWidth="1"/>
    <col min="13573" max="13573" width="12.7109375" style="49" customWidth="1"/>
    <col min="13574" max="13574" width="10.5703125" style="49" customWidth="1"/>
    <col min="13575" max="13575" width="11.85546875" style="49" customWidth="1"/>
    <col min="13576" max="13576" width="12.5703125" style="49" customWidth="1"/>
    <col min="13577" max="13577" width="9.85546875" style="49" customWidth="1"/>
    <col min="13578" max="13578" width="11" style="49" customWidth="1"/>
    <col min="13579" max="13579" width="11.85546875" style="49" customWidth="1"/>
    <col min="13580" max="13580" width="12.5703125" style="49" customWidth="1"/>
    <col min="13581" max="13581" width="11.85546875" style="49" customWidth="1"/>
    <col min="13582" max="13824" width="11.5703125" style="49"/>
    <col min="13825" max="13825" width="26.28515625" style="49" customWidth="1"/>
    <col min="13826" max="13826" width="5.28515625" style="49" customWidth="1"/>
    <col min="13827" max="13827" width="10" style="49" customWidth="1"/>
    <col min="13828" max="13828" width="7.42578125" style="49" customWidth="1"/>
    <col min="13829" max="13829" width="12.7109375" style="49" customWidth="1"/>
    <col min="13830" max="13830" width="10.5703125" style="49" customWidth="1"/>
    <col min="13831" max="13831" width="11.85546875" style="49" customWidth="1"/>
    <col min="13832" max="13832" width="12.5703125" style="49" customWidth="1"/>
    <col min="13833" max="13833" width="9.85546875" style="49" customWidth="1"/>
    <col min="13834" max="13834" width="11" style="49" customWidth="1"/>
    <col min="13835" max="13835" width="11.85546875" style="49" customWidth="1"/>
    <col min="13836" max="13836" width="12.5703125" style="49" customWidth="1"/>
    <col min="13837" max="13837" width="11.85546875" style="49" customWidth="1"/>
    <col min="13838" max="14080" width="11.5703125" style="49"/>
    <col min="14081" max="14081" width="26.28515625" style="49" customWidth="1"/>
    <col min="14082" max="14082" width="5.28515625" style="49" customWidth="1"/>
    <col min="14083" max="14083" width="10" style="49" customWidth="1"/>
    <col min="14084" max="14084" width="7.42578125" style="49" customWidth="1"/>
    <col min="14085" max="14085" width="12.7109375" style="49" customWidth="1"/>
    <col min="14086" max="14086" width="10.5703125" style="49" customWidth="1"/>
    <col min="14087" max="14087" width="11.85546875" style="49" customWidth="1"/>
    <col min="14088" max="14088" width="12.5703125" style="49" customWidth="1"/>
    <col min="14089" max="14089" width="9.85546875" style="49" customWidth="1"/>
    <col min="14090" max="14090" width="11" style="49" customWidth="1"/>
    <col min="14091" max="14091" width="11.85546875" style="49" customWidth="1"/>
    <col min="14092" max="14092" width="12.5703125" style="49" customWidth="1"/>
    <col min="14093" max="14093" width="11.85546875" style="49" customWidth="1"/>
    <col min="14094" max="14336" width="11.5703125" style="49"/>
    <col min="14337" max="14337" width="26.28515625" style="49" customWidth="1"/>
    <col min="14338" max="14338" width="5.28515625" style="49" customWidth="1"/>
    <col min="14339" max="14339" width="10" style="49" customWidth="1"/>
    <col min="14340" max="14340" width="7.42578125" style="49" customWidth="1"/>
    <col min="14341" max="14341" width="12.7109375" style="49" customWidth="1"/>
    <col min="14342" max="14342" width="10.5703125" style="49" customWidth="1"/>
    <col min="14343" max="14343" width="11.85546875" style="49" customWidth="1"/>
    <col min="14344" max="14344" width="12.5703125" style="49" customWidth="1"/>
    <col min="14345" max="14345" width="9.85546875" style="49" customWidth="1"/>
    <col min="14346" max="14346" width="11" style="49" customWidth="1"/>
    <col min="14347" max="14347" width="11.85546875" style="49" customWidth="1"/>
    <col min="14348" max="14348" width="12.5703125" style="49" customWidth="1"/>
    <col min="14349" max="14349" width="11.85546875" style="49" customWidth="1"/>
    <col min="14350" max="14592" width="11.5703125" style="49"/>
    <col min="14593" max="14593" width="26.28515625" style="49" customWidth="1"/>
    <col min="14594" max="14594" width="5.28515625" style="49" customWidth="1"/>
    <col min="14595" max="14595" width="10" style="49" customWidth="1"/>
    <col min="14596" max="14596" width="7.42578125" style="49" customWidth="1"/>
    <col min="14597" max="14597" width="12.7109375" style="49" customWidth="1"/>
    <col min="14598" max="14598" width="10.5703125" style="49" customWidth="1"/>
    <col min="14599" max="14599" width="11.85546875" style="49" customWidth="1"/>
    <col min="14600" max="14600" width="12.5703125" style="49" customWidth="1"/>
    <col min="14601" max="14601" width="9.85546875" style="49" customWidth="1"/>
    <col min="14602" max="14602" width="11" style="49" customWidth="1"/>
    <col min="14603" max="14603" width="11.85546875" style="49" customWidth="1"/>
    <col min="14604" max="14604" width="12.5703125" style="49" customWidth="1"/>
    <col min="14605" max="14605" width="11.85546875" style="49" customWidth="1"/>
    <col min="14606" max="14848" width="11.5703125" style="49"/>
    <col min="14849" max="14849" width="26.28515625" style="49" customWidth="1"/>
    <col min="14850" max="14850" width="5.28515625" style="49" customWidth="1"/>
    <col min="14851" max="14851" width="10" style="49" customWidth="1"/>
    <col min="14852" max="14852" width="7.42578125" style="49" customWidth="1"/>
    <col min="14853" max="14853" width="12.7109375" style="49" customWidth="1"/>
    <col min="14854" max="14854" width="10.5703125" style="49" customWidth="1"/>
    <col min="14855" max="14855" width="11.85546875" style="49" customWidth="1"/>
    <col min="14856" max="14856" width="12.5703125" style="49" customWidth="1"/>
    <col min="14857" max="14857" width="9.85546875" style="49" customWidth="1"/>
    <col min="14858" max="14858" width="11" style="49" customWidth="1"/>
    <col min="14859" max="14859" width="11.85546875" style="49" customWidth="1"/>
    <col min="14860" max="14860" width="12.5703125" style="49" customWidth="1"/>
    <col min="14861" max="14861" width="11.85546875" style="49" customWidth="1"/>
    <col min="14862" max="15104" width="11.5703125" style="49"/>
    <col min="15105" max="15105" width="26.28515625" style="49" customWidth="1"/>
    <col min="15106" max="15106" width="5.28515625" style="49" customWidth="1"/>
    <col min="15107" max="15107" width="10" style="49" customWidth="1"/>
    <col min="15108" max="15108" width="7.42578125" style="49" customWidth="1"/>
    <col min="15109" max="15109" width="12.7109375" style="49" customWidth="1"/>
    <col min="15110" max="15110" width="10.5703125" style="49" customWidth="1"/>
    <col min="15111" max="15111" width="11.85546875" style="49" customWidth="1"/>
    <col min="15112" max="15112" width="12.5703125" style="49" customWidth="1"/>
    <col min="15113" max="15113" width="9.85546875" style="49" customWidth="1"/>
    <col min="15114" max="15114" width="11" style="49" customWidth="1"/>
    <col min="15115" max="15115" width="11.85546875" style="49" customWidth="1"/>
    <col min="15116" max="15116" width="12.5703125" style="49" customWidth="1"/>
    <col min="15117" max="15117" width="11.85546875" style="49" customWidth="1"/>
    <col min="15118" max="15360" width="11.5703125" style="49"/>
    <col min="15361" max="15361" width="26.28515625" style="49" customWidth="1"/>
    <col min="15362" max="15362" width="5.28515625" style="49" customWidth="1"/>
    <col min="15363" max="15363" width="10" style="49" customWidth="1"/>
    <col min="15364" max="15364" width="7.42578125" style="49" customWidth="1"/>
    <col min="15365" max="15365" width="12.7109375" style="49" customWidth="1"/>
    <col min="15366" max="15366" width="10.5703125" style="49" customWidth="1"/>
    <col min="15367" max="15367" width="11.85546875" style="49" customWidth="1"/>
    <col min="15368" max="15368" width="12.5703125" style="49" customWidth="1"/>
    <col min="15369" max="15369" width="9.85546875" style="49" customWidth="1"/>
    <col min="15370" max="15370" width="11" style="49" customWidth="1"/>
    <col min="15371" max="15371" width="11.85546875" style="49" customWidth="1"/>
    <col min="15372" max="15372" width="12.5703125" style="49" customWidth="1"/>
    <col min="15373" max="15373" width="11.85546875" style="49" customWidth="1"/>
    <col min="15374" max="15616" width="11.5703125" style="49"/>
    <col min="15617" max="15617" width="26.28515625" style="49" customWidth="1"/>
    <col min="15618" max="15618" width="5.28515625" style="49" customWidth="1"/>
    <col min="15619" max="15619" width="10" style="49" customWidth="1"/>
    <col min="15620" max="15620" width="7.42578125" style="49" customWidth="1"/>
    <col min="15621" max="15621" width="12.7109375" style="49" customWidth="1"/>
    <col min="15622" max="15622" width="10.5703125" style="49" customWidth="1"/>
    <col min="15623" max="15623" width="11.85546875" style="49" customWidth="1"/>
    <col min="15624" max="15624" width="12.5703125" style="49" customWidth="1"/>
    <col min="15625" max="15625" width="9.85546875" style="49" customWidth="1"/>
    <col min="15626" max="15626" width="11" style="49" customWidth="1"/>
    <col min="15627" max="15627" width="11.85546875" style="49" customWidth="1"/>
    <col min="15628" max="15628" width="12.5703125" style="49" customWidth="1"/>
    <col min="15629" max="15629" width="11.85546875" style="49" customWidth="1"/>
    <col min="15630" max="15872" width="11.5703125" style="49"/>
    <col min="15873" max="15873" width="26.28515625" style="49" customWidth="1"/>
    <col min="15874" max="15874" width="5.28515625" style="49" customWidth="1"/>
    <col min="15875" max="15875" width="10" style="49" customWidth="1"/>
    <col min="15876" max="15876" width="7.42578125" style="49" customWidth="1"/>
    <col min="15877" max="15877" width="12.7109375" style="49" customWidth="1"/>
    <col min="15878" max="15878" width="10.5703125" style="49" customWidth="1"/>
    <col min="15879" max="15879" width="11.85546875" style="49" customWidth="1"/>
    <col min="15880" max="15880" width="12.5703125" style="49" customWidth="1"/>
    <col min="15881" max="15881" width="9.85546875" style="49" customWidth="1"/>
    <col min="15882" max="15882" width="11" style="49" customWidth="1"/>
    <col min="15883" max="15883" width="11.85546875" style="49" customWidth="1"/>
    <col min="15884" max="15884" width="12.5703125" style="49" customWidth="1"/>
    <col min="15885" max="15885" width="11.85546875" style="49" customWidth="1"/>
    <col min="15886" max="16128" width="11.5703125" style="49"/>
    <col min="16129" max="16129" width="26.28515625" style="49" customWidth="1"/>
    <col min="16130" max="16130" width="5.28515625" style="49" customWidth="1"/>
    <col min="16131" max="16131" width="10" style="49" customWidth="1"/>
    <col min="16132" max="16132" width="7.42578125" style="49" customWidth="1"/>
    <col min="16133" max="16133" width="12.7109375" style="49" customWidth="1"/>
    <col min="16134" max="16134" width="10.5703125" style="49" customWidth="1"/>
    <col min="16135" max="16135" width="11.85546875" style="49" customWidth="1"/>
    <col min="16136" max="16136" width="12.5703125" style="49" customWidth="1"/>
    <col min="16137" max="16137" width="9.85546875" style="49" customWidth="1"/>
    <col min="16138" max="16138" width="11" style="49" customWidth="1"/>
    <col min="16139" max="16139" width="11.85546875" style="49" customWidth="1"/>
    <col min="16140" max="16140" width="12.5703125" style="49" customWidth="1"/>
    <col min="16141" max="16141" width="11.85546875" style="49" customWidth="1"/>
    <col min="16142" max="16384" width="11.5703125" style="49"/>
  </cols>
  <sheetData>
    <row r="1" spans="1:13" ht="11.25" customHeight="1" x14ac:dyDescent="0.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11.25" customHeight="1" x14ac:dyDescent="0.2"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2.75" customHeight="1" x14ac:dyDescent="0.2">
      <c r="A3" s="347" t="s">
        <v>1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</row>
    <row r="4" spans="1:13" ht="12.75" customHeight="1" x14ac:dyDescent="0.2">
      <c r="A4" s="352" t="s">
        <v>46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</row>
    <row r="5" spans="1:13" s="69" customFormat="1" ht="12.75" customHeight="1" x14ac:dyDescent="0.2">
      <c r="A5" s="352" t="s">
        <v>47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</row>
    <row r="6" spans="1:13" s="69" customFormat="1" ht="12.75" customHeight="1" x14ac:dyDescent="0.2">
      <c r="A6" s="352" t="s">
        <v>48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</row>
    <row r="7" spans="1:13" s="69" customFormat="1" ht="15" customHeight="1" x14ac:dyDescent="0.2">
      <c r="A7" s="352" t="s">
        <v>49</v>
      </c>
      <c r="B7" s="352"/>
      <c r="C7" s="352"/>
      <c r="D7" s="352"/>
      <c r="E7" s="352"/>
      <c r="F7" s="352"/>
      <c r="G7" s="352"/>
      <c r="H7" s="352"/>
      <c r="I7" s="352"/>
      <c r="J7" s="352"/>
      <c r="K7" s="352"/>
      <c r="L7" s="352"/>
      <c r="M7" s="352"/>
    </row>
    <row r="8" spans="1:13" ht="15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</row>
    <row r="9" spans="1:13" ht="12.75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51" t="s">
        <v>50</v>
      </c>
    </row>
    <row r="11" spans="1:13" ht="12.75" customHeight="1" x14ac:dyDescent="0.2">
      <c r="A11" s="361" t="s">
        <v>51</v>
      </c>
      <c r="B11" s="361" t="s">
        <v>52</v>
      </c>
      <c r="C11" s="361" t="s">
        <v>53</v>
      </c>
      <c r="D11" s="361" t="s">
        <v>54</v>
      </c>
      <c r="E11" s="361" t="s">
        <v>55</v>
      </c>
      <c r="F11" s="361" t="s">
        <v>56</v>
      </c>
      <c r="G11" s="361" t="s">
        <v>57</v>
      </c>
      <c r="H11" s="361" t="s">
        <v>58</v>
      </c>
      <c r="I11" s="362" t="s">
        <v>59</v>
      </c>
      <c r="J11" s="362"/>
      <c r="K11" s="362"/>
      <c r="L11" s="362"/>
      <c r="M11" s="362"/>
    </row>
    <row r="12" spans="1:13" ht="10.5" customHeight="1" x14ac:dyDescent="0.2">
      <c r="A12" s="361"/>
      <c r="B12" s="361"/>
      <c r="C12" s="361"/>
      <c r="D12" s="361"/>
      <c r="E12" s="361"/>
      <c r="F12" s="361"/>
      <c r="G12" s="361"/>
      <c r="H12" s="361"/>
      <c r="I12" s="363" t="s">
        <v>60</v>
      </c>
      <c r="J12" s="363" t="s">
        <v>61</v>
      </c>
      <c r="K12" s="363" t="s">
        <v>62</v>
      </c>
      <c r="L12" s="362" t="s">
        <v>63</v>
      </c>
      <c r="M12" s="362"/>
    </row>
    <row r="13" spans="1:13" ht="10.5" customHeight="1" x14ac:dyDescent="0.2">
      <c r="A13" s="361"/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 t="s">
        <v>64</v>
      </c>
      <c r="M13" s="361" t="s">
        <v>65</v>
      </c>
    </row>
    <row r="14" spans="1:13" ht="11.25" customHeight="1" x14ac:dyDescent="0.2">
      <c r="A14" s="361"/>
      <c r="B14" s="361"/>
      <c r="C14" s="361"/>
      <c r="D14" s="361"/>
      <c r="E14" s="361"/>
      <c r="F14" s="361"/>
      <c r="G14" s="361"/>
      <c r="H14" s="361"/>
      <c r="I14" s="363"/>
      <c r="J14" s="363"/>
      <c r="K14" s="363"/>
      <c r="L14" s="361"/>
      <c r="M14" s="361"/>
    </row>
    <row r="15" spans="1:13" ht="11.25" customHeight="1" x14ac:dyDescent="0.2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6" spans="1:13" ht="11.25" customHeight="1" x14ac:dyDescent="0.2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</row>
    <row r="17" spans="1:15" s="34" customFormat="1" ht="11.25" customHeight="1" x14ac:dyDescent="0.2">
      <c r="A17" s="72" t="s">
        <v>66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</row>
    <row r="18" spans="1:15" s="34" customFormat="1" ht="11.25" customHeight="1" x14ac:dyDescent="0.2">
      <c r="A18" s="72" t="s">
        <v>67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19" spans="1:15" s="34" customFormat="1" ht="11.25" customHeight="1" x14ac:dyDescent="0.2">
      <c r="A19" s="72" t="s">
        <v>68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</row>
    <row r="20" spans="1:15" s="34" customFormat="1" ht="11.25" customHeight="1" x14ac:dyDescent="0.2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</row>
    <row r="21" spans="1:15" s="34" customFormat="1" ht="11.25" customHeight="1" x14ac:dyDescent="0.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</row>
    <row r="22" spans="1:15" s="34" customFormat="1" ht="11.25" customHeight="1" x14ac:dyDescent="0.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</row>
    <row r="23" spans="1:15" ht="11.25" customHeight="1" x14ac:dyDescent="0.2">
      <c r="A23" s="73" t="s">
        <v>69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</row>
    <row r="24" spans="1:15" ht="11.25" customHeight="1" x14ac:dyDescent="0.2">
      <c r="A24" s="73" t="s">
        <v>70</v>
      </c>
      <c r="B24" s="73"/>
      <c r="C24" s="73"/>
      <c r="D24" s="73"/>
      <c r="E24" s="73"/>
      <c r="F24" s="73"/>
      <c r="G24" s="74"/>
      <c r="H24" s="73"/>
      <c r="I24" s="73"/>
      <c r="J24" s="73"/>
      <c r="K24" s="73"/>
      <c r="L24" s="73"/>
      <c r="M24" s="73"/>
    </row>
    <row r="25" spans="1:15" s="34" customFormat="1" ht="11.25" customHeight="1" x14ac:dyDescent="0.2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</row>
    <row r="26" spans="1:15" s="34" customFormat="1" ht="11.25" customHeight="1" x14ac:dyDescent="0.2">
      <c r="A26" s="76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</row>
    <row r="27" spans="1:15" s="34" customFormat="1" ht="14.65" customHeight="1" x14ac:dyDescent="0.2">
      <c r="A27" s="72" t="s">
        <v>71</v>
      </c>
      <c r="B27" s="78" t="s">
        <v>72</v>
      </c>
      <c r="C27" s="79">
        <v>1000000</v>
      </c>
      <c r="D27" s="79">
        <v>100</v>
      </c>
      <c r="E27" s="79">
        <f>+C27*D27</f>
        <v>100000000</v>
      </c>
      <c r="F27" s="79"/>
      <c r="G27" s="79">
        <f>+E27</f>
        <v>100000000</v>
      </c>
      <c r="H27" s="79">
        <f>+G27</f>
        <v>100000000</v>
      </c>
      <c r="I27" s="80">
        <v>3.7453183520599252E-2</v>
      </c>
      <c r="J27" s="79" t="s">
        <v>73</v>
      </c>
      <c r="K27" s="79">
        <v>2670000000</v>
      </c>
      <c r="L27" s="79">
        <v>-474607750</v>
      </c>
      <c r="M27" s="79">
        <v>1623258532</v>
      </c>
      <c r="O27" s="81"/>
    </row>
    <row r="28" spans="1:15" s="34" customFormat="1" ht="11.25" customHeight="1" x14ac:dyDescent="0.2">
      <c r="A28" s="72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</row>
    <row r="29" spans="1:15" s="34" customFormat="1" ht="12.75" customHeight="1" x14ac:dyDescent="0.2">
      <c r="A29" s="72" t="s">
        <v>74</v>
      </c>
      <c r="B29" s="78" t="s">
        <v>72</v>
      </c>
      <c r="C29" s="79">
        <v>500000</v>
      </c>
      <c r="D29" s="79">
        <v>4000</v>
      </c>
      <c r="E29" s="79">
        <f>+D29*C29</f>
        <v>2000000000</v>
      </c>
      <c r="F29" s="79"/>
      <c r="G29" s="79">
        <f>+E29</f>
        <v>2000000000</v>
      </c>
      <c r="H29" s="79">
        <f>+G29</f>
        <v>2000000000</v>
      </c>
      <c r="I29" s="82">
        <v>0.3543272211887678</v>
      </c>
      <c r="J29" s="79" t="s">
        <v>75</v>
      </c>
      <c r="K29" s="79">
        <v>5644500000</v>
      </c>
      <c r="L29" s="79">
        <v>1499293317</v>
      </c>
      <c r="M29" s="79">
        <v>6984712088</v>
      </c>
      <c r="O29" s="81"/>
    </row>
    <row r="30" spans="1:15" s="34" customFormat="1" ht="11.25" customHeight="1" x14ac:dyDescent="0.2">
      <c r="A30" s="72"/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</row>
    <row r="31" spans="1:15" ht="11.25" customHeight="1" x14ac:dyDescent="0.2">
      <c r="A31" s="73" t="s">
        <v>69</v>
      </c>
      <c r="B31" s="73"/>
      <c r="C31" s="73"/>
      <c r="D31" s="73"/>
      <c r="E31" s="74">
        <f>SUM(E26:E29)</f>
        <v>2100000000</v>
      </c>
      <c r="F31" s="73"/>
      <c r="G31" s="74">
        <f>SUM(G27:G29)</f>
        <v>2100000000</v>
      </c>
      <c r="H31" s="83">
        <f>SUM(H27:H29)</f>
        <v>2100000000</v>
      </c>
      <c r="I31" s="355"/>
      <c r="J31" s="356"/>
      <c r="K31" s="356"/>
      <c r="L31" s="356"/>
      <c r="M31" s="357"/>
    </row>
    <row r="32" spans="1:15" ht="11.25" customHeight="1" x14ac:dyDescent="0.2">
      <c r="A32" s="73" t="s">
        <v>70</v>
      </c>
      <c r="B32" s="73"/>
      <c r="C32" s="73"/>
      <c r="D32" s="73"/>
      <c r="E32" s="74">
        <v>4197112000</v>
      </c>
      <c r="F32" s="74"/>
      <c r="G32" s="74">
        <v>4197112000</v>
      </c>
      <c r="H32" s="83">
        <v>4197112000</v>
      </c>
      <c r="I32" s="358"/>
      <c r="J32" s="359"/>
      <c r="K32" s="359"/>
      <c r="L32" s="359"/>
      <c r="M32" s="360"/>
    </row>
    <row r="43" spans="7:7" ht="11.25" customHeight="1" x14ac:dyDescent="0.2">
      <c r="G43" s="84"/>
    </row>
  </sheetData>
  <sheetProtection selectLockedCells="1" selectUnlockedCells="1"/>
  <mergeCells count="21">
    <mergeCell ref="A11:A14"/>
    <mergeCell ref="B11:B14"/>
    <mergeCell ref="C11:C14"/>
    <mergeCell ref="D11:D14"/>
    <mergeCell ref="E11:E14"/>
    <mergeCell ref="A3:M3"/>
    <mergeCell ref="A4:M4"/>
    <mergeCell ref="A5:M5"/>
    <mergeCell ref="A6:M6"/>
    <mergeCell ref="A7:M7"/>
    <mergeCell ref="I31:M32"/>
    <mergeCell ref="F11:F14"/>
    <mergeCell ref="G11:G14"/>
    <mergeCell ref="H11:H14"/>
    <mergeCell ref="I11:M11"/>
    <mergeCell ref="I12:I14"/>
    <mergeCell ref="J12:J14"/>
    <mergeCell ref="K12:K14"/>
    <mergeCell ref="L12:M12"/>
    <mergeCell ref="L13:L14"/>
    <mergeCell ref="M13:M14"/>
  </mergeCells>
  <printOptions horizontalCentered="1"/>
  <pageMargins left="0.47222222222222221" right="0.70833333333333337" top="1.7715277777777778" bottom="0.98402777777777772" header="0.51180555555555551" footer="0.51180555555555551"/>
  <pageSetup paperSize="9" scale="75" firstPageNumber="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I50"/>
  <sheetViews>
    <sheetView topLeftCell="A32" workbookViewId="0">
      <selection activeCell="C48" sqref="C48"/>
    </sheetView>
  </sheetViews>
  <sheetFormatPr baseColWidth="10" defaultColWidth="11.5703125" defaultRowHeight="11.25" customHeight="1" x14ac:dyDescent="0.2"/>
  <cols>
    <col min="1" max="1" width="48" style="49" customWidth="1"/>
    <col min="2" max="2" width="13.28515625" style="49" customWidth="1"/>
    <col min="3" max="3" width="10.42578125" style="49" customWidth="1"/>
    <col min="4" max="4" width="13.28515625" style="49" customWidth="1"/>
    <col min="5" max="5" width="13" style="49" customWidth="1"/>
    <col min="6" max="6" width="14.42578125" style="49" customWidth="1"/>
    <col min="7" max="7" width="1.140625" style="49" customWidth="1"/>
    <col min="8" max="8" width="0.85546875" style="49" customWidth="1"/>
    <col min="9" max="256" width="11.5703125" style="49"/>
    <col min="257" max="257" width="40.42578125" style="49" customWidth="1"/>
    <col min="258" max="258" width="13.28515625" style="49" customWidth="1"/>
    <col min="259" max="259" width="10.42578125" style="49" customWidth="1"/>
    <col min="260" max="260" width="13.85546875" style="49" customWidth="1"/>
    <col min="261" max="261" width="13.5703125" style="49" customWidth="1"/>
    <col min="262" max="262" width="17.42578125" style="49" customWidth="1"/>
    <col min="263" max="263" width="1.140625" style="49" customWidth="1"/>
    <col min="264" max="264" width="0.85546875" style="49" customWidth="1"/>
    <col min="265" max="512" width="11.5703125" style="49"/>
    <col min="513" max="513" width="40.42578125" style="49" customWidth="1"/>
    <col min="514" max="514" width="13.28515625" style="49" customWidth="1"/>
    <col min="515" max="515" width="10.42578125" style="49" customWidth="1"/>
    <col min="516" max="516" width="13.85546875" style="49" customWidth="1"/>
    <col min="517" max="517" width="13.5703125" style="49" customWidth="1"/>
    <col min="518" max="518" width="17.42578125" style="49" customWidth="1"/>
    <col min="519" max="519" width="1.140625" style="49" customWidth="1"/>
    <col min="520" max="520" width="0.85546875" style="49" customWidth="1"/>
    <col min="521" max="768" width="11.5703125" style="49"/>
    <col min="769" max="769" width="40.42578125" style="49" customWidth="1"/>
    <col min="770" max="770" width="13.28515625" style="49" customWidth="1"/>
    <col min="771" max="771" width="10.42578125" style="49" customWidth="1"/>
    <col min="772" max="772" width="13.85546875" style="49" customWidth="1"/>
    <col min="773" max="773" width="13.5703125" style="49" customWidth="1"/>
    <col min="774" max="774" width="17.42578125" style="49" customWidth="1"/>
    <col min="775" max="775" width="1.140625" style="49" customWidth="1"/>
    <col min="776" max="776" width="0.85546875" style="49" customWidth="1"/>
    <col min="777" max="1024" width="11.5703125" style="49"/>
    <col min="1025" max="1025" width="40.42578125" style="49" customWidth="1"/>
    <col min="1026" max="1026" width="13.28515625" style="49" customWidth="1"/>
    <col min="1027" max="1027" width="10.42578125" style="49" customWidth="1"/>
    <col min="1028" max="1028" width="13.85546875" style="49" customWidth="1"/>
    <col min="1029" max="1029" width="13.5703125" style="49" customWidth="1"/>
    <col min="1030" max="1030" width="17.42578125" style="49" customWidth="1"/>
    <col min="1031" max="1031" width="1.140625" style="49" customWidth="1"/>
    <col min="1032" max="1032" width="0.85546875" style="49" customWidth="1"/>
    <col min="1033" max="1280" width="11.5703125" style="49"/>
    <col min="1281" max="1281" width="40.42578125" style="49" customWidth="1"/>
    <col min="1282" max="1282" width="13.28515625" style="49" customWidth="1"/>
    <col min="1283" max="1283" width="10.42578125" style="49" customWidth="1"/>
    <col min="1284" max="1284" width="13.85546875" style="49" customWidth="1"/>
    <col min="1285" max="1285" width="13.5703125" style="49" customWidth="1"/>
    <col min="1286" max="1286" width="17.42578125" style="49" customWidth="1"/>
    <col min="1287" max="1287" width="1.140625" style="49" customWidth="1"/>
    <col min="1288" max="1288" width="0.85546875" style="49" customWidth="1"/>
    <col min="1289" max="1536" width="11.5703125" style="49"/>
    <col min="1537" max="1537" width="40.42578125" style="49" customWidth="1"/>
    <col min="1538" max="1538" width="13.28515625" style="49" customWidth="1"/>
    <col min="1539" max="1539" width="10.42578125" style="49" customWidth="1"/>
    <col min="1540" max="1540" width="13.85546875" style="49" customWidth="1"/>
    <col min="1541" max="1541" width="13.5703125" style="49" customWidth="1"/>
    <col min="1542" max="1542" width="17.42578125" style="49" customWidth="1"/>
    <col min="1543" max="1543" width="1.140625" style="49" customWidth="1"/>
    <col min="1544" max="1544" width="0.85546875" style="49" customWidth="1"/>
    <col min="1545" max="1792" width="11.5703125" style="49"/>
    <col min="1793" max="1793" width="40.42578125" style="49" customWidth="1"/>
    <col min="1794" max="1794" width="13.28515625" style="49" customWidth="1"/>
    <col min="1795" max="1795" width="10.42578125" style="49" customWidth="1"/>
    <col min="1796" max="1796" width="13.85546875" style="49" customWidth="1"/>
    <col min="1797" max="1797" width="13.5703125" style="49" customWidth="1"/>
    <col min="1798" max="1798" width="17.42578125" style="49" customWidth="1"/>
    <col min="1799" max="1799" width="1.140625" style="49" customWidth="1"/>
    <col min="1800" max="1800" width="0.85546875" style="49" customWidth="1"/>
    <col min="1801" max="2048" width="11.5703125" style="49"/>
    <col min="2049" max="2049" width="40.42578125" style="49" customWidth="1"/>
    <col min="2050" max="2050" width="13.28515625" style="49" customWidth="1"/>
    <col min="2051" max="2051" width="10.42578125" style="49" customWidth="1"/>
    <col min="2052" max="2052" width="13.85546875" style="49" customWidth="1"/>
    <col min="2053" max="2053" width="13.5703125" style="49" customWidth="1"/>
    <col min="2054" max="2054" width="17.42578125" style="49" customWidth="1"/>
    <col min="2055" max="2055" width="1.140625" style="49" customWidth="1"/>
    <col min="2056" max="2056" width="0.85546875" style="49" customWidth="1"/>
    <col min="2057" max="2304" width="11.5703125" style="49"/>
    <col min="2305" max="2305" width="40.42578125" style="49" customWidth="1"/>
    <col min="2306" max="2306" width="13.28515625" style="49" customWidth="1"/>
    <col min="2307" max="2307" width="10.42578125" style="49" customWidth="1"/>
    <col min="2308" max="2308" width="13.85546875" style="49" customWidth="1"/>
    <col min="2309" max="2309" width="13.5703125" style="49" customWidth="1"/>
    <col min="2310" max="2310" width="17.42578125" style="49" customWidth="1"/>
    <col min="2311" max="2311" width="1.140625" style="49" customWidth="1"/>
    <col min="2312" max="2312" width="0.85546875" style="49" customWidth="1"/>
    <col min="2313" max="2560" width="11.5703125" style="49"/>
    <col min="2561" max="2561" width="40.42578125" style="49" customWidth="1"/>
    <col min="2562" max="2562" width="13.28515625" style="49" customWidth="1"/>
    <col min="2563" max="2563" width="10.42578125" style="49" customWidth="1"/>
    <col min="2564" max="2564" width="13.85546875" style="49" customWidth="1"/>
    <col min="2565" max="2565" width="13.5703125" style="49" customWidth="1"/>
    <col min="2566" max="2566" width="17.42578125" style="49" customWidth="1"/>
    <col min="2567" max="2567" width="1.140625" style="49" customWidth="1"/>
    <col min="2568" max="2568" width="0.85546875" style="49" customWidth="1"/>
    <col min="2569" max="2816" width="11.5703125" style="49"/>
    <col min="2817" max="2817" width="40.42578125" style="49" customWidth="1"/>
    <col min="2818" max="2818" width="13.28515625" style="49" customWidth="1"/>
    <col min="2819" max="2819" width="10.42578125" style="49" customWidth="1"/>
    <col min="2820" max="2820" width="13.85546875" style="49" customWidth="1"/>
    <col min="2821" max="2821" width="13.5703125" style="49" customWidth="1"/>
    <col min="2822" max="2822" width="17.42578125" style="49" customWidth="1"/>
    <col min="2823" max="2823" width="1.140625" style="49" customWidth="1"/>
    <col min="2824" max="2824" width="0.85546875" style="49" customWidth="1"/>
    <col min="2825" max="3072" width="11.5703125" style="49"/>
    <col min="3073" max="3073" width="40.42578125" style="49" customWidth="1"/>
    <col min="3074" max="3074" width="13.28515625" style="49" customWidth="1"/>
    <col min="3075" max="3075" width="10.42578125" style="49" customWidth="1"/>
    <col min="3076" max="3076" width="13.85546875" style="49" customWidth="1"/>
    <col min="3077" max="3077" width="13.5703125" style="49" customWidth="1"/>
    <col min="3078" max="3078" width="17.42578125" style="49" customWidth="1"/>
    <col min="3079" max="3079" width="1.140625" style="49" customWidth="1"/>
    <col min="3080" max="3080" width="0.85546875" style="49" customWidth="1"/>
    <col min="3081" max="3328" width="11.5703125" style="49"/>
    <col min="3329" max="3329" width="40.42578125" style="49" customWidth="1"/>
    <col min="3330" max="3330" width="13.28515625" style="49" customWidth="1"/>
    <col min="3331" max="3331" width="10.42578125" style="49" customWidth="1"/>
    <col min="3332" max="3332" width="13.85546875" style="49" customWidth="1"/>
    <col min="3333" max="3333" width="13.5703125" style="49" customWidth="1"/>
    <col min="3334" max="3334" width="17.42578125" style="49" customWidth="1"/>
    <col min="3335" max="3335" width="1.140625" style="49" customWidth="1"/>
    <col min="3336" max="3336" width="0.85546875" style="49" customWidth="1"/>
    <col min="3337" max="3584" width="11.5703125" style="49"/>
    <col min="3585" max="3585" width="40.42578125" style="49" customWidth="1"/>
    <col min="3586" max="3586" width="13.28515625" style="49" customWidth="1"/>
    <col min="3587" max="3587" width="10.42578125" style="49" customWidth="1"/>
    <col min="3588" max="3588" width="13.85546875" style="49" customWidth="1"/>
    <col min="3589" max="3589" width="13.5703125" style="49" customWidth="1"/>
    <col min="3590" max="3590" width="17.42578125" style="49" customWidth="1"/>
    <col min="3591" max="3591" width="1.140625" style="49" customWidth="1"/>
    <col min="3592" max="3592" width="0.85546875" style="49" customWidth="1"/>
    <col min="3593" max="3840" width="11.5703125" style="49"/>
    <col min="3841" max="3841" width="40.42578125" style="49" customWidth="1"/>
    <col min="3842" max="3842" width="13.28515625" style="49" customWidth="1"/>
    <col min="3843" max="3843" width="10.42578125" style="49" customWidth="1"/>
    <col min="3844" max="3844" width="13.85546875" style="49" customWidth="1"/>
    <col min="3845" max="3845" width="13.5703125" style="49" customWidth="1"/>
    <col min="3846" max="3846" width="17.42578125" style="49" customWidth="1"/>
    <col min="3847" max="3847" width="1.140625" style="49" customWidth="1"/>
    <col min="3848" max="3848" width="0.85546875" style="49" customWidth="1"/>
    <col min="3849" max="4096" width="11.5703125" style="49"/>
    <col min="4097" max="4097" width="40.42578125" style="49" customWidth="1"/>
    <col min="4098" max="4098" width="13.28515625" style="49" customWidth="1"/>
    <col min="4099" max="4099" width="10.42578125" style="49" customWidth="1"/>
    <col min="4100" max="4100" width="13.85546875" style="49" customWidth="1"/>
    <col min="4101" max="4101" width="13.5703125" style="49" customWidth="1"/>
    <col min="4102" max="4102" width="17.42578125" style="49" customWidth="1"/>
    <col min="4103" max="4103" width="1.140625" style="49" customWidth="1"/>
    <col min="4104" max="4104" width="0.85546875" style="49" customWidth="1"/>
    <col min="4105" max="4352" width="11.5703125" style="49"/>
    <col min="4353" max="4353" width="40.42578125" style="49" customWidth="1"/>
    <col min="4354" max="4354" width="13.28515625" style="49" customWidth="1"/>
    <col min="4355" max="4355" width="10.42578125" style="49" customWidth="1"/>
    <col min="4356" max="4356" width="13.85546875" style="49" customWidth="1"/>
    <col min="4357" max="4357" width="13.5703125" style="49" customWidth="1"/>
    <col min="4358" max="4358" width="17.42578125" style="49" customWidth="1"/>
    <col min="4359" max="4359" width="1.140625" style="49" customWidth="1"/>
    <col min="4360" max="4360" width="0.85546875" style="49" customWidth="1"/>
    <col min="4361" max="4608" width="11.5703125" style="49"/>
    <col min="4609" max="4609" width="40.42578125" style="49" customWidth="1"/>
    <col min="4610" max="4610" width="13.28515625" style="49" customWidth="1"/>
    <col min="4611" max="4611" width="10.42578125" style="49" customWidth="1"/>
    <col min="4612" max="4612" width="13.85546875" style="49" customWidth="1"/>
    <col min="4613" max="4613" width="13.5703125" style="49" customWidth="1"/>
    <col min="4614" max="4614" width="17.42578125" style="49" customWidth="1"/>
    <col min="4615" max="4615" width="1.140625" style="49" customWidth="1"/>
    <col min="4616" max="4616" width="0.85546875" style="49" customWidth="1"/>
    <col min="4617" max="4864" width="11.5703125" style="49"/>
    <col min="4865" max="4865" width="40.42578125" style="49" customWidth="1"/>
    <col min="4866" max="4866" width="13.28515625" style="49" customWidth="1"/>
    <col min="4867" max="4867" width="10.42578125" style="49" customWidth="1"/>
    <col min="4868" max="4868" width="13.85546875" style="49" customWidth="1"/>
    <col min="4869" max="4869" width="13.5703125" style="49" customWidth="1"/>
    <col min="4870" max="4870" width="17.42578125" style="49" customWidth="1"/>
    <col min="4871" max="4871" width="1.140625" style="49" customWidth="1"/>
    <col min="4872" max="4872" width="0.85546875" style="49" customWidth="1"/>
    <col min="4873" max="5120" width="11.5703125" style="49"/>
    <col min="5121" max="5121" width="40.42578125" style="49" customWidth="1"/>
    <col min="5122" max="5122" width="13.28515625" style="49" customWidth="1"/>
    <col min="5123" max="5123" width="10.42578125" style="49" customWidth="1"/>
    <col min="5124" max="5124" width="13.85546875" style="49" customWidth="1"/>
    <col min="5125" max="5125" width="13.5703125" style="49" customWidth="1"/>
    <col min="5126" max="5126" width="17.42578125" style="49" customWidth="1"/>
    <col min="5127" max="5127" width="1.140625" style="49" customWidth="1"/>
    <col min="5128" max="5128" width="0.85546875" style="49" customWidth="1"/>
    <col min="5129" max="5376" width="11.5703125" style="49"/>
    <col min="5377" max="5377" width="40.42578125" style="49" customWidth="1"/>
    <col min="5378" max="5378" width="13.28515625" style="49" customWidth="1"/>
    <col min="5379" max="5379" width="10.42578125" style="49" customWidth="1"/>
    <col min="5380" max="5380" width="13.85546875" style="49" customWidth="1"/>
    <col min="5381" max="5381" width="13.5703125" style="49" customWidth="1"/>
    <col min="5382" max="5382" width="17.42578125" style="49" customWidth="1"/>
    <col min="5383" max="5383" width="1.140625" style="49" customWidth="1"/>
    <col min="5384" max="5384" width="0.85546875" style="49" customWidth="1"/>
    <col min="5385" max="5632" width="11.5703125" style="49"/>
    <col min="5633" max="5633" width="40.42578125" style="49" customWidth="1"/>
    <col min="5634" max="5634" width="13.28515625" style="49" customWidth="1"/>
    <col min="5635" max="5635" width="10.42578125" style="49" customWidth="1"/>
    <col min="5636" max="5636" width="13.85546875" style="49" customWidth="1"/>
    <col min="5637" max="5637" width="13.5703125" style="49" customWidth="1"/>
    <col min="5638" max="5638" width="17.42578125" style="49" customWidth="1"/>
    <col min="5639" max="5639" width="1.140625" style="49" customWidth="1"/>
    <col min="5640" max="5640" width="0.85546875" style="49" customWidth="1"/>
    <col min="5641" max="5888" width="11.5703125" style="49"/>
    <col min="5889" max="5889" width="40.42578125" style="49" customWidth="1"/>
    <col min="5890" max="5890" width="13.28515625" style="49" customWidth="1"/>
    <col min="5891" max="5891" width="10.42578125" style="49" customWidth="1"/>
    <col min="5892" max="5892" width="13.85546875" style="49" customWidth="1"/>
    <col min="5893" max="5893" width="13.5703125" style="49" customWidth="1"/>
    <col min="5894" max="5894" width="17.42578125" style="49" customWidth="1"/>
    <col min="5895" max="5895" width="1.140625" style="49" customWidth="1"/>
    <col min="5896" max="5896" width="0.85546875" style="49" customWidth="1"/>
    <col min="5897" max="6144" width="11.5703125" style="49"/>
    <col min="6145" max="6145" width="40.42578125" style="49" customWidth="1"/>
    <col min="6146" max="6146" width="13.28515625" style="49" customWidth="1"/>
    <col min="6147" max="6147" width="10.42578125" style="49" customWidth="1"/>
    <col min="6148" max="6148" width="13.85546875" style="49" customWidth="1"/>
    <col min="6149" max="6149" width="13.5703125" style="49" customWidth="1"/>
    <col min="6150" max="6150" width="17.42578125" style="49" customWidth="1"/>
    <col min="6151" max="6151" width="1.140625" style="49" customWidth="1"/>
    <col min="6152" max="6152" width="0.85546875" style="49" customWidth="1"/>
    <col min="6153" max="6400" width="11.5703125" style="49"/>
    <col min="6401" max="6401" width="40.42578125" style="49" customWidth="1"/>
    <col min="6402" max="6402" width="13.28515625" style="49" customWidth="1"/>
    <col min="6403" max="6403" width="10.42578125" style="49" customWidth="1"/>
    <col min="6404" max="6404" width="13.85546875" style="49" customWidth="1"/>
    <col min="6405" max="6405" width="13.5703125" style="49" customWidth="1"/>
    <col min="6406" max="6406" width="17.42578125" style="49" customWidth="1"/>
    <col min="6407" max="6407" width="1.140625" style="49" customWidth="1"/>
    <col min="6408" max="6408" width="0.85546875" style="49" customWidth="1"/>
    <col min="6409" max="6656" width="11.5703125" style="49"/>
    <col min="6657" max="6657" width="40.42578125" style="49" customWidth="1"/>
    <col min="6658" max="6658" width="13.28515625" style="49" customWidth="1"/>
    <col min="6659" max="6659" width="10.42578125" style="49" customWidth="1"/>
    <col min="6660" max="6660" width="13.85546875" style="49" customWidth="1"/>
    <col min="6661" max="6661" width="13.5703125" style="49" customWidth="1"/>
    <col min="6662" max="6662" width="17.42578125" style="49" customWidth="1"/>
    <col min="6663" max="6663" width="1.140625" style="49" customWidth="1"/>
    <col min="6664" max="6664" width="0.85546875" style="49" customWidth="1"/>
    <col min="6665" max="6912" width="11.5703125" style="49"/>
    <col min="6913" max="6913" width="40.42578125" style="49" customWidth="1"/>
    <col min="6914" max="6914" width="13.28515625" style="49" customWidth="1"/>
    <col min="6915" max="6915" width="10.42578125" style="49" customWidth="1"/>
    <col min="6916" max="6916" width="13.85546875" style="49" customWidth="1"/>
    <col min="6917" max="6917" width="13.5703125" style="49" customWidth="1"/>
    <col min="6918" max="6918" width="17.42578125" style="49" customWidth="1"/>
    <col min="6919" max="6919" width="1.140625" style="49" customWidth="1"/>
    <col min="6920" max="6920" width="0.85546875" style="49" customWidth="1"/>
    <col min="6921" max="7168" width="11.5703125" style="49"/>
    <col min="7169" max="7169" width="40.42578125" style="49" customWidth="1"/>
    <col min="7170" max="7170" width="13.28515625" style="49" customWidth="1"/>
    <col min="7171" max="7171" width="10.42578125" style="49" customWidth="1"/>
    <col min="7172" max="7172" width="13.85546875" style="49" customWidth="1"/>
    <col min="7173" max="7173" width="13.5703125" style="49" customWidth="1"/>
    <col min="7174" max="7174" width="17.42578125" style="49" customWidth="1"/>
    <col min="7175" max="7175" width="1.140625" style="49" customWidth="1"/>
    <col min="7176" max="7176" width="0.85546875" style="49" customWidth="1"/>
    <col min="7177" max="7424" width="11.5703125" style="49"/>
    <col min="7425" max="7425" width="40.42578125" style="49" customWidth="1"/>
    <col min="7426" max="7426" width="13.28515625" style="49" customWidth="1"/>
    <col min="7427" max="7427" width="10.42578125" style="49" customWidth="1"/>
    <col min="7428" max="7428" width="13.85546875" style="49" customWidth="1"/>
    <col min="7429" max="7429" width="13.5703125" style="49" customWidth="1"/>
    <col min="7430" max="7430" width="17.42578125" style="49" customWidth="1"/>
    <col min="7431" max="7431" width="1.140625" style="49" customWidth="1"/>
    <col min="7432" max="7432" width="0.85546875" style="49" customWidth="1"/>
    <col min="7433" max="7680" width="11.5703125" style="49"/>
    <col min="7681" max="7681" width="40.42578125" style="49" customWidth="1"/>
    <col min="7682" max="7682" width="13.28515625" style="49" customWidth="1"/>
    <col min="7683" max="7683" width="10.42578125" style="49" customWidth="1"/>
    <col min="7684" max="7684" width="13.85546875" style="49" customWidth="1"/>
    <col min="7685" max="7685" width="13.5703125" style="49" customWidth="1"/>
    <col min="7686" max="7686" width="17.42578125" style="49" customWidth="1"/>
    <col min="7687" max="7687" width="1.140625" style="49" customWidth="1"/>
    <col min="7688" max="7688" width="0.85546875" style="49" customWidth="1"/>
    <col min="7689" max="7936" width="11.5703125" style="49"/>
    <col min="7937" max="7937" width="40.42578125" style="49" customWidth="1"/>
    <col min="7938" max="7938" width="13.28515625" style="49" customWidth="1"/>
    <col min="7939" max="7939" width="10.42578125" style="49" customWidth="1"/>
    <col min="7940" max="7940" width="13.85546875" style="49" customWidth="1"/>
    <col min="7941" max="7941" width="13.5703125" style="49" customWidth="1"/>
    <col min="7942" max="7942" width="17.42578125" style="49" customWidth="1"/>
    <col min="7943" max="7943" width="1.140625" style="49" customWidth="1"/>
    <col min="7944" max="7944" width="0.85546875" style="49" customWidth="1"/>
    <col min="7945" max="8192" width="11.5703125" style="49"/>
    <col min="8193" max="8193" width="40.42578125" style="49" customWidth="1"/>
    <col min="8194" max="8194" width="13.28515625" style="49" customWidth="1"/>
    <col min="8195" max="8195" width="10.42578125" style="49" customWidth="1"/>
    <col min="8196" max="8196" width="13.85546875" style="49" customWidth="1"/>
    <col min="8197" max="8197" width="13.5703125" style="49" customWidth="1"/>
    <col min="8198" max="8198" width="17.42578125" style="49" customWidth="1"/>
    <col min="8199" max="8199" width="1.140625" style="49" customWidth="1"/>
    <col min="8200" max="8200" width="0.85546875" style="49" customWidth="1"/>
    <col min="8201" max="8448" width="11.5703125" style="49"/>
    <col min="8449" max="8449" width="40.42578125" style="49" customWidth="1"/>
    <col min="8450" max="8450" width="13.28515625" style="49" customWidth="1"/>
    <col min="8451" max="8451" width="10.42578125" style="49" customWidth="1"/>
    <col min="8452" max="8452" width="13.85546875" style="49" customWidth="1"/>
    <col min="8453" max="8453" width="13.5703125" style="49" customWidth="1"/>
    <col min="8454" max="8454" width="17.42578125" style="49" customWidth="1"/>
    <col min="8455" max="8455" width="1.140625" style="49" customWidth="1"/>
    <col min="8456" max="8456" width="0.85546875" style="49" customWidth="1"/>
    <col min="8457" max="8704" width="11.5703125" style="49"/>
    <col min="8705" max="8705" width="40.42578125" style="49" customWidth="1"/>
    <col min="8706" max="8706" width="13.28515625" style="49" customWidth="1"/>
    <col min="8707" max="8707" width="10.42578125" style="49" customWidth="1"/>
    <col min="8708" max="8708" width="13.85546875" style="49" customWidth="1"/>
    <col min="8709" max="8709" width="13.5703125" style="49" customWidth="1"/>
    <col min="8710" max="8710" width="17.42578125" style="49" customWidth="1"/>
    <col min="8711" max="8711" width="1.140625" style="49" customWidth="1"/>
    <col min="8712" max="8712" width="0.85546875" style="49" customWidth="1"/>
    <col min="8713" max="8960" width="11.5703125" style="49"/>
    <col min="8961" max="8961" width="40.42578125" style="49" customWidth="1"/>
    <col min="8962" max="8962" width="13.28515625" style="49" customWidth="1"/>
    <col min="8963" max="8963" width="10.42578125" style="49" customWidth="1"/>
    <col min="8964" max="8964" width="13.85546875" style="49" customWidth="1"/>
    <col min="8965" max="8965" width="13.5703125" style="49" customWidth="1"/>
    <col min="8966" max="8966" width="17.42578125" style="49" customWidth="1"/>
    <col min="8967" max="8967" width="1.140625" style="49" customWidth="1"/>
    <col min="8968" max="8968" width="0.85546875" style="49" customWidth="1"/>
    <col min="8969" max="9216" width="11.5703125" style="49"/>
    <col min="9217" max="9217" width="40.42578125" style="49" customWidth="1"/>
    <col min="9218" max="9218" width="13.28515625" style="49" customWidth="1"/>
    <col min="9219" max="9219" width="10.42578125" style="49" customWidth="1"/>
    <col min="9220" max="9220" width="13.85546875" style="49" customWidth="1"/>
    <col min="9221" max="9221" width="13.5703125" style="49" customWidth="1"/>
    <col min="9222" max="9222" width="17.42578125" style="49" customWidth="1"/>
    <col min="9223" max="9223" width="1.140625" style="49" customWidth="1"/>
    <col min="9224" max="9224" width="0.85546875" style="49" customWidth="1"/>
    <col min="9225" max="9472" width="11.5703125" style="49"/>
    <col min="9473" max="9473" width="40.42578125" style="49" customWidth="1"/>
    <col min="9474" max="9474" width="13.28515625" style="49" customWidth="1"/>
    <col min="9475" max="9475" width="10.42578125" style="49" customWidth="1"/>
    <col min="9476" max="9476" width="13.85546875" style="49" customWidth="1"/>
    <col min="9477" max="9477" width="13.5703125" style="49" customWidth="1"/>
    <col min="9478" max="9478" width="17.42578125" style="49" customWidth="1"/>
    <col min="9479" max="9479" width="1.140625" style="49" customWidth="1"/>
    <col min="9480" max="9480" width="0.85546875" style="49" customWidth="1"/>
    <col min="9481" max="9728" width="11.5703125" style="49"/>
    <col min="9729" max="9729" width="40.42578125" style="49" customWidth="1"/>
    <col min="9730" max="9730" width="13.28515625" style="49" customWidth="1"/>
    <col min="9731" max="9731" width="10.42578125" style="49" customWidth="1"/>
    <col min="9732" max="9732" width="13.85546875" style="49" customWidth="1"/>
    <col min="9733" max="9733" width="13.5703125" style="49" customWidth="1"/>
    <col min="9734" max="9734" width="17.42578125" style="49" customWidth="1"/>
    <col min="9735" max="9735" width="1.140625" style="49" customWidth="1"/>
    <col min="9736" max="9736" width="0.85546875" style="49" customWidth="1"/>
    <col min="9737" max="9984" width="11.5703125" style="49"/>
    <col min="9985" max="9985" width="40.42578125" style="49" customWidth="1"/>
    <col min="9986" max="9986" width="13.28515625" style="49" customWidth="1"/>
    <col min="9987" max="9987" width="10.42578125" style="49" customWidth="1"/>
    <col min="9988" max="9988" width="13.85546875" style="49" customWidth="1"/>
    <col min="9989" max="9989" width="13.5703125" style="49" customWidth="1"/>
    <col min="9990" max="9990" width="17.42578125" style="49" customWidth="1"/>
    <col min="9991" max="9991" width="1.140625" style="49" customWidth="1"/>
    <col min="9992" max="9992" width="0.85546875" style="49" customWidth="1"/>
    <col min="9993" max="10240" width="11.5703125" style="49"/>
    <col min="10241" max="10241" width="40.42578125" style="49" customWidth="1"/>
    <col min="10242" max="10242" width="13.28515625" style="49" customWidth="1"/>
    <col min="10243" max="10243" width="10.42578125" style="49" customWidth="1"/>
    <col min="10244" max="10244" width="13.85546875" style="49" customWidth="1"/>
    <col min="10245" max="10245" width="13.5703125" style="49" customWidth="1"/>
    <col min="10246" max="10246" width="17.42578125" style="49" customWidth="1"/>
    <col min="10247" max="10247" width="1.140625" style="49" customWidth="1"/>
    <col min="10248" max="10248" width="0.85546875" style="49" customWidth="1"/>
    <col min="10249" max="10496" width="11.5703125" style="49"/>
    <col min="10497" max="10497" width="40.42578125" style="49" customWidth="1"/>
    <col min="10498" max="10498" width="13.28515625" style="49" customWidth="1"/>
    <col min="10499" max="10499" width="10.42578125" style="49" customWidth="1"/>
    <col min="10500" max="10500" width="13.85546875" style="49" customWidth="1"/>
    <col min="10501" max="10501" width="13.5703125" style="49" customWidth="1"/>
    <col min="10502" max="10502" width="17.42578125" style="49" customWidth="1"/>
    <col min="10503" max="10503" width="1.140625" style="49" customWidth="1"/>
    <col min="10504" max="10504" width="0.85546875" style="49" customWidth="1"/>
    <col min="10505" max="10752" width="11.5703125" style="49"/>
    <col min="10753" max="10753" width="40.42578125" style="49" customWidth="1"/>
    <col min="10754" max="10754" width="13.28515625" style="49" customWidth="1"/>
    <col min="10755" max="10755" width="10.42578125" style="49" customWidth="1"/>
    <col min="10756" max="10756" width="13.85546875" style="49" customWidth="1"/>
    <col min="10757" max="10757" width="13.5703125" style="49" customWidth="1"/>
    <col min="10758" max="10758" width="17.42578125" style="49" customWidth="1"/>
    <col min="10759" max="10759" width="1.140625" style="49" customWidth="1"/>
    <col min="10760" max="10760" width="0.85546875" style="49" customWidth="1"/>
    <col min="10761" max="11008" width="11.5703125" style="49"/>
    <col min="11009" max="11009" width="40.42578125" style="49" customWidth="1"/>
    <col min="11010" max="11010" width="13.28515625" style="49" customWidth="1"/>
    <col min="11011" max="11011" width="10.42578125" style="49" customWidth="1"/>
    <col min="11012" max="11012" width="13.85546875" style="49" customWidth="1"/>
    <col min="11013" max="11013" width="13.5703125" style="49" customWidth="1"/>
    <col min="11014" max="11014" width="17.42578125" style="49" customWidth="1"/>
    <col min="11015" max="11015" width="1.140625" style="49" customWidth="1"/>
    <col min="11016" max="11016" width="0.85546875" style="49" customWidth="1"/>
    <col min="11017" max="11264" width="11.5703125" style="49"/>
    <col min="11265" max="11265" width="40.42578125" style="49" customWidth="1"/>
    <col min="11266" max="11266" width="13.28515625" style="49" customWidth="1"/>
    <col min="11267" max="11267" width="10.42578125" style="49" customWidth="1"/>
    <col min="11268" max="11268" width="13.85546875" style="49" customWidth="1"/>
    <col min="11269" max="11269" width="13.5703125" style="49" customWidth="1"/>
    <col min="11270" max="11270" width="17.42578125" style="49" customWidth="1"/>
    <col min="11271" max="11271" width="1.140625" style="49" customWidth="1"/>
    <col min="11272" max="11272" width="0.85546875" style="49" customWidth="1"/>
    <col min="11273" max="11520" width="11.5703125" style="49"/>
    <col min="11521" max="11521" width="40.42578125" style="49" customWidth="1"/>
    <col min="11522" max="11522" width="13.28515625" style="49" customWidth="1"/>
    <col min="11523" max="11523" width="10.42578125" style="49" customWidth="1"/>
    <col min="11524" max="11524" width="13.85546875" style="49" customWidth="1"/>
    <col min="11525" max="11525" width="13.5703125" style="49" customWidth="1"/>
    <col min="11526" max="11526" width="17.42578125" style="49" customWidth="1"/>
    <col min="11527" max="11527" width="1.140625" style="49" customWidth="1"/>
    <col min="11528" max="11528" width="0.85546875" style="49" customWidth="1"/>
    <col min="11529" max="11776" width="11.5703125" style="49"/>
    <col min="11777" max="11777" width="40.42578125" style="49" customWidth="1"/>
    <col min="11778" max="11778" width="13.28515625" style="49" customWidth="1"/>
    <col min="11779" max="11779" width="10.42578125" style="49" customWidth="1"/>
    <col min="11780" max="11780" width="13.85546875" style="49" customWidth="1"/>
    <col min="11781" max="11781" width="13.5703125" style="49" customWidth="1"/>
    <col min="11782" max="11782" width="17.42578125" style="49" customWidth="1"/>
    <col min="11783" max="11783" width="1.140625" style="49" customWidth="1"/>
    <col min="11784" max="11784" width="0.85546875" style="49" customWidth="1"/>
    <col min="11785" max="12032" width="11.5703125" style="49"/>
    <col min="12033" max="12033" width="40.42578125" style="49" customWidth="1"/>
    <col min="12034" max="12034" width="13.28515625" style="49" customWidth="1"/>
    <col min="12035" max="12035" width="10.42578125" style="49" customWidth="1"/>
    <col min="12036" max="12036" width="13.85546875" style="49" customWidth="1"/>
    <col min="12037" max="12037" width="13.5703125" style="49" customWidth="1"/>
    <col min="12038" max="12038" width="17.42578125" style="49" customWidth="1"/>
    <col min="12039" max="12039" width="1.140625" style="49" customWidth="1"/>
    <col min="12040" max="12040" width="0.85546875" style="49" customWidth="1"/>
    <col min="12041" max="12288" width="11.5703125" style="49"/>
    <col min="12289" max="12289" width="40.42578125" style="49" customWidth="1"/>
    <col min="12290" max="12290" width="13.28515625" style="49" customWidth="1"/>
    <col min="12291" max="12291" width="10.42578125" style="49" customWidth="1"/>
    <col min="12292" max="12292" width="13.85546875" style="49" customWidth="1"/>
    <col min="12293" max="12293" width="13.5703125" style="49" customWidth="1"/>
    <col min="12294" max="12294" width="17.42578125" style="49" customWidth="1"/>
    <col min="12295" max="12295" width="1.140625" style="49" customWidth="1"/>
    <col min="12296" max="12296" width="0.85546875" style="49" customWidth="1"/>
    <col min="12297" max="12544" width="11.5703125" style="49"/>
    <col min="12545" max="12545" width="40.42578125" style="49" customWidth="1"/>
    <col min="12546" max="12546" width="13.28515625" style="49" customWidth="1"/>
    <col min="12547" max="12547" width="10.42578125" style="49" customWidth="1"/>
    <col min="12548" max="12548" width="13.85546875" style="49" customWidth="1"/>
    <col min="12549" max="12549" width="13.5703125" style="49" customWidth="1"/>
    <col min="12550" max="12550" width="17.42578125" style="49" customWidth="1"/>
    <col min="12551" max="12551" width="1.140625" style="49" customWidth="1"/>
    <col min="12552" max="12552" width="0.85546875" style="49" customWidth="1"/>
    <col min="12553" max="12800" width="11.5703125" style="49"/>
    <col min="12801" max="12801" width="40.42578125" style="49" customWidth="1"/>
    <col min="12802" max="12802" width="13.28515625" style="49" customWidth="1"/>
    <col min="12803" max="12803" width="10.42578125" style="49" customWidth="1"/>
    <col min="12804" max="12804" width="13.85546875" style="49" customWidth="1"/>
    <col min="12805" max="12805" width="13.5703125" style="49" customWidth="1"/>
    <col min="12806" max="12806" width="17.42578125" style="49" customWidth="1"/>
    <col min="12807" max="12807" width="1.140625" style="49" customWidth="1"/>
    <col min="12808" max="12808" width="0.85546875" style="49" customWidth="1"/>
    <col min="12809" max="13056" width="11.5703125" style="49"/>
    <col min="13057" max="13057" width="40.42578125" style="49" customWidth="1"/>
    <col min="13058" max="13058" width="13.28515625" style="49" customWidth="1"/>
    <col min="13059" max="13059" width="10.42578125" style="49" customWidth="1"/>
    <col min="13060" max="13060" width="13.85546875" style="49" customWidth="1"/>
    <col min="13061" max="13061" width="13.5703125" style="49" customWidth="1"/>
    <col min="13062" max="13062" width="17.42578125" style="49" customWidth="1"/>
    <col min="13063" max="13063" width="1.140625" style="49" customWidth="1"/>
    <col min="13064" max="13064" width="0.85546875" style="49" customWidth="1"/>
    <col min="13065" max="13312" width="11.5703125" style="49"/>
    <col min="13313" max="13313" width="40.42578125" style="49" customWidth="1"/>
    <col min="13314" max="13314" width="13.28515625" style="49" customWidth="1"/>
    <col min="13315" max="13315" width="10.42578125" style="49" customWidth="1"/>
    <col min="13316" max="13316" width="13.85546875" style="49" customWidth="1"/>
    <col min="13317" max="13317" width="13.5703125" style="49" customWidth="1"/>
    <col min="13318" max="13318" width="17.42578125" style="49" customWidth="1"/>
    <col min="13319" max="13319" width="1.140625" style="49" customWidth="1"/>
    <col min="13320" max="13320" width="0.85546875" style="49" customWidth="1"/>
    <col min="13321" max="13568" width="11.5703125" style="49"/>
    <col min="13569" max="13569" width="40.42578125" style="49" customWidth="1"/>
    <col min="13570" max="13570" width="13.28515625" style="49" customWidth="1"/>
    <col min="13571" max="13571" width="10.42578125" style="49" customWidth="1"/>
    <col min="13572" max="13572" width="13.85546875" style="49" customWidth="1"/>
    <col min="13573" max="13573" width="13.5703125" style="49" customWidth="1"/>
    <col min="13574" max="13574" width="17.42578125" style="49" customWidth="1"/>
    <col min="13575" max="13575" width="1.140625" style="49" customWidth="1"/>
    <col min="13576" max="13576" width="0.85546875" style="49" customWidth="1"/>
    <col min="13577" max="13824" width="11.5703125" style="49"/>
    <col min="13825" max="13825" width="40.42578125" style="49" customWidth="1"/>
    <col min="13826" max="13826" width="13.28515625" style="49" customWidth="1"/>
    <col min="13827" max="13827" width="10.42578125" style="49" customWidth="1"/>
    <col min="13828" max="13828" width="13.85546875" style="49" customWidth="1"/>
    <col min="13829" max="13829" width="13.5703125" style="49" customWidth="1"/>
    <col min="13830" max="13830" width="17.42578125" style="49" customWidth="1"/>
    <col min="13831" max="13831" width="1.140625" style="49" customWidth="1"/>
    <col min="13832" max="13832" width="0.85546875" style="49" customWidth="1"/>
    <col min="13833" max="14080" width="11.5703125" style="49"/>
    <col min="14081" max="14081" width="40.42578125" style="49" customWidth="1"/>
    <col min="14082" max="14082" width="13.28515625" style="49" customWidth="1"/>
    <col min="14083" max="14083" width="10.42578125" style="49" customWidth="1"/>
    <col min="14084" max="14084" width="13.85546875" style="49" customWidth="1"/>
    <col min="14085" max="14085" width="13.5703125" style="49" customWidth="1"/>
    <col min="14086" max="14086" width="17.42578125" style="49" customWidth="1"/>
    <col min="14087" max="14087" width="1.140625" style="49" customWidth="1"/>
    <col min="14088" max="14088" width="0.85546875" style="49" customWidth="1"/>
    <col min="14089" max="14336" width="11.5703125" style="49"/>
    <col min="14337" max="14337" width="40.42578125" style="49" customWidth="1"/>
    <col min="14338" max="14338" width="13.28515625" style="49" customWidth="1"/>
    <col min="14339" max="14339" width="10.42578125" style="49" customWidth="1"/>
    <col min="14340" max="14340" width="13.85546875" style="49" customWidth="1"/>
    <col min="14341" max="14341" width="13.5703125" style="49" customWidth="1"/>
    <col min="14342" max="14342" width="17.42578125" style="49" customWidth="1"/>
    <col min="14343" max="14343" width="1.140625" style="49" customWidth="1"/>
    <col min="14344" max="14344" width="0.85546875" style="49" customWidth="1"/>
    <col min="14345" max="14592" width="11.5703125" style="49"/>
    <col min="14593" max="14593" width="40.42578125" style="49" customWidth="1"/>
    <col min="14594" max="14594" width="13.28515625" style="49" customWidth="1"/>
    <col min="14595" max="14595" width="10.42578125" style="49" customWidth="1"/>
    <col min="14596" max="14596" width="13.85546875" style="49" customWidth="1"/>
    <col min="14597" max="14597" width="13.5703125" style="49" customWidth="1"/>
    <col min="14598" max="14598" width="17.42578125" style="49" customWidth="1"/>
    <col min="14599" max="14599" width="1.140625" style="49" customWidth="1"/>
    <col min="14600" max="14600" width="0.85546875" style="49" customWidth="1"/>
    <col min="14601" max="14848" width="11.5703125" style="49"/>
    <col min="14849" max="14849" width="40.42578125" style="49" customWidth="1"/>
    <col min="14850" max="14850" width="13.28515625" style="49" customWidth="1"/>
    <col min="14851" max="14851" width="10.42578125" style="49" customWidth="1"/>
    <col min="14852" max="14852" width="13.85546875" style="49" customWidth="1"/>
    <col min="14853" max="14853" width="13.5703125" style="49" customWidth="1"/>
    <col min="14854" max="14854" width="17.42578125" style="49" customWidth="1"/>
    <col min="14855" max="14855" width="1.140625" style="49" customWidth="1"/>
    <col min="14856" max="14856" width="0.85546875" style="49" customWidth="1"/>
    <col min="14857" max="15104" width="11.5703125" style="49"/>
    <col min="15105" max="15105" width="40.42578125" style="49" customWidth="1"/>
    <col min="15106" max="15106" width="13.28515625" style="49" customWidth="1"/>
    <col min="15107" max="15107" width="10.42578125" style="49" customWidth="1"/>
    <col min="15108" max="15108" width="13.85546875" style="49" customWidth="1"/>
    <col min="15109" max="15109" width="13.5703125" style="49" customWidth="1"/>
    <col min="15110" max="15110" width="17.42578125" style="49" customWidth="1"/>
    <col min="15111" max="15111" width="1.140625" style="49" customWidth="1"/>
    <col min="15112" max="15112" width="0.85546875" style="49" customWidth="1"/>
    <col min="15113" max="15360" width="11.5703125" style="49"/>
    <col min="15361" max="15361" width="40.42578125" style="49" customWidth="1"/>
    <col min="15362" max="15362" width="13.28515625" style="49" customWidth="1"/>
    <col min="15363" max="15363" width="10.42578125" style="49" customWidth="1"/>
    <col min="15364" max="15364" width="13.85546875" style="49" customWidth="1"/>
    <col min="15365" max="15365" width="13.5703125" style="49" customWidth="1"/>
    <col min="15366" max="15366" width="17.42578125" style="49" customWidth="1"/>
    <col min="15367" max="15367" width="1.140625" style="49" customWidth="1"/>
    <col min="15368" max="15368" width="0.85546875" style="49" customWidth="1"/>
    <col min="15369" max="15616" width="11.5703125" style="49"/>
    <col min="15617" max="15617" width="40.42578125" style="49" customWidth="1"/>
    <col min="15618" max="15618" width="13.28515625" style="49" customWidth="1"/>
    <col min="15619" max="15619" width="10.42578125" style="49" customWidth="1"/>
    <col min="15620" max="15620" width="13.85546875" style="49" customWidth="1"/>
    <col min="15621" max="15621" width="13.5703125" style="49" customWidth="1"/>
    <col min="15622" max="15622" width="17.42578125" style="49" customWidth="1"/>
    <col min="15623" max="15623" width="1.140625" style="49" customWidth="1"/>
    <col min="15624" max="15624" width="0.85546875" style="49" customWidth="1"/>
    <col min="15625" max="15872" width="11.5703125" style="49"/>
    <col min="15873" max="15873" width="40.42578125" style="49" customWidth="1"/>
    <col min="15874" max="15874" width="13.28515625" style="49" customWidth="1"/>
    <col min="15875" max="15875" width="10.42578125" style="49" customWidth="1"/>
    <col min="15876" max="15876" width="13.85546875" style="49" customWidth="1"/>
    <col min="15877" max="15877" width="13.5703125" style="49" customWidth="1"/>
    <col min="15878" max="15878" width="17.42578125" style="49" customWidth="1"/>
    <col min="15879" max="15879" width="1.140625" style="49" customWidth="1"/>
    <col min="15880" max="15880" width="0.85546875" style="49" customWidth="1"/>
    <col min="15881" max="16128" width="11.5703125" style="49"/>
    <col min="16129" max="16129" width="40.42578125" style="49" customWidth="1"/>
    <col min="16130" max="16130" width="13.28515625" style="49" customWidth="1"/>
    <col min="16131" max="16131" width="10.42578125" style="49" customWidth="1"/>
    <col min="16132" max="16132" width="13.85546875" style="49" customWidth="1"/>
    <col min="16133" max="16133" width="13.5703125" style="49" customWidth="1"/>
    <col min="16134" max="16134" width="17.42578125" style="49" customWidth="1"/>
    <col min="16135" max="16135" width="1.140625" style="49" customWidth="1"/>
    <col min="16136" max="16136" width="0.85546875" style="49" customWidth="1"/>
    <col min="16137" max="16384" width="11.5703125" style="49"/>
  </cols>
  <sheetData>
    <row r="1" spans="1:9" ht="11.25" customHeight="1" x14ac:dyDescent="0.2">
      <c r="A1" s="48"/>
      <c r="B1" s="48"/>
      <c r="C1" s="48"/>
      <c r="D1" s="48"/>
      <c r="E1" s="48"/>
      <c r="F1" s="48"/>
    </row>
    <row r="2" spans="1:9" ht="11.25" customHeight="1" x14ac:dyDescent="0.2">
      <c r="B2" s="48"/>
      <c r="C2" s="48"/>
      <c r="D2" s="48"/>
      <c r="E2" s="48"/>
      <c r="F2" s="48"/>
    </row>
    <row r="3" spans="1:9" ht="15" customHeight="1" x14ac:dyDescent="0.25">
      <c r="A3" s="366" t="s">
        <v>1</v>
      </c>
      <c r="B3" s="366"/>
      <c r="C3" s="366"/>
      <c r="D3" s="366"/>
      <c r="E3" s="366"/>
      <c r="F3" s="366"/>
      <c r="G3" s="50"/>
      <c r="H3" s="50"/>
      <c r="I3" s="50"/>
    </row>
    <row r="4" spans="1:9" ht="12.75" customHeight="1" x14ac:dyDescent="0.2">
      <c r="A4" s="347" t="s">
        <v>76</v>
      </c>
      <c r="B4" s="347"/>
      <c r="C4" s="347"/>
      <c r="D4" s="347"/>
      <c r="E4" s="347"/>
      <c r="F4" s="347"/>
      <c r="G4" s="50"/>
      <c r="H4" s="50"/>
      <c r="I4" s="50"/>
    </row>
    <row r="5" spans="1:9" s="69" customFormat="1" ht="12.75" customHeight="1" x14ac:dyDescent="0.2">
      <c r="A5" s="352" t="s">
        <v>77</v>
      </c>
      <c r="B5" s="352"/>
      <c r="C5" s="352"/>
      <c r="D5" s="352"/>
      <c r="E5" s="352"/>
      <c r="F5" s="352"/>
    </row>
    <row r="6" spans="1:9" s="69" customFormat="1" ht="12.75" customHeight="1" x14ac:dyDescent="0.2">
      <c r="A6" s="352" t="s">
        <v>3</v>
      </c>
      <c r="B6" s="352"/>
      <c r="C6" s="352"/>
      <c r="D6" s="352"/>
      <c r="E6" s="352"/>
      <c r="F6" s="352"/>
    </row>
    <row r="7" spans="1:9" s="69" customFormat="1" ht="12.75" customHeight="1" x14ac:dyDescent="0.2">
      <c r="A7" s="50"/>
      <c r="B7" s="50"/>
      <c r="C7" s="50"/>
      <c r="D7" s="50"/>
      <c r="E7" s="50"/>
      <c r="F7" s="51" t="s">
        <v>78</v>
      </c>
    </row>
    <row r="9" spans="1:9" ht="11.25" customHeight="1" x14ac:dyDescent="0.2">
      <c r="A9" s="351" t="s">
        <v>8</v>
      </c>
      <c r="B9" s="350" t="s">
        <v>79</v>
      </c>
      <c r="C9" s="350" t="s">
        <v>80</v>
      </c>
      <c r="D9" s="350" t="s">
        <v>58</v>
      </c>
      <c r="E9" s="367">
        <v>43465</v>
      </c>
      <c r="F9" s="367">
        <v>43100</v>
      </c>
    </row>
    <row r="10" spans="1:9" ht="30.75" customHeight="1" x14ac:dyDescent="0.2">
      <c r="A10" s="351"/>
      <c r="B10" s="350"/>
      <c r="C10" s="350"/>
      <c r="D10" s="350"/>
      <c r="E10" s="350"/>
      <c r="F10" s="350"/>
    </row>
    <row r="11" spans="1:9" ht="11.25" hidden="1" customHeight="1" x14ac:dyDescent="0.2">
      <c r="A11" s="85"/>
      <c r="B11" s="55"/>
      <c r="C11" s="55"/>
      <c r="D11" s="55"/>
      <c r="E11" s="55"/>
      <c r="F11" s="55"/>
    </row>
    <row r="12" spans="1:9" ht="11.25" hidden="1" customHeight="1" x14ac:dyDescent="0.2">
      <c r="A12" s="85" t="s">
        <v>81</v>
      </c>
      <c r="B12" s="61"/>
      <c r="C12" s="61"/>
      <c r="D12" s="61"/>
      <c r="E12" s="61"/>
      <c r="F12" s="61"/>
    </row>
    <row r="13" spans="1:9" ht="11.25" hidden="1" customHeight="1" x14ac:dyDescent="0.2">
      <c r="A13" s="85" t="s">
        <v>68</v>
      </c>
      <c r="B13" s="61">
        <v>0</v>
      </c>
      <c r="C13" s="61">
        <v>0</v>
      </c>
      <c r="D13" s="61">
        <v>0</v>
      </c>
      <c r="E13" s="61">
        <v>0</v>
      </c>
      <c r="F13" s="61">
        <v>0</v>
      </c>
    </row>
    <row r="14" spans="1:9" ht="11.25" hidden="1" customHeight="1" x14ac:dyDescent="0.2">
      <c r="A14" s="85"/>
      <c r="B14" s="61"/>
      <c r="C14" s="61"/>
      <c r="D14" s="61"/>
      <c r="E14" s="61"/>
      <c r="F14" s="61"/>
    </row>
    <row r="15" spans="1:9" ht="12.75" hidden="1" customHeight="1" x14ac:dyDescent="0.2">
      <c r="A15" s="86"/>
      <c r="B15" s="364">
        <f>+B13</f>
        <v>0</v>
      </c>
      <c r="C15" s="364">
        <f>+C13</f>
        <v>0</v>
      </c>
      <c r="D15" s="364">
        <f>+D13</f>
        <v>0</v>
      </c>
      <c r="E15" s="364">
        <f>+E13</f>
        <v>0</v>
      </c>
      <c r="F15" s="364">
        <f>+F13</f>
        <v>0</v>
      </c>
    </row>
    <row r="16" spans="1:9" ht="11.25" hidden="1" customHeight="1" x14ac:dyDescent="0.2">
      <c r="A16" s="87" t="s">
        <v>82</v>
      </c>
      <c r="B16" s="364"/>
      <c r="C16" s="364"/>
      <c r="D16" s="364"/>
      <c r="E16" s="364"/>
      <c r="F16" s="364"/>
    </row>
    <row r="17" spans="1:6" ht="11.25" customHeight="1" x14ac:dyDescent="0.2">
      <c r="A17" s="85"/>
      <c r="B17" s="61"/>
      <c r="C17" s="61"/>
      <c r="D17" s="61"/>
      <c r="E17" s="61"/>
      <c r="F17" s="61"/>
    </row>
    <row r="18" spans="1:6" ht="11.25" hidden="1" customHeight="1" x14ac:dyDescent="0.2">
      <c r="A18" s="85"/>
      <c r="B18" s="61"/>
      <c r="C18" s="61"/>
      <c r="D18" s="61"/>
      <c r="E18" s="61"/>
      <c r="F18" s="61"/>
    </row>
    <row r="19" spans="1:6" ht="11.25" customHeight="1" x14ac:dyDescent="0.2">
      <c r="A19" s="88" t="s">
        <v>81</v>
      </c>
      <c r="B19" s="89">
        <f>SUM(B20:B31)</f>
        <v>1001821915</v>
      </c>
      <c r="C19" s="90"/>
      <c r="D19" s="89">
        <f>SUM(D20:D31)</f>
        <v>1001821915</v>
      </c>
      <c r="E19" s="89">
        <f>SUM(E20:E31)</f>
        <v>1001821915</v>
      </c>
      <c r="F19" s="89">
        <f>SUM(F20:F30)</f>
        <v>551122405</v>
      </c>
    </row>
    <row r="20" spans="1:6" ht="11.25" hidden="1" customHeight="1" x14ac:dyDescent="0.2">
      <c r="A20" s="91" t="s">
        <v>83</v>
      </c>
      <c r="B20" s="92">
        <v>0</v>
      </c>
      <c r="C20" s="93"/>
      <c r="D20" s="93">
        <f t="shared" ref="D20:D30" si="0">+B20</f>
        <v>0</v>
      </c>
      <c r="E20" s="92">
        <f t="shared" ref="E20:E30" si="1">+D20</f>
        <v>0</v>
      </c>
      <c r="F20" s="93">
        <v>0</v>
      </c>
    </row>
    <row r="21" spans="1:6" ht="11.25" hidden="1" customHeight="1" x14ac:dyDescent="0.2">
      <c r="A21" s="94" t="s">
        <v>84</v>
      </c>
      <c r="B21" s="95">
        <v>0</v>
      </c>
      <c r="C21" s="96"/>
      <c r="D21" s="96">
        <f t="shared" si="0"/>
        <v>0</v>
      </c>
      <c r="E21" s="96">
        <f t="shared" si="1"/>
        <v>0</v>
      </c>
      <c r="F21" s="96">
        <v>0</v>
      </c>
    </row>
    <row r="22" spans="1:6" ht="11.25" hidden="1" customHeight="1" x14ac:dyDescent="0.2">
      <c r="A22" s="97" t="s">
        <v>85</v>
      </c>
      <c r="B22" s="98">
        <v>0</v>
      </c>
      <c r="C22" s="99"/>
      <c r="D22" s="99">
        <f t="shared" si="0"/>
        <v>0</v>
      </c>
      <c r="E22" s="99">
        <f t="shared" si="1"/>
        <v>0</v>
      </c>
      <c r="F22" s="99">
        <v>0</v>
      </c>
    </row>
    <row r="23" spans="1:6" ht="11.25" hidden="1" customHeight="1" x14ac:dyDescent="0.2">
      <c r="A23" s="97" t="s">
        <v>86</v>
      </c>
      <c r="B23" s="98">
        <v>0</v>
      </c>
      <c r="C23" s="99"/>
      <c r="D23" s="99">
        <f t="shared" si="0"/>
        <v>0</v>
      </c>
      <c r="E23" s="99">
        <f t="shared" si="1"/>
        <v>0</v>
      </c>
      <c r="F23" s="99">
        <v>0</v>
      </c>
    </row>
    <row r="24" spans="1:6" ht="11.25" hidden="1" customHeight="1" x14ac:dyDescent="0.2">
      <c r="A24" s="97" t="s">
        <v>87</v>
      </c>
      <c r="B24" s="98">
        <v>0</v>
      </c>
      <c r="C24" s="99"/>
      <c r="D24" s="99">
        <f t="shared" si="0"/>
        <v>0</v>
      </c>
      <c r="E24" s="99">
        <f t="shared" si="1"/>
        <v>0</v>
      </c>
      <c r="F24" s="99">
        <v>0</v>
      </c>
    </row>
    <row r="25" spans="1:6" ht="11.25" hidden="1" customHeight="1" x14ac:dyDescent="0.2">
      <c r="A25" s="97" t="s">
        <v>88</v>
      </c>
      <c r="B25" s="98">
        <v>0</v>
      </c>
      <c r="C25" s="99"/>
      <c r="D25" s="99">
        <f t="shared" si="0"/>
        <v>0</v>
      </c>
      <c r="E25" s="99">
        <f t="shared" si="1"/>
        <v>0</v>
      </c>
      <c r="F25" s="99">
        <v>0</v>
      </c>
    </row>
    <row r="26" spans="1:6" ht="11.25" hidden="1" customHeight="1" x14ac:dyDescent="0.2">
      <c r="A26" s="97" t="s">
        <v>89</v>
      </c>
      <c r="B26" s="98">
        <v>0</v>
      </c>
      <c r="C26" s="99"/>
      <c r="D26" s="99">
        <f t="shared" si="0"/>
        <v>0</v>
      </c>
      <c r="E26" s="99">
        <f t="shared" si="1"/>
        <v>0</v>
      </c>
      <c r="F26" s="99">
        <v>0</v>
      </c>
    </row>
    <row r="27" spans="1:6" ht="11.25" hidden="1" customHeight="1" x14ac:dyDescent="0.2">
      <c r="A27" s="97" t="s">
        <v>90</v>
      </c>
      <c r="B27" s="98">
        <v>0</v>
      </c>
      <c r="C27" s="99"/>
      <c r="D27" s="99">
        <f t="shared" si="0"/>
        <v>0</v>
      </c>
      <c r="E27" s="99">
        <f t="shared" si="1"/>
        <v>0</v>
      </c>
      <c r="F27" s="99">
        <v>0</v>
      </c>
    </row>
    <row r="28" spans="1:6" ht="10.5" hidden="1" customHeight="1" x14ac:dyDescent="0.2">
      <c r="A28" s="91" t="s">
        <v>89</v>
      </c>
      <c r="B28" s="92">
        <v>0</v>
      </c>
      <c r="C28" s="93"/>
      <c r="D28" s="93">
        <f t="shared" si="0"/>
        <v>0</v>
      </c>
      <c r="E28" s="93">
        <f t="shared" si="1"/>
        <v>0</v>
      </c>
      <c r="F28" s="93">
        <v>0</v>
      </c>
    </row>
    <row r="29" spans="1:6" ht="11.25" customHeight="1" x14ac:dyDescent="0.2">
      <c r="A29" s="365" t="s">
        <v>91</v>
      </c>
      <c r="B29" s="100"/>
      <c r="C29" s="101"/>
      <c r="D29" s="100"/>
      <c r="E29" s="100"/>
      <c r="F29" s="101"/>
    </row>
    <row r="30" spans="1:6" ht="11.25" customHeight="1" x14ac:dyDescent="0.2">
      <c r="A30" s="365"/>
      <c r="B30" s="102">
        <v>0</v>
      </c>
      <c r="C30" s="103"/>
      <c r="D30" s="102">
        <f t="shared" si="0"/>
        <v>0</v>
      </c>
      <c r="E30" s="102">
        <f t="shared" si="1"/>
        <v>0</v>
      </c>
      <c r="F30" s="104">
        <v>551122405</v>
      </c>
    </row>
    <row r="31" spans="1:6" ht="12.75" customHeight="1" x14ac:dyDescent="0.2">
      <c r="A31" s="105" t="s">
        <v>92</v>
      </c>
      <c r="B31" s="100">
        <v>1001821915</v>
      </c>
      <c r="C31" s="100"/>
      <c r="D31" s="99">
        <f>+B31</f>
        <v>1001821915</v>
      </c>
      <c r="E31" s="98">
        <f>+D31</f>
        <v>1001821915</v>
      </c>
      <c r="F31" s="100">
        <v>0</v>
      </c>
    </row>
    <row r="32" spans="1:6" ht="12.75" customHeight="1" x14ac:dyDescent="0.2">
      <c r="A32" s="88" t="s">
        <v>93</v>
      </c>
      <c r="B32" s="106">
        <f>+B44+B45+B46+B47+B48</f>
        <v>196219743</v>
      </c>
      <c r="C32" s="101"/>
      <c r="D32" s="106">
        <f>+D44+D45+D46+D47+D48</f>
        <v>196219743</v>
      </c>
      <c r="E32" s="106">
        <f>+E44+E45+E46+E47+E48</f>
        <v>196219743</v>
      </c>
      <c r="F32" s="106">
        <f>+F44+F45+F46+F47+F48</f>
        <v>6018873975</v>
      </c>
    </row>
    <row r="33" spans="1:6" ht="10.5" hidden="1" customHeight="1" x14ac:dyDescent="0.2">
      <c r="A33" s="94" t="s">
        <v>94</v>
      </c>
      <c r="B33" s="95">
        <v>0</v>
      </c>
      <c r="C33" s="96"/>
      <c r="D33" s="96">
        <f t="shared" ref="D33:D45" si="2">+B33</f>
        <v>0</v>
      </c>
      <c r="E33" s="95">
        <f t="shared" ref="E33:E45" si="3">+D33</f>
        <v>0</v>
      </c>
      <c r="F33" s="95">
        <f>+E33</f>
        <v>0</v>
      </c>
    </row>
    <row r="34" spans="1:6" ht="11.25" hidden="1" customHeight="1" x14ac:dyDescent="0.2">
      <c r="A34" s="94" t="s">
        <v>95</v>
      </c>
      <c r="B34" s="95">
        <v>0</v>
      </c>
      <c r="C34" s="96"/>
      <c r="D34" s="96">
        <f t="shared" si="2"/>
        <v>0</v>
      </c>
      <c r="E34" s="95">
        <f t="shared" si="3"/>
        <v>0</v>
      </c>
      <c r="F34" s="96">
        <v>0</v>
      </c>
    </row>
    <row r="35" spans="1:6" ht="11.25" hidden="1" customHeight="1" x14ac:dyDescent="0.2">
      <c r="A35" s="97" t="s">
        <v>85</v>
      </c>
      <c r="B35" s="98">
        <v>0</v>
      </c>
      <c r="C35" s="99"/>
      <c r="D35" s="99">
        <f t="shared" si="2"/>
        <v>0</v>
      </c>
      <c r="E35" s="98">
        <f t="shared" si="3"/>
        <v>0</v>
      </c>
      <c r="F35" s="99">
        <v>0</v>
      </c>
    </row>
    <row r="36" spans="1:6" ht="11.25" hidden="1" customHeight="1" x14ac:dyDescent="0.2">
      <c r="A36" s="97" t="s">
        <v>96</v>
      </c>
      <c r="B36" s="98">
        <v>0</v>
      </c>
      <c r="C36" s="99"/>
      <c r="D36" s="99">
        <f t="shared" si="2"/>
        <v>0</v>
      </c>
      <c r="E36" s="98">
        <f t="shared" si="3"/>
        <v>0</v>
      </c>
      <c r="F36" s="99">
        <v>0</v>
      </c>
    </row>
    <row r="37" spans="1:6" ht="11.25" hidden="1" customHeight="1" x14ac:dyDescent="0.2">
      <c r="A37" s="97" t="s">
        <v>97</v>
      </c>
      <c r="B37" s="98">
        <v>0</v>
      </c>
      <c r="C37" s="99"/>
      <c r="D37" s="99">
        <f t="shared" si="2"/>
        <v>0</v>
      </c>
      <c r="E37" s="98">
        <f t="shared" si="3"/>
        <v>0</v>
      </c>
      <c r="F37" s="99">
        <v>0</v>
      </c>
    </row>
    <row r="38" spans="1:6" ht="11.25" hidden="1" customHeight="1" x14ac:dyDescent="0.2">
      <c r="A38" s="97" t="s">
        <v>98</v>
      </c>
      <c r="B38" s="98">
        <v>0</v>
      </c>
      <c r="C38" s="99"/>
      <c r="D38" s="99">
        <f t="shared" si="2"/>
        <v>0</v>
      </c>
      <c r="E38" s="98">
        <f t="shared" si="3"/>
        <v>0</v>
      </c>
      <c r="F38" s="99">
        <v>0</v>
      </c>
    </row>
    <row r="39" spans="1:6" ht="11.25" hidden="1" customHeight="1" x14ac:dyDescent="0.2">
      <c r="A39" s="97" t="s">
        <v>99</v>
      </c>
      <c r="B39" s="98">
        <v>0</v>
      </c>
      <c r="C39" s="99"/>
      <c r="D39" s="99">
        <f t="shared" si="2"/>
        <v>0</v>
      </c>
      <c r="E39" s="98">
        <f t="shared" si="3"/>
        <v>0</v>
      </c>
      <c r="F39" s="99">
        <v>0</v>
      </c>
    </row>
    <row r="40" spans="1:6" ht="11.25" hidden="1" customHeight="1" x14ac:dyDescent="0.2">
      <c r="A40" s="97" t="s">
        <v>100</v>
      </c>
      <c r="B40" s="98">
        <v>0</v>
      </c>
      <c r="C40" s="99"/>
      <c r="D40" s="99">
        <f t="shared" si="2"/>
        <v>0</v>
      </c>
      <c r="E40" s="98">
        <f t="shared" si="3"/>
        <v>0</v>
      </c>
      <c r="F40" s="99">
        <v>0</v>
      </c>
    </row>
    <row r="41" spans="1:6" ht="11.25" hidden="1" customHeight="1" x14ac:dyDescent="0.2">
      <c r="A41" s="97" t="s">
        <v>101</v>
      </c>
      <c r="B41" s="98">
        <v>0</v>
      </c>
      <c r="C41" s="99"/>
      <c r="D41" s="99">
        <f t="shared" si="2"/>
        <v>0</v>
      </c>
      <c r="E41" s="98">
        <f t="shared" si="3"/>
        <v>0</v>
      </c>
      <c r="F41" s="99">
        <v>0</v>
      </c>
    </row>
    <row r="42" spans="1:6" ht="11.25" hidden="1" customHeight="1" x14ac:dyDescent="0.2">
      <c r="A42" s="97" t="s">
        <v>102</v>
      </c>
      <c r="B42" s="98">
        <v>0</v>
      </c>
      <c r="C42" s="99"/>
      <c r="D42" s="99">
        <f t="shared" si="2"/>
        <v>0</v>
      </c>
      <c r="E42" s="98">
        <f t="shared" si="3"/>
        <v>0</v>
      </c>
      <c r="F42" s="99">
        <v>0</v>
      </c>
    </row>
    <row r="43" spans="1:6" ht="11.25" hidden="1" customHeight="1" x14ac:dyDescent="0.2">
      <c r="A43" s="97" t="s">
        <v>103</v>
      </c>
      <c r="B43" s="98">
        <v>0</v>
      </c>
      <c r="C43" s="99"/>
      <c r="D43" s="99">
        <f t="shared" si="2"/>
        <v>0</v>
      </c>
      <c r="E43" s="98">
        <f t="shared" si="3"/>
        <v>0</v>
      </c>
      <c r="F43" s="99">
        <v>0</v>
      </c>
    </row>
    <row r="44" spans="1:6" ht="11.25" customHeight="1" x14ac:dyDescent="0.2">
      <c r="A44" s="97" t="s">
        <v>104</v>
      </c>
      <c r="B44" s="98">
        <v>0</v>
      </c>
      <c r="C44" s="99"/>
      <c r="D44" s="99">
        <f t="shared" si="2"/>
        <v>0</v>
      </c>
      <c r="E44" s="98">
        <f t="shared" si="3"/>
        <v>0</v>
      </c>
      <c r="F44" s="99">
        <v>362501746</v>
      </c>
    </row>
    <row r="45" spans="1:6" ht="11.25" customHeight="1" x14ac:dyDescent="0.2">
      <c r="A45" s="97" t="s">
        <v>105</v>
      </c>
      <c r="B45" s="98">
        <v>196219743</v>
      </c>
      <c r="C45" s="99"/>
      <c r="D45" s="99">
        <f t="shared" si="2"/>
        <v>196219743</v>
      </c>
      <c r="E45" s="98">
        <f t="shared" si="3"/>
        <v>196219743</v>
      </c>
      <c r="F45" s="99">
        <v>459260229</v>
      </c>
    </row>
    <row r="46" spans="1:6" ht="11.25" customHeight="1" x14ac:dyDescent="0.2">
      <c r="A46" s="97" t="s">
        <v>106</v>
      </c>
      <c r="B46" s="98">
        <v>0</v>
      </c>
      <c r="C46" s="99"/>
      <c r="D46" s="99">
        <f>+B46</f>
        <v>0</v>
      </c>
      <c r="E46" s="98">
        <f>+D46</f>
        <v>0</v>
      </c>
      <c r="F46" s="99">
        <v>2197112000</v>
      </c>
    </row>
    <row r="47" spans="1:6" ht="12" customHeight="1" x14ac:dyDescent="0.2">
      <c r="A47" s="97" t="s">
        <v>107</v>
      </c>
      <c r="B47" s="100"/>
      <c r="C47" s="98"/>
      <c r="D47" s="99">
        <f>+B47</f>
        <v>0</v>
      </c>
      <c r="E47" s="98">
        <f>+D47</f>
        <v>0</v>
      </c>
      <c r="F47" s="98">
        <v>2000000000</v>
      </c>
    </row>
    <row r="48" spans="1:6" ht="12.75" customHeight="1" x14ac:dyDescent="0.2">
      <c r="A48" s="105" t="s">
        <v>92</v>
      </c>
      <c r="B48" s="100">
        <v>0</v>
      </c>
      <c r="C48" s="100"/>
      <c r="D48" s="99">
        <f>+B48</f>
        <v>0</v>
      </c>
      <c r="E48" s="98">
        <f>+D48</f>
        <v>0</v>
      </c>
      <c r="F48" s="100">
        <v>1000000000</v>
      </c>
    </row>
    <row r="49" spans="1:6" ht="11.25" customHeight="1" x14ac:dyDescent="0.2">
      <c r="A49" s="87"/>
      <c r="B49" s="107"/>
      <c r="C49" s="107"/>
      <c r="D49" s="107"/>
      <c r="E49" s="107"/>
      <c r="F49" s="108"/>
    </row>
    <row r="50" spans="1:6" ht="11.25" customHeight="1" x14ac:dyDescent="0.2">
      <c r="A50" s="109" t="s">
        <v>108</v>
      </c>
      <c r="B50" s="110">
        <f>+B32+B19</f>
        <v>1198041658</v>
      </c>
      <c r="C50" s="110">
        <f>+C32+C19</f>
        <v>0</v>
      </c>
      <c r="D50" s="110">
        <f>+D32+D19</f>
        <v>1198041658</v>
      </c>
      <c r="E50" s="110">
        <f>+E32+E19</f>
        <v>1198041658</v>
      </c>
      <c r="F50" s="111">
        <f>+F32+F19</f>
        <v>6569996380</v>
      </c>
    </row>
  </sheetData>
  <sheetProtection selectLockedCells="1" selectUnlockedCells="1"/>
  <mergeCells count="16">
    <mergeCell ref="A29:A30"/>
    <mergeCell ref="A3:F3"/>
    <mergeCell ref="A4:F4"/>
    <mergeCell ref="A5:F5"/>
    <mergeCell ref="A6:F6"/>
    <mergeCell ref="A9:A10"/>
    <mergeCell ref="B9:B10"/>
    <mergeCell ref="C9:C10"/>
    <mergeCell ref="D9:D10"/>
    <mergeCell ref="E9:E10"/>
    <mergeCell ref="F9:F10"/>
    <mergeCell ref="B15:B16"/>
    <mergeCell ref="C15:C16"/>
    <mergeCell ref="D15:D16"/>
    <mergeCell ref="E15:E16"/>
    <mergeCell ref="F15:F16"/>
  </mergeCells>
  <pageMargins left="0.69027777777777777" right="0.25" top="1.575" bottom="0.98402777777777772" header="0.51180555555555551" footer="0.51180555555555551"/>
  <pageSetup paperSize="9" scale="80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31"/>
  <sheetViews>
    <sheetView topLeftCell="A2" workbookViewId="0">
      <selection activeCell="L18" sqref="L18"/>
    </sheetView>
  </sheetViews>
  <sheetFormatPr baseColWidth="10" defaultColWidth="10.28515625" defaultRowHeight="11.25" customHeight="1" x14ac:dyDescent="0.2"/>
  <cols>
    <col min="1" max="1" width="13" style="7" customWidth="1"/>
    <col min="2" max="2" width="7.7109375" style="7" customWidth="1"/>
    <col min="3" max="3" width="16.140625" style="7" customWidth="1"/>
    <col min="4" max="5" width="13.7109375" style="7" customWidth="1"/>
    <col min="6" max="6" width="11.85546875" style="7" customWidth="1"/>
    <col min="7" max="7" width="3" style="7" customWidth="1"/>
    <col min="8" max="8" width="6" style="7" customWidth="1"/>
    <col min="9" max="9" width="11.28515625" style="7" bestFit="1" customWidth="1"/>
    <col min="10" max="10" width="11.28515625" style="7" customWidth="1"/>
    <col min="11" max="11" width="13.28515625" style="11" bestFit="1" customWidth="1"/>
    <col min="12" max="12" width="8.42578125" style="7" customWidth="1"/>
    <col min="13" max="13" width="12.42578125" style="7" bestFit="1" customWidth="1"/>
    <col min="14" max="14" width="10" style="7" customWidth="1"/>
    <col min="15" max="15" width="12.42578125" style="7" customWidth="1"/>
    <col min="16" max="16" width="9.42578125" style="7" customWidth="1"/>
    <col min="17" max="17" width="5.42578125" style="1" customWidth="1"/>
    <col min="18" max="256" width="10.28515625" style="1"/>
    <col min="257" max="257" width="13" style="1" customWidth="1"/>
    <col min="258" max="258" width="7.7109375" style="1" customWidth="1"/>
    <col min="259" max="259" width="16.140625" style="1" customWidth="1"/>
    <col min="260" max="261" width="13.7109375" style="1" customWidth="1"/>
    <col min="262" max="262" width="11.85546875" style="1" customWidth="1"/>
    <col min="263" max="263" width="3" style="1" customWidth="1"/>
    <col min="264" max="264" width="6" style="1" customWidth="1"/>
    <col min="265" max="265" width="10.28515625" style="1"/>
    <col min="266" max="266" width="11.28515625" style="1" customWidth="1"/>
    <col min="267" max="267" width="2.7109375" style="1" customWidth="1"/>
    <col min="268" max="268" width="8.42578125" style="1" customWidth="1"/>
    <col min="269" max="269" width="10.85546875" style="1" customWidth="1"/>
    <col min="270" max="270" width="10" style="1" customWidth="1"/>
    <col min="271" max="271" width="12.42578125" style="1" customWidth="1"/>
    <col min="272" max="272" width="9.42578125" style="1" customWidth="1"/>
    <col min="273" max="273" width="5.42578125" style="1" customWidth="1"/>
    <col min="274" max="512" width="10.28515625" style="1"/>
    <col min="513" max="513" width="13" style="1" customWidth="1"/>
    <col min="514" max="514" width="7.7109375" style="1" customWidth="1"/>
    <col min="515" max="515" width="16.140625" style="1" customWidth="1"/>
    <col min="516" max="517" width="13.7109375" style="1" customWidth="1"/>
    <col min="518" max="518" width="11.85546875" style="1" customWidth="1"/>
    <col min="519" max="519" width="3" style="1" customWidth="1"/>
    <col min="520" max="520" width="6" style="1" customWidth="1"/>
    <col min="521" max="521" width="10.28515625" style="1"/>
    <col min="522" max="522" width="11.28515625" style="1" customWidth="1"/>
    <col min="523" max="523" width="2.7109375" style="1" customWidth="1"/>
    <col min="524" max="524" width="8.42578125" style="1" customWidth="1"/>
    <col min="525" max="525" width="10.85546875" style="1" customWidth="1"/>
    <col min="526" max="526" width="10" style="1" customWidth="1"/>
    <col min="527" max="527" width="12.42578125" style="1" customWidth="1"/>
    <col min="528" max="528" width="9.42578125" style="1" customWidth="1"/>
    <col min="529" max="529" width="5.42578125" style="1" customWidth="1"/>
    <col min="530" max="768" width="10.28515625" style="1"/>
    <col min="769" max="769" width="13" style="1" customWidth="1"/>
    <col min="770" max="770" width="7.7109375" style="1" customWidth="1"/>
    <col min="771" max="771" width="16.140625" style="1" customWidth="1"/>
    <col min="772" max="773" width="13.7109375" style="1" customWidth="1"/>
    <col min="774" max="774" width="11.85546875" style="1" customWidth="1"/>
    <col min="775" max="775" width="3" style="1" customWidth="1"/>
    <col min="776" max="776" width="6" style="1" customWidth="1"/>
    <col min="777" max="777" width="10.28515625" style="1"/>
    <col min="778" max="778" width="11.28515625" style="1" customWidth="1"/>
    <col min="779" max="779" width="2.7109375" style="1" customWidth="1"/>
    <col min="780" max="780" width="8.42578125" style="1" customWidth="1"/>
    <col min="781" max="781" width="10.85546875" style="1" customWidth="1"/>
    <col min="782" max="782" width="10" style="1" customWidth="1"/>
    <col min="783" max="783" width="12.42578125" style="1" customWidth="1"/>
    <col min="784" max="784" width="9.42578125" style="1" customWidth="1"/>
    <col min="785" max="785" width="5.42578125" style="1" customWidth="1"/>
    <col min="786" max="1024" width="10.28515625" style="1"/>
    <col min="1025" max="1025" width="13" style="1" customWidth="1"/>
    <col min="1026" max="1026" width="7.7109375" style="1" customWidth="1"/>
    <col min="1027" max="1027" width="16.140625" style="1" customWidth="1"/>
    <col min="1028" max="1029" width="13.7109375" style="1" customWidth="1"/>
    <col min="1030" max="1030" width="11.85546875" style="1" customWidth="1"/>
    <col min="1031" max="1031" width="3" style="1" customWidth="1"/>
    <col min="1032" max="1032" width="6" style="1" customWidth="1"/>
    <col min="1033" max="1033" width="10.28515625" style="1"/>
    <col min="1034" max="1034" width="11.28515625" style="1" customWidth="1"/>
    <col min="1035" max="1035" width="2.7109375" style="1" customWidth="1"/>
    <col min="1036" max="1036" width="8.42578125" style="1" customWidth="1"/>
    <col min="1037" max="1037" width="10.85546875" style="1" customWidth="1"/>
    <col min="1038" max="1038" width="10" style="1" customWidth="1"/>
    <col min="1039" max="1039" width="12.42578125" style="1" customWidth="1"/>
    <col min="1040" max="1040" width="9.42578125" style="1" customWidth="1"/>
    <col min="1041" max="1041" width="5.42578125" style="1" customWidth="1"/>
    <col min="1042" max="1280" width="10.28515625" style="1"/>
    <col min="1281" max="1281" width="13" style="1" customWidth="1"/>
    <col min="1282" max="1282" width="7.7109375" style="1" customWidth="1"/>
    <col min="1283" max="1283" width="16.140625" style="1" customWidth="1"/>
    <col min="1284" max="1285" width="13.7109375" style="1" customWidth="1"/>
    <col min="1286" max="1286" width="11.85546875" style="1" customWidth="1"/>
    <col min="1287" max="1287" width="3" style="1" customWidth="1"/>
    <col min="1288" max="1288" width="6" style="1" customWidth="1"/>
    <col min="1289" max="1289" width="10.28515625" style="1"/>
    <col min="1290" max="1290" width="11.28515625" style="1" customWidth="1"/>
    <col min="1291" max="1291" width="2.7109375" style="1" customWidth="1"/>
    <col min="1292" max="1292" width="8.42578125" style="1" customWidth="1"/>
    <col min="1293" max="1293" width="10.85546875" style="1" customWidth="1"/>
    <col min="1294" max="1294" width="10" style="1" customWidth="1"/>
    <col min="1295" max="1295" width="12.42578125" style="1" customWidth="1"/>
    <col min="1296" max="1296" width="9.42578125" style="1" customWidth="1"/>
    <col min="1297" max="1297" width="5.42578125" style="1" customWidth="1"/>
    <col min="1298" max="1536" width="10.28515625" style="1"/>
    <col min="1537" max="1537" width="13" style="1" customWidth="1"/>
    <col min="1538" max="1538" width="7.7109375" style="1" customWidth="1"/>
    <col min="1539" max="1539" width="16.140625" style="1" customWidth="1"/>
    <col min="1540" max="1541" width="13.7109375" style="1" customWidth="1"/>
    <col min="1542" max="1542" width="11.85546875" style="1" customWidth="1"/>
    <col min="1543" max="1543" width="3" style="1" customWidth="1"/>
    <col min="1544" max="1544" width="6" style="1" customWidth="1"/>
    <col min="1545" max="1545" width="10.28515625" style="1"/>
    <col min="1546" max="1546" width="11.28515625" style="1" customWidth="1"/>
    <col min="1547" max="1547" width="2.7109375" style="1" customWidth="1"/>
    <col min="1548" max="1548" width="8.42578125" style="1" customWidth="1"/>
    <col min="1549" max="1549" width="10.85546875" style="1" customWidth="1"/>
    <col min="1550" max="1550" width="10" style="1" customWidth="1"/>
    <col min="1551" max="1551" width="12.42578125" style="1" customWidth="1"/>
    <col min="1552" max="1552" width="9.42578125" style="1" customWidth="1"/>
    <col min="1553" max="1553" width="5.42578125" style="1" customWidth="1"/>
    <col min="1554" max="1792" width="10.28515625" style="1"/>
    <col min="1793" max="1793" width="13" style="1" customWidth="1"/>
    <col min="1794" max="1794" width="7.7109375" style="1" customWidth="1"/>
    <col min="1795" max="1795" width="16.140625" style="1" customWidth="1"/>
    <col min="1796" max="1797" width="13.7109375" style="1" customWidth="1"/>
    <col min="1798" max="1798" width="11.85546875" style="1" customWidth="1"/>
    <col min="1799" max="1799" width="3" style="1" customWidth="1"/>
    <col min="1800" max="1800" width="6" style="1" customWidth="1"/>
    <col min="1801" max="1801" width="10.28515625" style="1"/>
    <col min="1802" max="1802" width="11.28515625" style="1" customWidth="1"/>
    <col min="1803" max="1803" width="2.7109375" style="1" customWidth="1"/>
    <col min="1804" max="1804" width="8.42578125" style="1" customWidth="1"/>
    <col min="1805" max="1805" width="10.85546875" style="1" customWidth="1"/>
    <col min="1806" max="1806" width="10" style="1" customWidth="1"/>
    <col min="1807" max="1807" width="12.42578125" style="1" customWidth="1"/>
    <col min="1808" max="1808" width="9.42578125" style="1" customWidth="1"/>
    <col min="1809" max="1809" width="5.42578125" style="1" customWidth="1"/>
    <col min="1810" max="2048" width="10.28515625" style="1"/>
    <col min="2049" max="2049" width="13" style="1" customWidth="1"/>
    <col min="2050" max="2050" width="7.7109375" style="1" customWidth="1"/>
    <col min="2051" max="2051" width="16.140625" style="1" customWidth="1"/>
    <col min="2052" max="2053" width="13.7109375" style="1" customWidth="1"/>
    <col min="2054" max="2054" width="11.85546875" style="1" customWidth="1"/>
    <col min="2055" max="2055" width="3" style="1" customWidth="1"/>
    <col min="2056" max="2056" width="6" style="1" customWidth="1"/>
    <col min="2057" max="2057" width="10.28515625" style="1"/>
    <col min="2058" max="2058" width="11.28515625" style="1" customWidth="1"/>
    <col min="2059" max="2059" width="2.7109375" style="1" customWidth="1"/>
    <col min="2060" max="2060" width="8.42578125" style="1" customWidth="1"/>
    <col min="2061" max="2061" width="10.85546875" style="1" customWidth="1"/>
    <col min="2062" max="2062" width="10" style="1" customWidth="1"/>
    <col min="2063" max="2063" width="12.42578125" style="1" customWidth="1"/>
    <col min="2064" max="2064" width="9.42578125" style="1" customWidth="1"/>
    <col min="2065" max="2065" width="5.42578125" style="1" customWidth="1"/>
    <col min="2066" max="2304" width="10.28515625" style="1"/>
    <col min="2305" max="2305" width="13" style="1" customWidth="1"/>
    <col min="2306" max="2306" width="7.7109375" style="1" customWidth="1"/>
    <col min="2307" max="2307" width="16.140625" style="1" customWidth="1"/>
    <col min="2308" max="2309" width="13.7109375" style="1" customWidth="1"/>
    <col min="2310" max="2310" width="11.85546875" style="1" customWidth="1"/>
    <col min="2311" max="2311" width="3" style="1" customWidth="1"/>
    <col min="2312" max="2312" width="6" style="1" customWidth="1"/>
    <col min="2313" max="2313" width="10.28515625" style="1"/>
    <col min="2314" max="2314" width="11.28515625" style="1" customWidth="1"/>
    <col min="2315" max="2315" width="2.7109375" style="1" customWidth="1"/>
    <col min="2316" max="2316" width="8.42578125" style="1" customWidth="1"/>
    <col min="2317" max="2317" width="10.85546875" style="1" customWidth="1"/>
    <col min="2318" max="2318" width="10" style="1" customWidth="1"/>
    <col min="2319" max="2319" width="12.42578125" style="1" customWidth="1"/>
    <col min="2320" max="2320" width="9.42578125" style="1" customWidth="1"/>
    <col min="2321" max="2321" width="5.42578125" style="1" customWidth="1"/>
    <col min="2322" max="2560" width="10.28515625" style="1"/>
    <col min="2561" max="2561" width="13" style="1" customWidth="1"/>
    <col min="2562" max="2562" width="7.7109375" style="1" customWidth="1"/>
    <col min="2563" max="2563" width="16.140625" style="1" customWidth="1"/>
    <col min="2564" max="2565" width="13.7109375" style="1" customWidth="1"/>
    <col min="2566" max="2566" width="11.85546875" style="1" customWidth="1"/>
    <col min="2567" max="2567" width="3" style="1" customWidth="1"/>
    <col min="2568" max="2568" width="6" style="1" customWidth="1"/>
    <col min="2569" max="2569" width="10.28515625" style="1"/>
    <col min="2570" max="2570" width="11.28515625" style="1" customWidth="1"/>
    <col min="2571" max="2571" width="2.7109375" style="1" customWidth="1"/>
    <col min="2572" max="2572" width="8.42578125" style="1" customWidth="1"/>
    <col min="2573" max="2573" width="10.85546875" style="1" customWidth="1"/>
    <col min="2574" max="2574" width="10" style="1" customWidth="1"/>
    <col min="2575" max="2575" width="12.42578125" style="1" customWidth="1"/>
    <col min="2576" max="2576" width="9.42578125" style="1" customWidth="1"/>
    <col min="2577" max="2577" width="5.42578125" style="1" customWidth="1"/>
    <col min="2578" max="2816" width="10.28515625" style="1"/>
    <col min="2817" max="2817" width="13" style="1" customWidth="1"/>
    <col min="2818" max="2818" width="7.7109375" style="1" customWidth="1"/>
    <col min="2819" max="2819" width="16.140625" style="1" customWidth="1"/>
    <col min="2820" max="2821" width="13.7109375" style="1" customWidth="1"/>
    <col min="2822" max="2822" width="11.85546875" style="1" customWidth="1"/>
    <col min="2823" max="2823" width="3" style="1" customWidth="1"/>
    <col min="2824" max="2824" width="6" style="1" customWidth="1"/>
    <col min="2825" max="2825" width="10.28515625" style="1"/>
    <col min="2826" max="2826" width="11.28515625" style="1" customWidth="1"/>
    <col min="2827" max="2827" width="2.7109375" style="1" customWidth="1"/>
    <col min="2828" max="2828" width="8.42578125" style="1" customWidth="1"/>
    <col min="2829" max="2829" width="10.85546875" style="1" customWidth="1"/>
    <col min="2830" max="2830" width="10" style="1" customWidth="1"/>
    <col min="2831" max="2831" width="12.42578125" style="1" customWidth="1"/>
    <col min="2832" max="2832" width="9.42578125" style="1" customWidth="1"/>
    <col min="2833" max="2833" width="5.42578125" style="1" customWidth="1"/>
    <col min="2834" max="3072" width="10.28515625" style="1"/>
    <col min="3073" max="3073" width="13" style="1" customWidth="1"/>
    <col min="3074" max="3074" width="7.7109375" style="1" customWidth="1"/>
    <col min="3075" max="3075" width="16.140625" style="1" customWidth="1"/>
    <col min="3076" max="3077" width="13.7109375" style="1" customWidth="1"/>
    <col min="3078" max="3078" width="11.85546875" style="1" customWidth="1"/>
    <col min="3079" max="3079" width="3" style="1" customWidth="1"/>
    <col min="3080" max="3080" width="6" style="1" customWidth="1"/>
    <col min="3081" max="3081" width="10.28515625" style="1"/>
    <col min="3082" max="3082" width="11.28515625" style="1" customWidth="1"/>
    <col min="3083" max="3083" width="2.7109375" style="1" customWidth="1"/>
    <col min="3084" max="3084" width="8.42578125" style="1" customWidth="1"/>
    <col min="3085" max="3085" width="10.85546875" style="1" customWidth="1"/>
    <col min="3086" max="3086" width="10" style="1" customWidth="1"/>
    <col min="3087" max="3087" width="12.42578125" style="1" customWidth="1"/>
    <col min="3088" max="3088" width="9.42578125" style="1" customWidth="1"/>
    <col min="3089" max="3089" width="5.42578125" style="1" customWidth="1"/>
    <col min="3090" max="3328" width="10.28515625" style="1"/>
    <col min="3329" max="3329" width="13" style="1" customWidth="1"/>
    <col min="3330" max="3330" width="7.7109375" style="1" customWidth="1"/>
    <col min="3331" max="3331" width="16.140625" style="1" customWidth="1"/>
    <col min="3332" max="3333" width="13.7109375" style="1" customWidth="1"/>
    <col min="3334" max="3334" width="11.85546875" style="1" customWidth="1"/>
    <col min="3335" max="3335" width="3" style="1" customWidth="1"/>
    <col min="3336" max="3336" width="6" style="1" customWidth="1"/>
    <col min="3337" max="3337" width="10.28515625" style="1"/>
    <col min="3338" max="3338" width="11.28515625" style="1" customWidth="1"/>
    <col min="3339" max="3339" width="2.7109375" style="1" customWidth="1"/>
    <col min="3340" max="3340" width="8.42578125" style="1" customWidth="1"/>
    <col min="3341" max="3341" width="10.85546875" style="1" customWidth="1"/>
    <col min="3342" max="3342" width="10" style="1" customWidth="1"/>
    <col min="3343" max="3343" width="12.42578125" style="1" customWidth="1"/>
    <col min="3344" max="3344" width="9.42578125" style="1" customWidth="1"/>
    <col min="3345" max="3345" width="5.42578125" style="1" customWidth="1"/>
    <col min="3346" max="3584" width="10.28515625" style="1"/>
    <col min="3585" max="3585" width="13" style="1" customWidth="1"/>
    <col min="3586" max="3586" width="7.7109375" style="1" customWidth="1"/>
    <col min="3587" max="3587" width="16.140625" style="1" customWidth="1"/>
    <col min="3588" max="3589" width="13.7109375" style="1" customWidth="1"/>
    <col min="3590" max="3590" width="11.85546875" style="1" customWidth="1"/>
    <col min="3591" max="3591" width="3" style="1" customWidth="1"/>
    <col min="3592" max="3592" width="6" style="1" customWidth="1"/>
    <col min="3593" max="3593" width="10.28515625" style="1"/>
    <col min="3594" max="3594" width="11.28515625" style="1" customWidth="1"/>
    <col min="3595" max="3595" width="2.7109375" style="1" customWidth="1"/>
    <col min="3596" max="3596" width="8.42578125" style="1" customWidth="1"/>
    <col min="3597" max="3597" width="10.85546875" style="1" customWidth="1"/>
    <col min="3598" max="3598" width="10" style="1" customWidth="1"/>
    <col min="3599" max="3599" width="12.42578125" style="1" customWidth="1"/>
    <col min="3600" max="3600" width="9.42578125" style="1" customWidth="1"/>
    <col min="3601" max="3601" width="5.42578125" style="1" customWidth="1"/>
    <col min="3602" max="3840" width="10.28515625" style="1"/>
    <col min="3841" max="3841" width="13" style="1" customWidth="1"/>
    <col min="3842" max="3842" width="7.7109375" style="1" customWidth="1"/>
    <col min="3843" max="3843" width="16.140625" style="1" customWidth="1"/>
    <col min="3844" max="3845" width="13.7109375" style="1" customWidth="1"/>
    <col min="3846" max="3846" width="11.85546875" style="1" customWidth="1"/>
    <col min="3847" max="3847" width="3" style="1" customWidth="1"/>
    <col min="3848" max="3848" width="6" style="1" customWidth="1"/>
    <col min="3849" max="3849" width="10.28515625" style="1"/>
    <col min="3850" max="3850" width="11.28515625" style="1" customWidth="1"/>
    <col min="3851" max="3851" width="2.7109375" style="1" customWidth="1"/>
    <col min="3852" max="3852" width="8.42578125" style="1" customWidth="1"/>
    <col min="3853" max="3853" width="10.85546875" style="1" customWidth="1"/>
    <col min="3854" max="3854" width="10" style="1" customWidth="1"/>
    <col min="3855" max="3855" width="12.42578125" style="1" customWidth="1"/>
    <col min="3856" max="3856" width="9.42578125" style="1" customWidth="1"/>
    <col min="3857" max="3857" width="5.42578125" style="1" customWidth="1"/>
    <col min="3858" max="4096" width="10.28515625" style="1"/>
    <col min="4097" max="4097" width="13" style="1" customWidth="1"/>
    <col min="4098" max="4098" width="7.7109375" style="1" customWidth="1"/>
    <col min="4099" max="4099" width="16.140625" style="1" customWidth="1"/>
    <col min="4100" max="4101" width="13.7109375" style="1" customWidth="1"/>
    <col min="4102" max="4102" width="11.85546875" style="1" customWidth="1"/>
    <col min="4103" max="4103" width="3" style="1" customWidth="1"/>
    <col min="4104" max="4104" width="6" style="1" customWidth="1"/>
    <col min="4105" max="4105" width="10.28515625" style="1"/>
    <col min="4106" max="4106" width="11.28515625" style="1" customWidth="1"/>
    <col min="4107" max="4107" width="2.7109375" style="1" customWidth="1"/>
    <col min="4108" max="4108" width="8.42578125" style="1" customWidth="1"/>
    <col min="4109" max="4109" width="10.85546875" style="1" customWidth="1"/>
    <col min="4110" max="4110" width="10" style="1" customWidth="1"/>
    <col min="4111" max="4111" width="12.42578125" style="1" customWidth="1"/>
    <col min="4112" max="4112" width="9.42578125" style="1" customWidth="1"/>
    <col min="4113" max="4113" width="5.42578125" style="1" customWidth="1"/>
    <col min="4114" max="4352" width="10.28515625" style="1"/>
    <col min="4353" max="4353" width="13" style="1" customWidth="1"/>
    <col min="4354" max="4354" width="7.7109375" style="1" customWidth="1"/>
    <col min="4355" max="4355" width="16.140625" style="1" customWidth="1"/>
    <col min="4356" max="4357" width="13.7109375" style="1" customWidth="1"/>
    <col min="4358" max="4358" width="11.85546875" style="1" customWidth="1"/>
    <col min="4359" max="4359" width="3" style="1" customWidth="1"/>
    <col min="4360" max="4360" width="6" style="1" customWidth="1"/>
    <col min="4361" max="4361" width="10.28515625" style="1"/>
    <col min="4362" max="4362" width="11.28515625" style="1" customWidth="1"/>
    <col min="4363" max="4363" width="2.7109375" style="1" customWidth="1"/>
    <col min="4364" max="4364" width="8.42578125" style="1" customWidth="1"/>
    <col min="4365" max="4365" width="10.85546875" style="1" customWidth="1"/>
    <col min="4366" max="4366" width="10" style="1" customWidth="1"/>
    <col min="4367" max="4367" width="12.42578125" style="1" customWidth="1"/>
    <col min="4368" max="4368" width="9.42578125" style="1" customWidth="1"/>
    <col min="4369" max="4369" width="5.42578125" style="1" customWidth="1"/>
    <col min="4370" max="4608" width="10.28515625" style="1"/>
    <col min="4609" max="4609" width="13" style="1" customWidth="1"/>
    <col min="4610" max="4610" width="7.7109375" style="1" customWidth="1"/>
    <col min="4611" max="4611" width="16.140625" style="1" customWidth="1"/>
    <col min="4612" max="4613" width="13.7109375" style="1" customWidth="1"/>
    <col min="4614" max="4614" width="11.85546875" style="1" customWidth="1"/>
    <col min="4615" max="4615" width="3" style="1" customWidth="1"/>
    <col min="4616" max="4616" width="6" style="1" customWidth="1"/>
    <col min="4617" max="4617" width="10.28515625" style="1"/>
    <col min="4618" max="4618" width="11.28515625" style="1" customWidth="1"/>
    <col min="4619" max="4619" width="2.7109375" style="1" customWidth="1"/>
    <col min="4620" max="4620" width="8.42578125" style="1" customWidth="1"/>
    <col min="4621" max="4621" width="10.85546875" style="1" customWidth="1"/>
    <col min="4622" max="4622" width="10" style="1" customWidth="1"/>
    <col min="4623" max="4623" width="12.42578125" style="1" customWidth="1"/>
    <col min="4624" max="4624" width="9.42578125" style="1" customWidth="1"/>
    <col min="4625" max="4625" width="5.42578125" style="1" customWidth="1"/>
    <col min="4626" max="4864" width="10.28515625" style="1"/>
    <col min="4865" max="4865" width="13" style="1" customWidth="1"/>
    <col min="4866" max="4866" width="7.7109375" style="1" customWidth="1"/>
    <col min="4867" max="4867" width="16.140625" style="1" customWidth="1"/>
    <col min="4868" max="4869" width="13.7109375" style="1" customWidth="1"/>
    <col min="4870" max="4870" width="11.85546875" style="1" customWidth="1"/>
    <col min="4871" max="4871" width="3" style="1" customWidth="1"/>
    <col min="4872" max="4872" width="6" style="1" customWidth="1"/>
    <col min="4873" max="4873" width="10.28515625" style="1"/>
    <col min="4874" max="4874" width="11.28515625" style="1" customWidth="1"/>
    <col min="4875" max="4875" width="2.7109375" style="1" customWidth="1"/>
    <col min="4876" max="4876" width="8.42578125" style="1" customWidth="1"/>
    <col min="4877" max="4877" width="10.85546875" style="1" customWidth="1"/>
    <col min="4878" max="4878" width="10" style="1" customWidth="1"/>
    <col min="4879" max="4879" width="12.42578125" style="1" customWidth="1"/>
    <col min="4880" max="4880" width="9.42578125" style="1" customWidth="1"/>
    <col min="4881" max="4881" width="5.42578125" style="1" customWidth="1"/>
    <col min="4882" max="5120" width="10.28515625" style="1"/>
    <col min="5121" max="5121" width="13" style="1" customWidth="1"/>
    <col min="5122" max="5122" width="7.7109375" style="1" customWidth="1"/>
    <col min="5123" max="5123" width="16.140625" style="1" customWidth="1"/>
    <col min="5124" max="5125" width="13.7109375" style="1" customWidth="1"/>
    <col min="5126" max="5126" width="11.85546875" style="1" customWidth="1"/>
    <col min="5127" max="5127" width="3" style="1" customWidth="1"/>
    <col min="5128" max="5128" width="6" style="1" customWidth="1"/>
    <col min="5129" max="5129" width="10.28515625" style="1"/>
    <col min="5130" max="5130" width="11.28515625" style="1" customWidth="1"/>
    <col min="5131" max="5131" width="2.7109375" style="1" customWidth="1"/>
    <col min="5132" max="5132" width="8.42578125" style="1" customWidth="1"/>
    <col min="5133" max="5133" width="10.85546875" style="1" customWidth="1"/>
    <col min="5134" max="5134" width="10" style="1" customWidth="1"/>
    <col min="5135" max="5135" width="12.42578125" style="1" customWidth="1"/>
    <col min="5136" max="5136" width="9.42578125" style="1" customWidth="1"/>
    <col min="5137" max="5137" width="5.42578125" style="1" customWidth="1"/>
    <col min="5138" max="5376" width="10.28515625" style="1"/>
    <col min="5377" max="5377" width="13" style="1" customWidth="1"/>
    <col min="5378" max="5378" width="7.7109375" style="1" customWidth="1"/>
    <col min="5379" max="5379" width="16.140625" style="1" customWidth="1"/>
    <col min="5380" max="5381" width="13.7109375" style="1" customWidth="1"/>
    <col min="5382" max="5382" width="11.85546875" style="1" customWidth="1"/>
    <col min="5383" max="5383" width="3" style="1" customWidth="1"/>
    <col min="5384" max="5384" width="6" style="1" customWidth="1"/>
    <col min="5385" max="5385" width="10.28515625" style="1"/>
    <col min="5386" max="5386" width="11.28515625" style="1" customWidth="1"/>
    <col min="5387" max="5387" width="2.7109375" style="1" customWidth="1"/>
    <col min="5388" max="5388" width="8.42578125" style="1" customWidth="1"/>
    <col min="5389" max="5389" width="10.85546875" style="1" customWidth="1"/>
    <col min="5390" max="5390" width="10" style="1" customWidth="1"/>
    <col min="5391" max="5391" width="12.42578125" style="1" customWidth="1"/>
    <col min="5392" max="5392" width="9.42578125" style="1" customWidth="1"/>
    <col min="5393" max="5393" width="5.42578125" style="1" customWidth="1"/>
    <col min="5394" max="5632" width="10.28515625" style="1"/>
    <col min="5633" max="5633" width="13" style="1" customWidth="1"/>
    <col min="5634" max="5634" width="7.7109375" style="1" customWidth="1"/>
    <col min="5635" max="5635" width="16.140625" style="1" customWidth="1"/>
    <col min="5636" max="5637" width="13.7109375" style="1" customWidth="1"/>
    <col min="5638" max="5638" width="11.85546875" style="1" customWidth="1"/>
    <col min="5639" max="5639" width="3" style="1" customWidth="1"/>
    <col min="5640" max="5640" width="6" style="1" customWidth="1"/>
    <col min="5641" max="5641" width="10.28515625" style="1"/>
    <col min="5642" max="5642" width="11.28515625" style="1" customWidth="1"/>
    <col min="5643" max="5643" width="2.7109375" style="1" customWidth="1"/>
    <col min="5644" max="5644" width="8.42578125" style="1" customWidth="1"/>
    <col min="5645" max="5645" width="10.85546875" style="1" customWidth="1"/>
    <col min="5646" max="5646" width="10" style="1" customWidth="1"/>
    <col min="5647" max="5647" width="12.42578125" style="1" customWidth="1"/>
    <col min="5648" max="5648" width="9.42578125" style="1" customWidth="1"/>
    <col min="5649" max="5649" width="5.42578125" style="1" customWidth="1"/>
    <col min="5650" max="5888" width="10.28515625" style="1"/>
    <col min="5889" max="5889" width="13" style="1" customWidth="1"/>
    <col min="5890" max="5890" width="7.7109375" style="1" customWidth="1"/>
    <col min="5891" max="5891" width="16.140625" style="1" customWidth="1"/>
    <col min="5892" max="5893" width="13.7109375" style="1" customWidth="1"/>
    <col min="5894" max="5894" width="11.85546875" style="1" customWidth="1"/>
    <col min="5895" max="5895" width="3" style="1" customWidth="1"/>
    <col min="5896" max="5896" width="6" style="1" customWidth="1"/>
    <col min="5897" max="5897" width="10.28515625" style="1"/>
    <col min="5898" max="5898" width="11.28515625" style="1" customWidth="1"/>
    <col min="5899" max="5899" width="2.7109375" style="1" customWidth="1"/>
    <col min="5900" max="5900" width="8.42578125" style="1" customWidth="1"/>
    <col min="5901" max="5901" width="10.85546875" style="1" customWidth="1"/>
    <col min="5902" max="5902" width="10" style="1" customWidth="1"/>
    <col min="5903" max="5903" width="12.42578125" style="1" customWidth="1"/>
    <col min="5904" max="5904" width="9.42578125" style="1" customWidth="1"/>
    <col min="5905" max="5905" width="5.42578125" style="1" customWidth="1"/>
    <col min="5906" max="6144" width="10.28515625" style="1"/>
    <col min="6145" max="6145" width="13" style="1" customWidth="1"/>
    <col min="6146" max="6146" width="7.7109375" style="1" customWidth="1"/>
    <col min="6147" max="6147" width="16.140625" style="1" customWidth="1"/>
    <col min="6148" max="6149" width="13.7109375" style="1" customWidth="1"/>
    <col min="6150" max="6150" width="11.85546875" style="1" customWidth="1"/>
    <col min="6151" max="6151" width="3" style="1" customWidth="1"/>
    <col min="6152" max="6152" width="6" style="1" customWidth="1"/>
    <col min="6153" max="6153" width="10.28515625" style="1"/>
    <col min="6154" max="6154" width="11.28515625" style="1" customWidth="1"/>
    <col min="6155" max="6155" width="2.7109375" style="1" customWidth="1"/>
    <col min="6156" max="6156" width="8.42578125" style="1" customWidth="1"/>
    <col min="6157" max="6157" width="10.85546875" style="1" customWidth="1"/>
    <col min="6158" max="6158" width="10" style="1" customWidth="1"/>
    <col min="6159" max="6159" width="12.42578125" style="1" customWidth="1"/>
    <col min="6160" max="6160" width="9.42578125" style="1" customWidth="1"/>
    <col min="6161" max="6161" width="5.42578125" style="1" customWidth="1"/>
    <col min="6162" max="6400" width="10.28515625" style="1"/>
    <col min="6401" max="6401" width="13" style="1" customWidth="1"/>
    <col min="6402" max="6402" width="7.7109375" style="1" customWidth="1"/>
    <col min="6403" max="6403" width="16.140625" style="1" customWidth="1"/>
    <col min="6404" max="6405" width="13.7109375" style="1" customWidth="1"/>
    <col min="6406" max="6406" width="11.85546875" style="1" customWidth="1"/>
    <col min="6407" max="6407" width="3" style="1" customWidth="1"/>
    <col min="6408" max="6408" width="6" style="1" customWidth="1"/>
    <col min="6409" max="6409" width="10.28515625" style="1"/>
    <col min="6410" max="6410" width="11.28515625" style="1" customWidth="1"/>
    <col min="6411" max="6411" width="2.7109375" style="1" customWidth="1"/>
    <col min="6412" max="6412" width="8.42578125" style="1" customWidth="1"/>
    <col min="6413" max="6413" width="10.85546875" style="1" customWidth="1"/>
    <col min="6414" max="6414" width="10" style="1" customWidth="1"/>
    <col min="6415" max="6415" width="12.42578125" style="1" customWidth="1"/>
    <col min="6416" max="6416" width="9.42578125" style="1" customWidth="1"/>
    <col min="6417" max="6417" width="5.42578125" style="1" customWidth="1"/>
    <col min="6418" max="6656" width="10.28515625" style="1"/>
    <col min="6657" max="6657" width="13" style="1" customWidth="1"/>
    <col min="6658" max="6658" width="7.7109375" style="1" customWidth="1"/>
    <col min="6659" max="6659" width="16.140625" style="1" customWidth="1"/>
    <col min="6660" max="6661" width="13.7109375" style="1" customWidth="1"/>
    <col min="6662" max="6662" width="11.85546875" style="1" customWidth="1"/>
    <col min="6663" max="6663" width="3" style="1" customWidth="1"/>
    <col min="6664" max="6664" width="6" style="1" customWidth="1"/>
    <col min="6665" max="6665" width="10.28515625" style="1"/>
    <col min="6666" max="6666" width="11.28515625" style="1" customWidth="1"/>
    <col min="6667" max="6667" width="2.7109375" style="1" customWidth="1"/>
    <col min="6668" max="6668" width="8.42578125" style="1" customWidth="1"/>
    <col min="6669" max="6669" width="10.85546875" style="1" customWidth="1"/>
    <col min="6670" max="6670" width="10" style="1" customWidth="1"/>
    <col min="6671" max="6671" width="12.42578125" style="1" customWidth="1"/>
    <col min="6672" max="6672" width="9.42578125" style="1" customWidth="1"/>
    <col min="6673" max="6673" width="5.42578125" style="1" customWidth="1"/>
    <col min="6674" max="6912" width="10.28515625" style="1"/>
    <col min="6913" max="6913" width="13" style="1" customWidth="1"/>
    <col min="6914" max="6914" width="7.7109375" style="1" customWidth="1"/>
    <col min="6915" max="6915" width="16.140625" style="1" customWidth="1"/>
    <col min="6916" max="6917" width="13.7109375" style="1" customWidth="1"/>
    <col min="6918" max="6918" width="11.85546875" style="1" customWidth="1"/>
    <col min="6919" max="6919" width="3" style="1" customWidth="1"/>
    <col min="6920" max="6920" width="6" style="1" customWidth="1"/>
    <col min="6921" max="6921" width="10.28515625" style="1"/>
    <col min="6922" max="6922" width="11.28515625" style="1" customWidth="1"/>
    <col min="6923" max="6923" width="2.7109375" style="1" customWidth="1"/>
    <col min="6924" max="6924" width="8.42578125" style="1" customWidth="1"/>
    <col min="6925" max="6925" width="10.85546875" style="1" customWidth="1"/>
    <col min="6926" max="6926" width="10" style="1" customWidth="1"/>
    <col min="6927" max="6927" width="12.42578125" style="1" customWidth="1"/>
    <col min="6928" max="6928" width="9.42578125" style="1" customWidth="1"/>
    <col min="6929" max="6929" width="5.42578125" style="1" customWidth="1"/>
    <col min="6930" max="7168" width="10.28515625" style="1"/>
    <col min="7169" max="7169" width="13" style="1" customWidth="1"/>
    <col min="7170" max="7170" width="7.7109375" style="1" customWidth="1"/>
    <col min="7171" max="7171" width="16.140625" style="1" customWidth="1"/>
    <col min="7172" max="7173" width="13.7109375" style="1" customWidth="1"/>
    <col min="7174" max="7174" width="11.85546875" style="1" customWidth="1"/>
    <col min="7175" max="7175" width="3" style="1" customWidth="1"/>
    <col min="7176" max="7176" width="6" style="1" customWidth="1"/>
    <col min="7177" max="7177" width="10.28515625" style="1"/>
    <col min="7178" max="7178" width="11.28515625" style="1" customWidth="1"/>
    <col min="7179" max="7179" width="2.7109375" style="1" customWidth="1"/>
    <col min="7180" max="7180" width="8.42578125" style="1" customWidth="1"/>
    <col min="7181" max="7181" width="10.85546875" style="1" customWidth="1"/>
    <col min="7182" max="7182" width="10" style="1" customWidth="1"/>
    <col min="7183" max="7183" width="12.42578125" style="1" customWidth="1"/>
    <col min="7184" max="7184" width="9.42578125" style="1" customWidth="1"/>
    <col min="7185" max="7185" width="5.42578125" style="1" customWidth="1"/>
    <col min="7186" max="7424" width="10.28515625" style="1"/>
    <col min="7425" max="7425" width="13" style="1" customWidth="1"/>
    <col min="7426" max="7426" width="7.7109375" style="1" customWidth="1"/>
    <col min="7427" max="7427" width="16.140625" style="1" customWidth="1"/>
    <col min="7428" max="7429" width="13.7109375" style="1" customWidth="1"/>
    <col min="7430" max="7430" width="11.85546875" style="1" customWidth="1"/>
    <col min="7431" max="7431" width="3" style="1" customWidth="1"/>
    <col min="7432" max="7432" width="6" style="1" customWidth="1"/>
    <col min="7433" max="7433" width="10.28515625" style="1"/>
    <col min="7434" max="7434" width="11.28515625" style="1" customWidth="1"/>
    <col min="7435" max="7435" width="2.7109375" style="1" customWidth="1"/>
    <col min="7436" max="7436" width="8.42578125" style="1" customWidth="1"/>
    <col min="7437" max="7437" width="10.85546875" style="1" customWidth="1"/>
    <col min="7438" max="7438" width="10" style="1" customWidth="1"/>
    <col min="7439" max="7439" width="12.42578125" style="1" customWidth="1"/>
    <col min="7440" max="7440" width="9.42578125" style="1" customWidth="1"/>
    <col min="7441" max="7441" width="5.42578125" style="1" customWidth="1"/>
    <col min="7442" max="7680" width="10.28515625" style="1"/>
    <col min="7681" max="7681" width="13" style="1" customWidth="1"/>
    <col min="7682" max="7682" width="7.7109375" style="1" customWidth="1"/>
    <col min="7683" max="7683" width="16.140625" style="1" customWidth="1"/>
    <col min="7684" max="7685" width="13.7109375" style="1" customWidth="1"/>
    <col min="7686" max="7686" width="11.85546875" style="1" customWidth="1"/>
    <col min="7687" max="7687" width="3" style="1" customWidth="1"/>
    <col min="7688" max="7688" width="6" style="1" customWidth="1"/>
    <col min="7689" max="7689" width="10.28515625" style="1"/>
    <col min="7690" max="7690" width="11.28515625" style="1" customWidth="1"/>
    <col min="7691" max="7691" width="2.7109375" style="1" customWidth="1"/>
    <col min="7692" max="7692" width="8.42578125" style="1" customWidth="1"/>
    <col min="7693" max="7693" width="10.85546875" style="1" customWidth="1"/>
    <col min="7694" max="7694" width="10" style="1" customWidth="1"/>
    <col min="7695" max="7695" width="12.42578125" style="1" customWidth="1"/>
    <col min="7696" max="7696" width="9.42578125" style="1" customWidth="1"/>
    <col min="7697" max="7697" width="5.42578125" style="1" customWidth="1"/>
    <col min="7698" max="7936" width="10.28515625" style="1"/>
    <col min="7937" max="7937" width="13" style="1" customWidth="1"/>
    <col min="7938" max="7938" width="7.7109375" style="1" customWidth="1"/>
    <col min="7939" max="7939" width="16.140625" style="1" customWidth="1"/>
    <col min="7940" max="7941" width="13.7109375" style="1" customWidth="1"/>
    <col min="7942" max="7942" width="11.85546875" style="1" customWidth="1"/>
    <col min="7943" max="7943" width="3" style="1" customWidth="1"/>
    <col min="7944" max="7944" width="6" style="1" customWidth="1"/>
    <col min="7945" max="7945" width="10.28515625" style="1"/>
    <col min="7946" max="7946" width="11.28515625" style="1" customWidth="1"/>
    <col min="7947" max="7947" width="2.7109375" style="1" customWidth="1"/>
    <col min="7948" max="7948" width="8.42578125" style="1" customWidth="1"/>
    <col min="7949" max="7949" width="10.85546875" style="1" customWidth="1"/>
    <col min="7950" max="7950" width="10" style="1" customWidth="1"/>
    <col min="7951" max="7951" width="12.42578125" style="1" customWidth="1"/>
    <col min="7952" max="7952" width="9.42578125" style="1" customWidth="1"/>
    <col min="7953" max="7953" width="5.42578125" style="1" customWidth="1"/>
    <col min="7954" max="8192" width="10.28515625" style="1"/>
    <col min="8193" max="8193" width="13" style="1" customWidth="1"/>
    <col min="8194" max="8194" width="7.7109375" style="1" customWidth="1"/>
    <col min="8195" max="8195" width="16.140625" style="1" customWidth="1"/>
    <col min="8196" max="8197" width="13.7109375" style="1" customWidth="1"/>
    <col min="8198" max="8198" width="11.85546875" style="1" customWidth="1"/>
    <col min="8199" max="8199" width="3" style="1" customWidth="1"/>
    <col min="8200" max="8200" width="6" style="1" customWidth="1"/>
    <col min="8201" max="8201" width="10.28515625" style="1"/>
    <col min="8202" max="8202" width="11.28515625" style="1" customWidth="1"/>
    <col min="8203" max="8203" width="2.7109375" style="1" customWidth="1"/>
    <col min="8204" max="8204" width="8.42578125" style="1" customWidth="1"/>
    <col min="8205" max="8205" width="10.85546875" style="1" customWidth="1"/>
    <col min="8206" max="8206" width="10" style="1" customWidth="1"/>
    <col min="8207" max="8207" width="12.42578125" style="1" customWidth="1"/>
    <col min="8208" max="8208" width="9.42578125" style="1" customWidth="1"/>
    <col min="8209" max="8209" width="5.42578125" style="1" customWidth="1"/>
    <col min="8210" max="8448" width="10.28515625" style="1"/>
    <col min="8449" max="8449" width="13" style="1" customWidth="1"/>
    <col min="8450" max="8450" width="7.7109375" style="1" customWidth="1"/>
    <col min="8451" max="8451" width="16.140625" style="1" customWidth="1"/>
    <col min="8452" max="8453" width="13.7109375" style="1" customWidth="1"/>
    <col min="8454" max="8454" width="11.85546875" style="1" customWidth="1"/>
    <col min="8455" max="8455" width="3" style="1" customWidth="1"/>
    <col min="8456" max="8456" width="6" style="1" customWidth="1"/>
    <col min="8457" max="8457" width="10.28515625" style="1"/>
    <col min="8458" max="8458" width="11.28515625" style="1" customWidth="1"/>
    <col min="8459" max="8459" width="2.7109375" style="1" customWidth="1"/>
    <col min="8460" max="8460" width="8.42578125" style="1" customWidth="1"/>
    <col min="8461" max="8461" width="10.85546875" style="1" customWidth="1"/>
    <col min="8462" max="8462" width="10" style="1" customWidth="1"/>
    <col min="8463" max="8463" width="12.42578125" style="1" customWidth="1"/>
    <col min="8464" max="8464" width="9.42578125" style="1" customWidth="1"/>
    <col min="8465" max="8465" width="5.42578125" style="1" customWidth="1"/>
    <col min="8466" max="8704" width="10.28515625" style="1"/>
    <col min="8705" max="8705" width="13" style="1" customWidth="1"/>
    <col min="8706" max="8706" width="7.7109375" style="1" customWidth="1"/>
    <col min="8707" max="8707" width="16.140625" style="1" customWidth="1"/>
    <col min="8708" max="8709" width="13.7109375" style="1" customWidth="1"/>
    <col min="8710" max="8710" width="11.85546875" style="1" customWidth="1"/>
    <col min="8711" max="8711" width="3" style="1" customWidth="1"/>
    <col min="8712" max="8712" width="6" style="1" customWidth="1"/>
    <col min="8713" max="8713" width="10.28515625" style="1"/>
    <col min="8714" max="8714" width="11.28515625" style="1" customWidth="1"/>
    <col min="8715" max="8715" width="2.7109375" style="1" customWidth="1"/>
    <col min="8716" max="8716" width="8.42578125" style="1" customWidth="1"/>
    <col min="8717" max="8717" width="10.85546875" style="1" customWidth="1"/>
    <col min="8718" max="8718" width="10" style="1" customWidth="1"/>
    <col min="8719" max="8719" width="12.42578125" style="1" customWidth="1"/>
    <col min="8720" max="8720" width="9.42578125" style="1" customWidth="1"/>
    <col min="8721" max="8721" width="5.42578125" style="1" customWidth="1"/>
    <col min="8722" max="8960" width="10.28515625" style="1"/>
    <col min="8961" max="8961" width="13" style="1" customWidth="1"/>
    <col min="8962" max="8962" width="7.7109375" style="1" customWidth="1"/>
    <col min="8963" max="8963" width="16.140625" style="1" customWidth="1"/>
    <col min="8964" max="8965" width="13.7109375" style="1" customWidth="1"/>
    <col min="8966" max="8966" width="11.85546875" style="1" customWidth="1"/>
    <col min="8967" max="8967" width="3" style="1" customWidth="1"/>
    <col min="8968" max="8968" width="6" style="1" customWidth="1"/>
    <col min="8969" max="8969" width="10.28515625" style="1"/>
    <col min="8970" max="8970" width="11.28515625" style="1" customWidth="1"/>
    <col min="8971" max="8971" width="2.7109375" style="1" customWidth="1"/>
    <col min="8972" max="8972" width="8.42578125" style="1" customWidth="1"/>
    <col min="8973" max="8973" width="10.85546875" style="1" customWidth="1"/>
    <col min="8974" max="8974" width="10" style="1" customWidth="1"/>
    <col min="8975" max="8975" width="12.42578125" style="1" customWidth="1"/>
    <col min="8976" max="8976" width="9.42578125" style="1" customWidth="1"/>
    <col min="8977" max="8977" width="5.42578125" style="1" customWidth="1"/>
    <col min="8978" max="9216" width="10.28515625" style="1"/>
    <col min="9217" max="9217" width="13" style="1" customWidth="1"/>
    <col min="9218" max="9218" width="7.7109375" style="1" customWidth="1"/>
    <col min="9219" max="9219" width="16.140625" style="1" customWidth="1"/>
    <col min="9220" max="9221" width="13.7109375" style="1" customWidth="1"/>
    <col min="9222" max="9222" width="11.85546875" style="1" customWidth="1"/>
    <col min="9223" max="9223" width="3" style="1" customWidth="1"/>
    <col min="9224" max="9224" width="6" style="1" customWidth="1"/>
    <col min="9225" max="9225" width="10.28515625" style="1"/>
    <col min="9226" max="9226" width="11.28515625" style="1" customWidth="1"/>
    <col min="9227" max="9227" width="2.7109375" style="1" customWidth="1"/>
    <col min="9228" max="9228" width="8.42578125" style="1" customWidth="1"/>
    <col min="9229" max="9229" width="10.85546875" style="1" customWidth="1"/>
    <col min="9230" max="9230" width="10" style="1" customWidth="1"/>
    <col min="9231" max="9231" width="12.42578125" style="1" customWidth="1"/>
    <col min="9232" max="9232" width="9.42578125" style="1" customWidth="1"/>
    <col min="9233" max="9233" width="5.42578125" style="1" customWidth="1"/>
    <col min="9234" max="9472" width="10.28515625" style="1"/>
    <col min="9473" max="9473" width="13" style="1" customWidth="1"/>
    <col min="9474" max="9474" width="7.7109375" style="1" customWidth="1"/>
    <col min="9475" max="9475" width="16.140625" style="1" customWidth="1"/>
    <col min="9476" max="9477" width="13.7109375" style="1" customWidth="1"/>
    <col min="9478" max="9478" width="11.85546875" style="1" customWidth="1"/>
    <col min="9479" max="9479" width="3" style="1" customWidth="1"/>
    <col min="9480" max="9480" width="6" style="1" customWidth="1"/>
    <col min="9481" max="9481" width="10.28515625" style="1"/>
    <col min="9482" max="9482" width="11.28515625" style="1" customWidth="1"/>
    <col min="9483" max="9483" width="2.7109375" style="1" customWidth="1"/>
    <col min="9484" max="9484" width="8.42578125" style="1" customWidth="1"/>
    <col min="9485" max="9485" width="10.85546875" style="1" customWidth="1"/>
    <col min="9486" max="9486" width="10" style="1" customWidth="1"/>
    <col min="9487" max="9487" width="12.42578125" style="1" customWidth="1"/>
    <col min="9488" max="9488" width="9.42578125" style="1" customWidth="1"/>
    <col min="9489" max="9489" width="5.42578125" style="1" customWidth="1"/>
    <col min="9490" max="9728" width="10.28515625" style="1"/>
    <col min="9729" max="9729" width="13" style="1" customWidth="1"/>
    <col min="9730" max="9730" width="7.7109375" style="1" customWidth="1"/>
    <col min="9731" max="9731" width="16.140625" style="1" customWidth="1"/>
    <col min="9732" max="9733" width="13.7109375" style="1" customWidth="1"/>
    <col min="9734" max="9734" width="11.85546875" style="1" customWidth="1"/>
    <col min="9735" max="9735" width="3" style="1" customWidth="1"/>
    <col min="9736" max="9736" width="6" style="1" customWidth="1"/>
    <col min="9737" max="9737" width="10.28515625" style="1"/>
    <col min="9738" max="9738" width="11.28515625" style="1" customWidth="1"/>
    <col min="9739" max="9739" width="2.7109375" style="1" customWidth="1"/>
    <col min="9740" max="9740" width="8.42578125" style="1" customWidth="1"/>
    <col min="9741" max="9741" width="10.85546875" style="1" customWidth="1"/>
    <col min="9742" max="9742" width="10" style="1" customWidth="1"/>
    <col min="9743" max="9743" width="12.42578125" style="1" customWidth="1"/>
    <col min="9744" max="9744" width="9.42578125" style="1" customWidth="1"/>
    <col min="9745" max="9745" width="5.42578125" style="1" customWidth="1"/>
    <col min="9746" max="9984" width="10.28515625" style="1"/>
    <col min="9985" max="9985" width="13" style="1" customWidth="1"/>
    <col min="9986" max="9986" width="7.7109375" style="1" customWidth="1"/>
    <col min="9987" max="9987" width="16.140625" style="1" customWidth="1"/>
    <col min="9988" max="9989" width="13.7109375" style="1" customWidth="1"/>
    <col min="9990" max="9990" width="11.85546875" style="1" customWidth="1"/>
    <col min="9991" max="9991" width="3" style="1" customWidth="1"/>
    <col min="9992" max="9992" width="6" style="1" customWidth="1"/>
    <col min="9993" max="9993" width="10.28515625" style="1"/>
    <col min="9994" max="9994" width="11.28515625" style="1" customWidth="1"/>
    <col min="9995" max="9995" width="2.7109375" style="1" customWidth="1"/>
    <col min="9996" max="9996" width="8.42578125" style="1" customWidth="1"/>
    <col min="9997" max="9997" width="10.85546875" style="1" customWidth="1"/>
    <col min="9998" max="9998" width="10" style="1" customWidth="1"/>
    <col min="9999" max="9999" width="12.42578125" style="1" customWidth="1"/>
    <col min="10000" max="10000" width="9.42578125" style="1" customWidth="1"/>
    <col min="10001" max="10001" width="5.42578125" style="1" customWidth="1"/>
    <col min="10002" max="10240" width="10.28515625" style="1"/>
    <col min="10241" max="10241" width="13" style="1" customWidth="1"/>
    <col min="10242" max="10242" width="7.7109375" style="1" customWidth="1"/>
    <col min="10243" max="10243" width="16.140625" style="1" customWidth="1"/>
    <col min="10244" max="10245" width="13.7109375" style="1" customWidth="1"/>
    <col min="10246" max="10246" width="11.85546875" style="1" customWidth="1"/>
    <col min="10247" max="10247" width="3" style="1" customWidth="1"/>
    <col min="10248" max="10248" width="6" style="1" customWidth="1"/>
    <col min="10249" max="10249" width="10.28515625" style="1"/>
    <col min="10250" max="10250" width="11.28515625" style="1" customWidth="1"/>
    <col min="10251" max="10251" width="2.7109375" style="1" customWidth="1"/>
    <col min="10252" max="10252" width="8.42578125" style="1" customWidth="1"/>
    <col min="10253" max="10253" width="10.85546875" style="1" customWidth="1"/>
    <col min="10254" max="10254" width="10" style="1" customWidth="1"/>
    <col min="10255" max="10255" width="12.42578125" style="1" customWidth="1"/>
    <col min="10256" max="10256" width="9.42578125" style="1" customWidth="1"/>
    <col min="10257" max="10257" width="5.42578125" style="1" customWidth="1"/>
    <col min="10258" max="10496" width="10.28515625" style="1"/>
    <col min="10497" max="10497" width="13" style="1" customWidth="1"/>
    <col min="10498" max="10498" width="7.7109375" style="1" customWidth="1"/>
    <col min="10499" max="10499" width="16.140625" style="1" customWidth="1"/>
    <col min="10500" max="10501" width="13.7109375" style="1" customWidth="1"/>
    <col min="10502" max="10502" width="11.85546875" style="1" customWidth="1"/>
    <col min="10503" max="10503" width="3" style="1" customWidth="1"/>
    <col min="10504" max="10504" width="6" style="1" customWidth="1"/>
    <col min="10505" max="10505" width="10.28515625" style="1"/>
    <col min="10506" max="10506" width="11.28515625" style="1" customWidth="1"/>
    <col min="10507" max="10507" width="2.7109375" style="1" customWidth="1"/>
    <col min="10508" max="10508" width="8.42578125" style="1" customWidth="1"/>
    <col min="10509" max="10509" width="10.85546875" style="1" customWidth="1"/>
    <col min="10510" max="10510" width="10" style="1" customWidth="1"/>
    <col min="10511" max="10511" width="12.42578125" style="1" customWidth="1"/>
    <col min="10512" max="10512" width="9.42578125" style="1" customWidth="1"/>
    <col min="10513" max="10513" width="5.42578125" style="1" customWidth="1"/>
    <col min="10514" max="10752" width="10.28515625" style="1"/>
    <col min="10753" max="10753" width="13" style="1" customWidth="1"/>
    <col min="10754" max="10754" width="7.7109375" style="1" customWidth="1"/>
    <col min="10755" max="10755" width="16.140625" style="1" customWidth="1"/>
    <col min="10756" max="10757" width="13.7109375" style="1" customWidth="1"/>
    <col min="10758" max="10758" width="11.85546875" style="1" customWidth="1"/>
    <col min="10759" max="10759" width="3" style="1" customWidth="1"/>
    <col min="10760" max="10760" width="6" style="1" customWidth="1"/>
    <col min="10761" max="10761" width="10.28515625" style="1"/>
    <col min="10762" max="10762" width="11.28515625" style="1" customWidth="1"/>
    <col min="10763" max="10763" width="2.7109375" style="1" customWidth="1"/>
    <col min="10764" max="10764" width="8.42578125" style="1" customWidth="1"/>
    <col min="10765" max="10765" width="10.85546875" style="1" customWidth="1"/>
    <col min="10766" max="10766" width="10" style="1" customWidth="1"/>
    <col min="10767" max="10767" width="12.42578125" style="1" customWidth="1"/>
    <col min="10768" max="10768" width="9.42578125" style="1" customWidth="1"/>
    <col min="10769" max="10769" width="5.42578125" style="1" customWidth="1"/>
    <col min="10770" max="11008" width="10.28515625" style="1"/>
    <col min="11009" max="11009" width="13" style="1" customWidth="1"/>
    <col min="11010" max="11010" width="7.7109375" style="1" customWidth="1"/>
    <col min="11011" max="11011" width="16.140625" style="1" customWidth="1"/>
    <col min="11012" max="11013" width="13.7109375" style="1" customWidth="1"/>
    <col min="11014" max="11014" width="11.85546875" style="1" customWidth="1"/>
    <col min="11015" max="11015" width="3" style="1" customWidth="1"/>
    <col min="11016" max="11016" width="6" style="1" customWidth="1"/>
    <col min="11017" max="11017" width="10.28515625" style="1"/>
    <col min="11018" max="11018" width="11.28515625" style="1" customWidth="1"/>
    <col min="11019" max="11019" width="2.7109375" style="1" customWidth="1"/>
    <col min="11020" max="11020" width="8.42578125" style="1" customWidth="1"/>
    <col min="11021" max="11021" width="10.85546875" style="1" customWidth="1"/>
    <col min="11022" max="11022" width="10" style="1" customWidth="1"/>
    <col min="11023" max="11023" width="12.42578125" style="1" customWidth="1"/>
    <col min="11024" max="11024" width="9.42578125" style="1" customWidth="1"/>
    <col min="11025" max="11025" width="5.42578125" style="1" customWidth="1"/>
    <col min="11026" max="11264" width="10.28515625" style="1"/>
    <col min="11265" max="11265" width="13" style="1" customWidth="1"/>
    <col min="11266" max="11266" width="7.7109375" style="1" customWidth="1"/>
    <col min="11267" max="11267" width="16.140625" style="1" customWidth="1"/>
    <col min="11268" max="11269" width="13.7109375" style="1" customWidth="1"/>
    <col min="11270" max="11270" width="11.85546875" style="1" customWidth="1"/>
    <col min="11271" max="11271" width="3" style="1" customWidth="1"/>
    <col min="11272" max="11272" width="6" style="1" customWidth="1"/>
    <col min="11273" max="11273" width="10.28515625" style="1"/>
    <col min="11274" max="11274" width="11.28515625" style="1" customWidth="1"/>
    <col min="11275" max="11275" width="2.7109375" style="1" customWidth="1"/>
    <col min="11276" max="11276" width="8.42578125" style="1" customWidth="1"/>
    <col min="11277" max="11277" width="10.85546875" style="1" customWidth="1"/>
    <col min="11278" max="11278" width="10" style="1" customWidth="1"/>
    <col min="11279" max="11279" width="12.42578125" style="1" customWidth="1"/>
    <col min="11280" max="11280" width="9.42578125" style="1" customWidth="1"/>
    <col min="11281" max="11281" width="5.42578125" style="1" customWidth="1"/>
    <col min="11282" max="11520" width="10.28515625" style="1"/>
    <col min="11521" max="11521" width="13" style="1" customWidth="1"/>
    <col min="11522" max="11522" width="7.7109375" style="1" customWidth="1"/>
    <col min="11523" max="11523" width="16.140625" style="1" customWidth="1"/>
    <col min="11524" max="11525" width="13.7109375" style="1" customWidth="1"/>
    <col min="11526" max="11526" width="11.85546875" style="1" customWidth="1"/>
    <col min="11527" max="11527" width="3" style="1" customWidth="1"/>
    <col min="11528" max="11528" width="6" style="1" customWidth="1"/>
    <col min="11529" max="11529" width="10.28515625" style="1"/>
    <col min="11530" max="11530" width="11.28515625" style="1" customWidth="1"/>
    <col min="11531" max="11531" width="2.7109375" style="1" customWidth="1"/>
    <col min="11532" max="11532" width="8.42578125" style="1" customWidth="1"/>
    <col min="11533" max="11533" width="10.85546875" style="1" customWidth="1"/>
    <col min="11534" max="11534" width="10" style="1" customWidth="1"/>
    <col min="11535" max="11535" width="12.42578125" style="1" customWidth="1"/>
    <col min="11536" max="11536" width="9.42578125" style="1" customWidth="1"/>
    <col min="11537" max="11537" width="5.42578125" style="1" customWidth="1"/>
    <col min="11538" max="11776" width="10.28515625" style="1"/>
    <col min="11777" max="11777" width="13" style="1" customWidth="1"/>
    <col min="11778" max="11778" width="7.7109375" style="1" customWidth="1"/>
    <col min="11779" max="11779" width="16.140625" style="1" customWidth="1"/>
    <col min="11780" max="11781" width="13.7109375" style="1" customWidth="1"/>
    <col min="11782" max="11782" width="11.85546875" style="1" customWidth="1"/>
    <col min="11783" max="11783" width="3" style="1" customWidth="1"/>
    <col min="11784" max="11784" width="6" style="1" customWidth="1"/>
    <col min="11785" max="11785" width="10.28515625" style="1"/>
    <col min="11786" max="11786" width="11.28515625" style="1" customWidth="1"/>
    <col min="11787" max="11787" width="2.7109375" style="1" customWidth="1"/>
    <col min="11788" max="11788" width="8.42578125" style="1" customWidth="1"/>
    <col min="11789" max="11789" width="10.85546875" style="1" customWidth="1"/>
    <col min="11790" max="11790" width="10" style="1" customWidth="1"/>
    <col min="11791" max="11791" width="12.42578125" style="1" customWidth="1"/>
    <col min="11792" max="11792" width="9.42578125" style="1" customWidth="1"/>
    <col min="11793" max="11793" width="5.42578125" style="1" customWidth="1"/>
    <col min="11794" max="12032" width="10.28515625" style="1"/>
    <col min="12033" max="12033" width="13" style="1" customWidth="1"/>
    <col min="12034" max="12034" width="7.7109375" style="1" customWidth="1"/>
    <col min="12035" max="12035" width="16.140625" style="1" customWidth="1"/>
    <col min="12036" max="12037" width="13.7109375" style="1" customWidth="1"/>
    <col min="12038" max="12038" width="11.85546875" style="1" customWidth="1"/>
    <col min="12039" max="12039" width="3" style="1" customWidth="1"/>
    <col min="12040" max="12040" width="6" style="1" customWidth="1"/>
    <col min="12041" max="12041" width="10.28515625" style="1"/>
    <col min="12042" max="12042" width="11.28515625" style="1" customWidth="1"/>
    <col min="12043" max="12043" width="2.7109375" style="1" customWidth="1"/>
    <col min="12044" max="12044" width="8.42578125" style="1" customWidth="1"/>
    <col min="12045" max="12045" width="10.85546875" style="1" customWidth="1"/>
    <col min="12046" max="12046" width="10" style="1" customWidth="1"/>
    <col min="12047" max="12047" width="12.42578125" style="1" customWidth="1"/>
    <col min="12048" max="12048" width="9.42578125" style="1" customWidth="1"/>
    <col min="12049" max="12049" width="5.42578125" style="1" customWidth="1"/>
    <col min="12050" max="12288" width="10.28515625" style="1"/>
    <col min="12289" max="12289" width="13" style="1" customWidth="1"/>
    <col min="12290" max="12290" width="7.7109375" style="1" customWidth="1"/>
    <col min="12291" max="12291" width="16.140625" style="1" customWidth="1"/>
    <col min="12292" max="12293" width="13.7109375" style="1" customWidth="1"/>
    <col min="12294" max="12294" width="11.85546875" style="1" customWidth="1"/>
    <col min="12295" max="12295" width="3" style="1" customWidth="1"/>
    <col min="12296" max="12296" width="6" style="1" customWidth="1"/>
    <col min="12297" max="12297" width="10.28515625" style="1"/>
    <col min="12298" max="12298" width="11.28515625" style="1" customWidth="1"/>
    <col min="12299" max="12299" width="2.7109375" style="1" customWidth="1"/>
    <col min="12300" max="12300" width="8.42578125" style="1" customWidth="1"/>
    <col min="12301" max="12301" width="10.85546875" style="1" customWidth="1"/>
    <col min="12302" max="12302" width="10" style="1" customWidth="1"/>
    <col min="12303" max="12303" width="12.42578125" style="1" customWidth="1"/>
    <col min="12304" max="12304" width="9.42578125" style="1" customWidth="1"/>
    <col min="12305" max="12305" width="5.42578125" style="1" customWidth="1"/>
    <col min="12306" max="12544" width="10.28515625" style="1"/>
    <col min="12545" max="12545" width="13" style="1" customWidth="1"/>
    <col min="12546" max="12546" width="7.7109375" style="1" customWidth="1"/>
    <col min="12547" max="12547" width="16.140625" style="1" customWidth="1"/>
    <col min="12548" max="12549" width="13.7109375" style="1" customWidth="1"/>
    <col min="12550" max="12550" width="11.85546875" style="1" customWidth="1"/>
    <col min="12551" max="12551" width="3" style="1" customWidth="1"/>
    <col min="12552" max="12552" width="6" style="1" customWidth="1"/>
    <col min="12553" max="12553" width="10.28515625" style="1"/>
    <col min="12554" max="12554" width="11.28515625" style="1" customWidth="1"/>
    <col min="12555" max="12555" width="2.7109375" style="1" customWidth="1"/>
    <col min="12556" max="12556" width="8.42578125" style="1" customWidth="1"/>
    <col min="12557" max="12557" width="10.85546875" style="1" customWidth="1"/>
    <col min="12558" max="12558" width="10" style="1" customWidth="1"/>
    <col min="12559" max="12559" width="12.42578125" style="1" customWidth="1"/>
    <col min="12560" max="12560" width="9.42578125" style="1" customWidth="1"/>
    <col min="12561" max="12561" width="5.42578125" style="1" customWidth="1"/>
    <col min="12562" max="12800" width="10.28515625" style="1"/>
    <col min="12801" max="12801" width="13" style="1" customWidth="1"/>
    <col min="12802" max="12802" width="7.7109375" style="1" customWidth="1"/>
    <col min="12803" max="12803" width="16.140625" style="1" customWidth="1"/>
    <col min="12804" max="12805" width="13.7109375" style="1" customWidth="1"/>
    <col min="12806" max="12806" width="11.85546875" style="1" customWidth="1"/>
    <col min="12807" max="12807" width="3" style="1" customWidth="1"/>
    <col min="12808" max="12808" width="6" style="1" customWidth="1"/>
    <col min="12809" max="12809" width="10.28515625" style="1"/>
    <col min="12810" max="12810" width="11.28515625" style="1" customWidth="1"/>
    <col min="12811" max="12811" width="2.7109375" style="1" customWidth="1"/>
    <col min="12812" max="12812" width="8.42578125" style="1" customWidth="1"/>
    <col min="12813" max="12813" width="10.85546875" style="1" customWidth="1"/>
    <col min="12814" max="12814" width="10" style="1" customWidth="1"/>
    <col min="12815" max="12815" width="12.42578125" style="1" customWidth="1"/>
    <col min="12816" max="12816" width="9.42578125" style="1" customWidth="1"/>
    <col min="12817" max="12817" width="5.42578125" style="1" customWidth="1"/>
    <col min="12818" max="13056" width="10.28515625" style="1"/>
    <col min="13057" max="13057" width="13" style="1" customWidth="1"/>
    <col min="13058" max="13058" width="7.7109375" style="1" customWidth="1"/>
    <col min="13059" max="13059" width="16.140625" style="1" customWidth="1"/>
    <col min="13060" max="13061" width="13.7109375" style="1" customWidth="1"/>
    <col min="13062" max="13062" width="11.85546875" style="1" customWidth="1"/>
    <col min="13063" max="13063" width="3" style="1" customWidth="1"/>
    <col min="13064" max="13064" width="6" style="1" customWidth="1"/>
    <col min="13065" max="13065" width="10.28515625" style="1"/>
    <col min="13066" max="13066" width="11.28515625" style="1" customWidth="1"/>
    <col min="13067" max="13067" width="2.7109375" style="1" customWidth="1"/>
    <col min="13068" max="13068" width="8.42578125" style="1" customWidth="1"/>
    <col min="13069" max="13069" width="10.85546875" style="1" customWidth="1"/>
    <col min="13070" max="13070" width="10" style="1" customWidth="1"/>
    <col min="13071" max="13071" width="12.42578125" style="1" customWidth="1"/>
    <col min="13072" max="13072" width="9.42578125" style="1" customWidth="1"/>
    <col min="13073" max="13073" width="5.42578125" style="1" customWidth="1"/>
    <col min="13074" max="13312" width="10.28515625" style="1"/>
    <col min="13313" max="13313" width="13" style="1" customWidth="1"/>
    <col min="13314" max="13314" width="7.7109375" style="1" customWidth="1"/>
    <col min="13315" max="13315" width="16.140625" style="1" customWidth="1"/>
    <col min="13316" max="13317" width="13.7109375" style="1" customWidth="1"/>
    <col min="13318" max="13318" width="11.85546875" style="1" customWidth="1"/>
    <col min="13319" max="13319" width="3" style="1" customWidth="1"/>
    <col min="13320" max="13320" width="6" style="1" customWidth="1"/>
    <col min="13321" max="13321" width="10.28515625" style="1"/>
    <col min="13322" max="13322" width="11.28515625" style="1" customWidth="1"/>
    <col min="13323" max="13323" width="2.7109375" style="1" customWidth="1"/>
    <col min="13324" max="13324" width="8.42578125" style="1" customWidth="1"/>
    <col min="13325" max="13325" width="10.85546875" style="1" customWidth="1"/>
    <col min="13326" max="13326" width="10" style="1" customWidth="1"/>
    <col min="13327" max="13327" width="12.42578125" style="1" customWidth="1"/>
    <col min="13328" max="13328" width="9.42578125" style="1" customWidth="1"/>
    <col min="13329" max="13329" width="5.42578125" style="1" customWidth="1"/>
    <col min="13330" max="13568" width="10.28515625" style="1"/>
    <col min="13569" max="13569" width="13" style="1" customWidth="1"/>
    <col min="13570" max="13570" width="7.7109375" style="1" customWidth="1"/>
    <col min="13571" max="13571" width="16.140625" style="1" customWidth="1"/>
    <col min="13572" max="13573" width="13.7109375" style="1" customWidth="1"/>
    <col min="13574" max="13574" width="11.85546875" style="1" customWidth="1"/>
    <col min="13575" max="13575" width="3" style="1" customWidth="1"/>
    <col min="13576" max="13576" width="6" style="1" customWidth="1"/>
    <col min="13577" max="13577" width="10.28515625" style="1"/>
    <col min="13578" max="13578" width="11.28515625" style="1" customWidth="1"/>
    <col min="13579" max="13579" width="2.7109375" style="1" customWidth="1"/>
    <col min="13580" max="13580" width="8.42578125" style="1" customWidth="1"/>
    <col min="13581" max="13581" width="10.85546875" style="1" customWidth="1"/>
    <col min="13582" max="13582" width="10" style="1" customWidth="1"/>
    <col min="13583" max="13583" width="12.42578125" style="1" customWidth="1"/>
    <col min="13584" max="13584" width="9.42578125" style="1" customWidth="1"/>
    <col min="13585" max="13585" width="5.42578125" style="1" customWidth="1"/>
    <col min="13586" max="13824" width="10.28515625" style="1"/>
    <col min="13825" max="13825" width="13" style="1" customWidth="1"/>
    <col min="13826" max="13826" width="7.7109375" style="1" customWidth="1"/>
    <col min="13827" max="13827" width="16.140625" style="1" customWidth="1"/>
    <col min="13828" max="13829" width="13.7109375" style="1" customWidth="1"/>
    <col min="13830" max="13830" width="11.85546875" style="1" customWidth="1"/>
    <col min="13831" max="13831" width="3" style="1" customWidth="1"/>
    <col min="13832" max="13832" width="6" style="1" customWidth="1"/>
    <col min="13833" max="13833" width="10.28515625" style="1"/>
    <col min="13834" max="13834" width="11.28515625" style="1" customWidth="1"/>
    <col min="13835" max="13835" width="2.7109375" style="1" customWidth="1"/>
    <col min="13836" max="13836" width="8.42578125" style="1" customWidth="1"/>
    <col min="13837" max="13837" width="10.85546875" style="1" customWidth="1"/>
    <col min="13838" max="13838" width="10" style="1" customWidth="1"/>
    <col min="13839" max="13839" width="12.42578125" style="1" customWidth="1"/>
    <col min="13840" max="13840" width="9.42578125" style="1" customWidth="1"/>
    <col min="13841" max="13841" width="5.42578125" style="1" customWidth="1"/>
    <col min="13842" max="14080" width="10.28515625" style="1"/>
    <col min="14081" max="14081" width="13" style="1" customWidth="1"/>
    <col min="14082" max="14082" width="7.7109375" style="1" customWidth="1"/>
    <col min="14083" max="14083" width="16.140625" style="1" customWidth="1"/>
    <col min="14084" max="14085" width="13.7109375" style="1" customWidth="1"/>
    <col min="14086" max="14086" width="11.85546875" style="1" customWidth="1"/>
    <col min="14087" max="14087" width="3" style="1" customWidth="1"/>
    <col min="14088" max="14088" width="6" style="1" customWidth="1"/>
    <col min="14089" max="14089" width="10.28515625" style="1"/>
    <col min="14090" max="14090" width="11.28515625" style="1" customWidth="1"/>
    <col min="14091" max="14091" width="2.7109375" style="1" customWidth="1"/>
    <col min="14092" max="14092" width="8.42578125" style="1" customWidth="1"/>
    <col min="14093" max="14093" width="10.85546875" style="1" customWidth="1"/>
    <col min="14094" max="14094" width="10" style="1" customWidth="1"/>
    <col min="14095" max="14095" width="12.42578125" style="1" customWidth="1"/>
    <col min="14096" max="14096" width="9.42578125" style="1" customWidth="1"/>
    <col min="14097" max="14097" width="5.42578125" style="1" customWidth="1"/>
    <col min="14098" max="14336" width="10.28515625" style="1"/>
    <col min="14337" max="14337" width="13" style="1" customWidth="1"/>
    <col min="14338" max="14338" width="7.7109375" style="1" customWidth="1"/>
    <col min="14339" max="14339" width="16.140625" style="1" customWidth="1"/>
    <col min="14340" max="14341" width="13.7109375" style="1" customWidth="1"/>
    <col min="14342" max="14342" width="11.85546875" style="1" customWidth="1"/>
    <col min="14343" max="14343" width="3" style="1" customWidth="1"/>
    <col min="14344" max="14344" width="6" style="1" customWidth="1"/>
    <col min="14345" max="14345" width="10.28515625" style="1"/>
    <col min="14346" max="14346" width="11.28515625" style="1" customWidth="1"/>
    <col min="14347" max="14347" width="2.7109375" style="1" customWidth="1"/>
    <col min="14348" max="14348" width="8.42578125" style="1" customWidth="1"/>
    <col min="14349" max="14349" width="10.85546875" style="1" customWidth="1"/>
    <col min="14350" max="14350" width="10" style="1" customWidth="1"/>
    <col min="14351" max="14351" width="12.42578125" style="1" customWidth="1"/>
    <col min="14352" max="14352" width="9.42578125" style="1" customWidth="1"/>
    <col min="14353" max="14353" width="5.42578125" style="1" customWidth="1"/>
    <col min="14354" max="14592" width="10.28515625" style="1"/>
    <col min="14593" max="14593" width="13" style="1" customWidth="1"/>
    <col min="14594" max="14594" width="7.7109375" style="1" customWidth="1"/>
    <col min="14595" max="14595" width="16.140625" style="1" customWidth="1"/>
    <col min="14596" max="14597" width="13.7109375" style="1" customWidth="1"/>
    <col min="14598" max="14598" width="11.85546875" style="1" customWidth="1"/>
    <col min="14599" max="14599" width="3" style="1" customWidth="1"/>
    <col min="14600" max="14600" width="6" style="1" customWidth="1"/>
    <col min="14601" max="14601" width="10.28515625" style="1"/>
    <col min="14602" max="14602" width="11.28515625" style="1" customWidth="1"/>
    <col min="14603" max="14603" width="2.7109375" style="1" customWidth="1"/>
    <col min="14604" max="14604" width="8.42578125" style="1" customWidth="1"/>
    <col min="14605" max="14605" width="10.85546875" style="1" customWidth="1"/>
    <col min="14606" max="14606" width="10" style="1" customWidth="1"/>
    <col min="14607" max="14607" width="12.42578125" style="1" customWidth="1"/>
    <col min="14608" max="14608" width="9.42578125" style="1" customWidth="1"/>
    <col min="14609" max="14609" width="5.42578125" style="1" customWidth="1"/>
    <col min="14610" max="14848" width="10.28515625" style="1"/>
    <col min="14849" max="14849" width="13" style="1" customWidth="1"/>
    <col min="14850" max="14850" width="7.7109375" style="1" customWidth="1"/>
    <col min="14851" max="14851" width="16.140625" style="1" customWidth="1"/>
    <col min="14852" max="14853" width="13.7109375" style="1" customWidth="1"/>
    <col min="14854" max="14854" width="11.85546875" style="1" customWidth="1"/>
    <col min="14855" max="14855" width="3" style="1" customWidth="1"/>
    <col min="14856" max="14856" width="6" style="1" customWidth="1"/>
    <col min="14857" max="14857" width="10.28515625" style="1"/>
    <col min="14858" max="14858" width="11.28515625" style="1" customWidth="1"/>
    <col min="14859" max="14859" width="2.7109375" style="1" customWidth="1"/>
    <col min="14860" max="14860" width="8.42578125" style="1" customWidth="1"/>
    <col min="14861" max="14861" width="10.85546875" style="1" customWidth="1"/>
    <col min="14862" max="14862" width="10" style="1" customWidth="1"/>
    <col min="14863" max="14863" width="12.42578125" style="1" customWidth="1"/>
    <col min="14864" max="14864" width="9.42578125" style="1" customWidth="1"/>
    <col min="14865" max="14865" width="5.42578125" style="1" customWidth="1"/>
    <col min="14866" max="15104" width="10.28515625" style="1"/>
    <col min="15105" max="15105" width="13" style="1" customWidth="1"/>
    <col min="15106" max="15106" width="7.7109375" style="1" customWidth="1"/>
    <col min="15107" max="15107" width="16.140625" style="1" customWidth="1"/>
    <col min="15108" max="15109" width="13.7109375" style="1" customWidth="1"/>
    <col min="15110" max="15110" width="11.85546875" style="1" customWidth="1"/>
    <col min="15111" max="15111" width="3" style="1" customWidth="1"/>
    <col min="15112" max="15112" width="6" style="1" customWidth="1"/>
    <col min="15113" max="15113" width="10.28515625" style="1"/>
    <col min="15114" max="15114" width="11.28515625" style="1" customWidth="1"/>
    <col min="15115" max="15115" width="2.7109375" style="1" customWidth="1"/>
    <col min="15116" max="15116" width="8.42578125" style="1" customWidth="1"/>
    <col min="15117" max="15117" width="10.85546875" style="1" customWidth="1"/>
    <col min="15118" max="15118" width="10" style="1" customWidth="1"/>
    <col min="15119" max="15119" width="12.42578125" style="1" customWidth="1"/>
    <col min="15120" max="15120" width="9.42578125" style="1" customWidth="1"/>
    <col min="15121" max="15121" width="5.42578125" style="1" customWidth="1"/>
    <col min="15122" max="15360" width="10.28515625" style="1"/>
    <col min="15361" max="15361" width="13" style="1" customWidth="1"/>
    <col min="15362" max="15362" width="7.7109375" style="1" customWidth="1"/>
    <col min="15363" max="15363" width="16.140625" style="1" customWidth="1"/>
    <col min="15364" max="15365" width="13.7109375" style="1" customWidth="1"/>
    <col min="15366" max="15366" width="11.85546875" style="1" customWidth="1"/>
    <col min="15367" max="15367" width="3" style="1" customWidth="1"/>
    <col min="15368" max="15368" width="6" style="1" customWidth="1"/>
    <col min="15369" max="15369" width="10.28515625" style="1"/>
    <col min="15370" max="15370" width="11.28515625" style="1" customWidth="1"/>
    <col min="15371" max="15371" width="2.7109375" style="1" customWidth="1"/>
    <col min="15372" max="15372" width="8.42578125" style="1" customWidth="1"/>
    <col min="15373" max="15373" width="10.85546875" style="1" customWidth="1"/>
    <col min="15374" max="15374" width="10" style="1" customWidth="1"/>
    <col min="15375" max="15375" width="12.42578125" style="1" customWidth="1"/>
    <col min="15376" max="15376" width="9.42578125" style="1" customWidth="1"/>
    <col min="15377" max="15377" width="5.42578125" style="1" customWidth="1"/>
    <col min="15378" max="15616" width="10.28515625" style="1"/>
    <col min="15617" max="15617" width="13" style="1" customWidth="1"/>
    <col min="15618" max="15618" width="7.7109375" style="1" customWidth="1"/>
    <col min="15619" max="15619" width="16.140625" style="1" customWidth="1"/>
    <col min="15620" max="15621" width="13.7109375" style="1" customWidth="1"/>
    <col min="15622" max="15622" width="11.85546875" style="1" customWidth="1"/>
    <col min="15623" max="15623" width="3" style="1" customWidth="1"/>
    <col min="15624" max="15624" width="6" style="1" customWidth="1"/>
    <col min="15625" max="15625" width="10.28515625" style="1"/>
    <col min="15626" max="15626" width="11.28515625" style="1" customWidth="1"/>
    <col min="15627" max="15627" width="2.7109375" style="1" customWidth="1"/>
    <col min="15628" max="15628" width="8.42578125" style="1" customWidth="1"/>
    <col min="15629" max="15629" width="10.85546875" style="1" customWidth="1"/>
    <col min="15630" max="15630" width="10" style="1" customWidth="1"/>
    <col min="15631" max="15631" width="12.42578125" style="1" customWidth="1"/>
    <col min="15632" max="15632" width="9.42578125" style="1" customWidth="1"/>
    <col min="15633" max="15633" width="5.42578125" style="1" customWidth="1"/>
    <col min="15634" max="15872" width="10.28515625" style="1"/>
    <col min="15873" max="15873" width="13" style="1" customWidth="1"/>
    <col min="15874" max="15874" width="7.7109375" style="1" customWidth="1"/>
    <col min="15875" max="15875" width="16.140625" style="1" customWidth="1"/>
    <col min="15876" max="15877" width="13.7109375" style="1" customWidth="1"/>
    <col min="15878" max="15878" width="11.85546875" style="1" customWidth="1"/>
    <col min="15879" max="15879" width="3" style="1" customWidth="1"/>
    <col min="15880" max="15880" width="6" style="1" customWidth="1"/>
    <col min="15881" max="15881" width="10.28515625" style="1"/>
    <col min="15882" max="15882" width="11.28515625" style="1" customWidth="1"/>
    <col min="15883" max="15883" width="2.7109375" style="1" customWidth="1"/>
    <col min="15884" max="15884" width="8.42578125" style="1" customWidth="1"/>
    <col min="15885" max="15885" width="10.85546875" style="1" customWidth="1"/>
    <col min="15886" max="15886" width="10" style="1" customWidth="1"/>
    <col min="15887" max="15887" width="12.42578125" style="1" customWidth="1"/>
    <col min="15888" max="15888" width="9.42578125" style="1" customWidth="1"/>
    <col min="15889" max="15889" width="5.42578125" style="1" customWidth="1"/>
    <col min="15890" max="16128" width="10.28515625" style="1"/>
    <col min="16129" max="16129" width="13" style="1" customWidth="1"/>
    <col min="16130" max="16130" width="7.7109375" style="1" customWidth="1"/>
    <col min="16131" max="16131" width="16.140625" style="1" customWidth="1"/>
    <col min="16132" max="16133" width="13.7109375" style="1" customWidth="1"/>
    <col min="16134" max="16134" width="11.85546875" style="1" customWidth="1"/>
    <col min="16135" max="16135" width="3" style="1" customWidth="1"/>
    <col min="16136" max="16136" width="6" style="1" customWidth="1"/>
    <col min="16137" max="16137" width="10.28515625" style="1"/>
    <col min="16138" max="16138" width="11.28515625" style="1" customWidth="1"/>
    <col min="16139" max="16139" width="2.7109375" style="1" customWidth="1"/>
    <col min="16140" max="16140" width="8.42578125" style="1" customWidth="1"/>
    <col min="16141" max="16141" width="10.85546875" style="1" customWidth="1"/>
    <col min="16142" max="16142" width="10" style="1" customWidth="1"/>
    <col min="16143" max="16143" width="12.42578125" style="1" customWidth="1"/>
    <col min="16144" max="16144" width="9.42578125" style="1" customWidth="1"/>
    <col min="16145" max="16145" width="5.42578125" style="1" customWidth="1"/>
    <col min="16146" max="16384" width="10.28515625" style="1"/>
  </cols>
  <sheetData>
    <row r="1" spans="1:16" ht="11.25" customHeight="1" x14ac:dyDescent="0.2">
      <c r="A1" s="370" t="s">
        <v>0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</row>
    <row r="2" spans="1:16" s="2" customFormat="1" ht="12.75" customHeight="1" x14ac:dyDescent="0.2">
      <c r="A2" s="347" t="s">
        <v>1</v>
      </c>
      <c r="B2" s="347"/>
      <c r="C2" s="347"/>
      <c r="D2" s="347"/>
      <c r="E2" s="347"/>
      <c r="F2" s="347"/>
      <c r="G2" s="347"/>
      <c r="H2" s="347"/>
      <c r="I2" s="347"/>
      <c r="J2" s="112"/>
      <c r="K2" s="112"/>
      <c r="L2" s="112"/>
      <c r="M2" s="112"/>
      <c r="N2" s="112"/>
      <c r="O2" s="112"/>
      <c r="P2" s="112"/>
    </row>
    <row r="3" spans="1:16" s="2" customFormat="1" ht="12.75" customHeight="1" x14ac:dyDescent="0.2">
      <c r="A3" s="347" t="s">
        <v>109</v>
      </c>
      <c r="B3" s="347"/>
      <c r="C3" s="347"/>
      <c r="D3" s="347"/>
      <c r="E3" s="347"/>
      <c r="F3" s="347"/>
      <c r="G3" s="347"/>
      <c r="H3" s="347"/>
      <c r="I3" s="347"/>
      <c r="J3" s="112"/>
      <c r="K3" s="112"/>
      <c r="L3" s="112"/>
      <c r="M3" s="112"/>
      <c r="N3" s="112"/>
      <c r="O3" s="112"/>
      <c r="P3" s="112"/>
    </row>
    <row r="4" spans="1:16" s="2" customFormat="1" ht="12.75" customHeight="1" x14ac:dyDescent="0.2">
      <c r="A4" s="348" t="s">
        <v>110</v>
      </c>
      <c r="B4" s="348"/>
      <c r="C4" s="348"/>
      <c r="D4" s="348"/>
      <c r="E4" s="348"/>
      <c r="F4" s="348"/>
      <c r="G4" s="348"/>
      <c r="H4" s="348"/>
      <c r="I4" s="348"/>
      <c r="J4" s="113"/>
      <c r="K4" s="113"/>
      <c r="L4" s="113"/>
      <c r="M4" s="113"/>
      <c r="N4" s="113"/>
      <c r="O4" s="113"/>
      <c r="P4" s="113"/>
    </row>
    <row r="5" spans="1:16" s="2" customFormat="1" ht="12.75" customHeight="1" x14ac:dyDescent="0.2">
      <c r="A5" s="348" t="s">
        <v>111</v>
      </c>
      <c r="B5" s="348"/>
      <c r="C5" s="348"/>
      <c r="D5" s="348"/>
      <c r="E5" s="348"/>
      <c r="F5" s="348"/>
      <c r="G5" s="348"/>
      <c r="H5" s="348"/>
      <c r="I5" s="348"/>
      <c r="J5" s="113"/>
      <c r="K5" s="113"/>
      <c r="L5" s="113"/>
      <c r="M5" s="113"/>
      <c r="N5" s="113"/>
      <c r="O5" s="113"/>
      <c r="P5" s="113"/>
    </row>
    <row r="6" spans="1:16" ht="12.75" customHeight="1" x14ac:dyDescent="0.2">
      <c r="A6" s="4"/>
      <c r="B6" s="4"/>
      <c r="C6" s="3"/>
      <c r="D6" s="5"/>
      <c r="E6" s="5"/>
      <c r="F6" s="5"/>
      <c r="G6" s="4"/>
      <c r="H6" s="4"/>
      <c r="I6" s="50" t="s">
        <v>112</v>
      </c>
      <c r="J6" s="8"/>
      <c r="K6" s="9"/>
      <c r="P6" s="1"/>
    </row>
    <row r="7" spans="1:16" ht="11.25" customHeight="1" x14ac:dyDescent="0.2">
      <c r="C7" s="8"/>
      <c r="D7" s="8"/>
      <c r="E7" s="8"/>
      <c r="F7" s="8"/>
      <c r="G7" s="8"/>
      <c r="H7" s="8"/>
      <c r="I7" s="8"/>
      <c r="J7" s="8"/>
      <c r="K7" s="9"/>
      <c r="L7" s="8"/>
      <c r="M7" s="8"/>
      <c r="N7" s="8"/>
      <c r="O7" s="114"/>
    </row>
    <row r="9" spans="1:16" s="118" customFormat="1" ht="12.75" customHeight="1" x14ac:dyDescent="0.2">
      <c r="A9" s="353" t="s">
        <v>113</v>
      </c>
      <c r="B9" s="353"/>
      <c r="C9" s="115" t="s">
        <v>114</v>
      </c>
      <c r="D9" s="116" t="s">
        <v>36</v>
      </c>
      <c r="E9" s="116" t="s">
        <v>40</v>
      </c>
      <c r="F9" s="371" t="s">
        <v>115</v>
      </c>
      <c r="G9" s="371"/>
      <c r="H9" s="371" t="s">
        <v>115</v>
      </c>
      <c r="I9" s="371"/>
      <c r="J9" s="117"/>
      <c r="K9" s="2"/>
      <c r="L9" s="2"/>
      <c r="M9" s="2"/>
      <c r="N9" s="2"/>
    </row>
    <row r="10" spans="1:16" s="118" customFormat="1" ht="12.75" customHeight="1" x14ac:dyDescent="0.2">
      <c r="A10" s="353"/>
      <c r="B10" s="353"/>
      <c r="C10" s="119" t="s">
        <v>116</v>
      </c>
      <c r="D10" s="120" t="s">
        <v>117</v>
      </c>
      <c r="E10" s="120" t="s">
        <v>117</v>
      </c>
      <c r="F10" s="372">
        <v>43465</v>
      </c>
      <c r="G10" s="372"/>
      <c r="H10" s="372">
        <v>43100</v>
      </c>
      <c r="I10" s="372"/>
      <c r="J10" s="2"/>
      <c r="K10" s="2"/>
      <c r="L10" s="2"/>
      <c r="M10" s="2"/>
      <c r="N10" s="2"/>
    </row>
    <row r="11" spans="1:16" s="2" customFormat="1" ht="12.75" customHeight="1" x14ac:dyDescent="0.25">
      <c r="A11" s="117"/>
      <c r="B11" s="121"/>
      <c r="C11" s="122"/>
      <c r="D11" s="122"/>
      <c r="E11" s="122"/>
      <c r="F11" s="123"/>
      <c r="G11" s="124"/>
      <c r="H11" s="123"/>
      <c r="I11" s="124"/>
      <c r="M11" s="125"/>
    </row>
    <row r="12" spans="1:16" s="2" customFormat="1" ht="12.75" customHeight="1" thickBot="1" x14ac:dyDescent="0.25">
      <c r="A12" s="126" t="s">
        <v>118</v>
      </c>
      <c r="B12" s="127"/>
      <c r="C12" s="128"/>
      <c r="D12" s="129"/>
      <c r="E12" s="128"/>
      <c r="F12" s="130"/>
      <c r="G12" s="128"/>
      <c r="H12" s="131"/>
      <c r="I12" s="128"/>
    </row>
    <row r="13" spans="1:16" s="2" customFormat="1" ht="12.75" customHeight="1" x14ac:dyDescent="0.2">
      <c r="A13" s="132"/>
      <c r="B13" s="133"/>
      <c r="C13" s="134"/>
      <c r="D13" s="135"/>
      <c r="E13" s="134"/>
      <c r="F13" s="136"/>
      <c r="G13" s="137"/>
      <c r="H13" s="138"/>
      <c r="I13" s="139"/>
    </row>
    <row r="14" spans="1:16" s="2" customFormat="1" ht="12.75" customHeight="1" x14ac:dyDescent="0.2">
      <c r="A14" s="140" t="s">
        <v>119</v>
      </c>
      <c r="B14" s="141" t="s">
        <v>120</v>
      </c>
      <c r="C14" s="142">
        <v>5505084777</v>
      </c>
      <c r="D14" s="142">
        <v>16261089021</v>
      </c>
      <c r="E14" s="143">
        <v>16127794405</v>
      </c>
      <c r="F14" s="369">
        <f>-'[4]DETALLE PARA NOTAS SET'!C124</f>
        <v>5638379393</v>
      </c>
      <c r="G14" s="369"/>
      <c r="H14" s="144"/>
      <c r="I14" s="145">
        <v>5505084777</v>
      </c>
      <c r="J14" s="146"/>
      <c r="K14" s="147"/>
      <c r="M14" s="147"/>
    </row>
    <row r="15" spans="1:16" s="2" customFormat="1" ht="12.75" hidden="1" customHeight="1" x14ac:dyDescent="0.2">
      <c r="A15" s="140" t="s">
        <v>121</v>
      </c>
      <c r="B15" s="141" t="s">
        <v>122</v>
      </c>
      <c r="C15" s="142">
        <v>0</v>
      </c>
      <c r="D15" s="142"/>
      <c r="E15" s="143"/>
      <c r="F15" s="369">
        <f>+C15+D15-E15</f>
        <v>0</v>
      </c>
      <c r="G15" s="369"/>
      <c r="H15" s="144"/>
      <c r="I15" s="145"/>
      <c r="J15" s="146"/>
    </row>
    <row r="16" spans="1:16" s="2" customFormat="1" ht="12.75" hidden="1" customHeight="1" x14ac:dyDescent="0.2">
      <c r="A16" s="140" t="s">
        <v>123</v>
      </c>
      <c r="B16" s="141" t="s">
        <v>122</v>
      </c>
      <c r="C16" s="142">
        <v>0</v>
      </c>
      <c r="D16" s="142"/>
      <c r="E16" s="142"/>
      <c r="F16" s="369">
        <f>+C16+D16-E16</f>
        <v>0</v>
      </c>
      <c r="G16" s="369"/>
      <c r="H16" s="144"/>
      <c r="I16" s="145"/>
      <c r="J16" s="146"/>
    </row>
    <row r="17" spans="1:16" s="2" customFormat="1" ht="12.75" hidden="1" customHeight="1" x14ac:dyDescent="0.2">
      <c r="A17" s="140" t="s">
        <v>124</v>
      </c>
      <c r="B17" s="141" t="s">
        <v>122</v>
      </c>
      <c r="C17" s="142">
        <v>0</v>
      </c>
      <c r="D17" s="142"/>
      <c r="E17" s="143"/>
      <c r="F17" s="369">
        <f>+C17+D17-E17</f>
        <v>0</v>
      </c>
      <c r="G17" s="369"/>
      <c r="H17" s="144"/>
      <c r="I17" s="145"/>
      <c r="J17" s="146"/>
    </row>
    <row r="18" spans="1:16" s="2" customFormat="1" ht="12.75" customHeight="1" x14ac:dyDescent="0.2">
      <c r="A18" s="148"/>
      <c r="B18" s="149"/>
      <c r="C18" s="150"/>
      <c r="D18" s="150"/>
      <c r="E18" s="143"/>
      <c r="F18" s="369"/>
      <c r="G18" s="369"/>
      <c r="H18" s="151"/>
      <c r="I18" s="152"/>
      <c r="J18" s="146"/>
    </row>
    <row r="19" spans="1:16" s="118" customFormat="1" ht="12.75" customHeight="1" thickBot="1" x14ac:dyDescent="0.25">
      <c r="A19" s="153" t="s">
        <v>125</v>
      </c>
      <c r="B19" s="154"/>
      <c r="C19" s="155">
        <f>SUM(C14:C18)</f>
        <v>5505084777</v>
      </c>
      <c r="D19" s="155">
        <f>SUM(D14:D18)</f>
        <v>16261089021</v>
      </c>
      <c r="E19" s="156">
        <f>SUM(E14:E18)</f>
        <v>16127794405</v>
      </c>
      <c r="F19" s="368">
        <f>SUM(F14:G18)</f>
        <v>5638379393</v>
      </c>
      <c r="G19" s="368"/>
      <c r="H19" s="368">
        <f>SUM(H14:I18)</f>
        <v>5505084777</v>
      </c>
      <c r="I19" s="368"/>
      <c r="J19" s="146"/>
      <c r="K19" s="2"/>
      <c r="L19" s="2"/>
      <c r="M19" s="2"/>
      <c r="N19" s="2"/>
    </row>
    <row r="20" spans="1:16" ht="11.25" customHeight="1" x14ac:dyDescent="0.2">
      <c r="C20" s="157"/>
      <c r="D20" s="157"/>
      <c r="E20" s="157"/>
      <c r="F20" s="157"/>
      <c r="G20" s="157"/>
      <c r="H20" s="157"/>
      <c r="I20" s="157"/>
      <c r="J20" s="157"/>
      <c r="K20" s="158"/>
      <c r="L20" s="157"/>
      <c r="M20" s="157"/>
      <c r="N20" s="157"/>
      <c r="O20" s="157"/>
      <c r="P20" s="157"/>
    </row>
    <row r="21" spans="1:16" ht="16.149999999999999" customHeight="1" x14ac:dyDescent="0.2">
      <c r="A21" s="118"/>
      <c r="C21" s="157"/>
      <c r="D21" s="157"/>
      <c r="E21" s="157"/>
      <c r="F21" s="159"/>
      <c r="G21" s="159"/>
      <c r="H21" s="159"/>
      <c r="I21" s="159"/>
      <c r="J21" s="157"/>
      <c r="K21" s="158"/>
      <c r="L21" s="157"/>
      <c r="M21" s="157"/>
      <c r="N21" s="157"/>
      <c r="O21" s="157"/>
      <c r="P21" s="157"/>
    </row>
    <row r="22" spans="1:16" ht="12.75" hidden="1" customHeight="1" x14ac:dyDescent="0.2">
      <c r="A22" s="160" t="s">
        <v>126</v>
      </c>
      <c r="C22" s="157"/>
      <c r="D22" s="157"/>
      <c r="E22" s="157"/>
      <c r="F22" s="157"/>
      <c r="G22" s="157"/>
      <c r="H22" s="157"/>
      <c r="I22" s="157"/>
      <c r="J22" s="157"/>
      <c r="L22" s="157"/>
      <c r="M22" s="157"/>
      <c r="N22" s="157"/>
      <c r="O22" s="157"/>
      <c r="P22" s="157"/>
    </row>
    <row r="23" spans="1:16" ht="11.25" customHeight="1" x14ac:dyDescent="0.2">
      <c r="D23" s="157"/>
      <c r="I23" s="157"/>
    </row>
    <row r="24" spans="1:16" ht="11.25" customHeight="1" x14ac:dyDescent="0.2">
      <c r="I24" s="157"/>
    </row>
    <row r="25" spans="1:16" ht="11.25" customHeight="1" x14ac:dyDescent="0.2">
      <c r="I25" s="157"/>
    </row>
    <row r="26" spans="1:16" ht="11.25" customHeight="1" x14ac:dyDescent="0.2">
      <c r="I26" s="157"/>
    </row>
    <row r="27" spans="1:16" ht="11.25" customHeight="1" x14ac:dyDescent="0.2">
      <c r="I27" s="157"/>
    </row>
    <row r="28" spans="1:16" ht="12.75" customHeight="1" x14ac:dyDescent="0.2">
      <c r="D28" s="161"/>
      <c r="I28" s="157"/>
    </row>
    <row r="29" spans="1:16" ht="11.25" customHeight="1" x14ac:dyDescent="0.2">
      <c r="I29" s="157"/>
    </row>
    <row r="30" spans="1:16" ht="11.25" customHeight="1" x14ac:dyDescent="0.2">
      <c r="I30" s="157"/>
    </row>
    <row r="31" spans="1:16" ht="11.25" customHeight="1" x14ac:dyDescent="0.2">
      <c r="I31" s="157"/>
    </row>
  </sheetData>
  <sheetProtection selectLockedCells="1" selectUnlockedCells="1"/>
  <mergeCells count="17">
    <mergeCell ref="A9:B10"/>
    <mergeCell ref="F9:G9"/>
    <mergeCell ref="H9:I9"/>
    <mergeCell ref="F10:G10"/>
    <mergeCell ref="H10:I10"/>
    <mergeCell ref="A1:P1"/>
    <mergeCell ref="A2:I2"/>
    <mergeCell ref="A3:I3"/>
    <mergeCell ref="A4:I4"/>
    <mergeCell ref="A5:I5"/>
    <mergeCell ref="H19:I19"/>
    <mergeCell ref="F14:G14"/>
    <mergeCell ref="F15:G15"/>
    <mergeCell ref="F16:G16"/>
    <mergeCell ref="F17:G17"/>
    <mergeCell ref="F18:G18"/>
    <mergeCell ref="F19:G19"/>
  </mergeCells>
  <pageMargins left="1.0629921259842521" right="0.78740157480314965" top="1.5748031496062993" bottom="0.98425196850393704" header="0.51181102362204722" footer="0.51181102362204722"/>
  <pageSetup paperSize="9" scale="84" firstPageNumber="0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B1:O40"/>
  <sheetViews>
    <sheetView topLeftCell="A4" zoomScale="90" zoomScaleNormal="90" workbookViewId="0">
      <selection activeCell="D43" sqref="D43"/>
    </sheetView>
  </sheetViews>
  <sheetFormatPr baseColWidth="10" defaultColWidth="10.28515625" defaultRowHeight="11.25" customHeight="1" x14ac:dyDescent="0.2"/>
  <cols>
    <col min="1" max="1" width="1.7109375" style="1" customWidth="1"/>
    <col min="2" max="2" width="2.28515625" style="7" customWidth="1"/>
    <col min="3" max="3" width="46.140625" style="7" customWidth="1"/>
    <col min="4" max="4" width="15.5703125" style="7" customWidth="1"/>
    <col min="5" max="5" width="20.140625" style="7" customWidth="1"/>
    <col min="6" max="6" width="16" style="7" customWidth="1"/>
    <col min="7" max="7" width="17.7109375" style="7" customWidth="1"/>
    <col min="8" max="8" width="2.5703125" style="7" customWidth="1"/>
    <col min="9" max="9" width="14.28515625" style="7" customWidth="1"/>
    <col min="10" max="10" width="2.7109375" style="11" customWidth="1"/>
    <col min="11" max="11" width="19.85546875" style="7" customWidth="1"/>
    <col min="12" max="12" width="8.42578125" style="7" customWidth="1"/>
    <col min="13" max="13" width="10" style="7" customWidth="1"/>
    <col min="14" max="14" width="12.42578125" style="7" customWidth="1"/>
    <col min="15" max="15" width="9.42578125" style="7" customWidth="1"/>
    <col min="16" max="16" width="5.42578125" style="1" customWidth="1"/>
    <col min="17" max="256" width="10.28515625" style="1"/>
    <col min="257" max="257" width="1.7109375" style="1" customWidth="1"/>
    <col min="258" max="258" width="2.28515625" style="1" customWidth="1"/>
    <col min="259" max="259" width="55" style="1" customWidth="1"/>
    <col min="260" max="260" width="15.5703125" style="1" customWidth="1"/>
    <col min="261" max="261" width="20.140625" style="1" customWidth="1"/>
    <col min="262" max="262" width="16" style="1" customWidth="1"/>
    <col min="263" max="263" width="17.7109375" style="1" customWidth="1"/>
    <col min="264" max="264" width="2.5703125" style="1" customWidth="1"/>
    <col min="265" max="265" width="14.28515625" style="1" customWidth="1"/>
    <col min="266" max="266" width="2.7109375" style="1" customWidth="1"/>
    <col min="267" max="267" width="19.85546875" style="1" customWidth="1"/>
    <col min="268" max="268" width="8.42578125" style="1" customWidth="1"/>
    <col min="269" max="269" width="10" style="1" customWidth="1"/>
    <col min="270" max="270" width="12.42578125" style="1" customWidth="1"/>
    <col min="271" max="271" width="9.42578125" style="1" customWidth="1"/>
    <col min="272" max="272" width="5.42578125" style="1" customWidth="1"/>
    <col min="273" max="512" width="10.28515625" style="1"/>
    <col min="513" max="513" width="1.7109375" style="1" customWidth="1"/>
    <col min="514" max="514" width="2.28515625" style="1" customWidth="1"/>
    <col min="515" max="515" width="55" style="1" customWidth="1"/>
    <col min="516" max="516" width="15.5703125" style="1" customWidth="1"/>
    <col min="517" max="517" width="20.140625" style="1" customWidth="1"/>
    <col min="518" max="518" width="16" style="1" customWidth="1"/>
    <col min="519" max="519" width="17.7109375" style="1" customWidth="1"/>
    <col min="520" max="520" width="2.5703125" style="1" customWidth="1"/>
    <col min="521" max="521" width="14.28515625" style="1" customWidth="1"/>
    <col min="522" max="522" width="2.7109375" style="1" customWidth="1"/>
    <col min="523" max="523" width="19.85546875" style="1" customWidth="1"/>
    <col min="524" max="524" width="8.42578125" style="1" customWidth="1"/>
    <col min="525" max="525" width="10" style="1" customWidth="1"/>
    <col min="526" max="526" width="12.42578125" style="1" customWidth="1"/>
    <col min="527" max="527" width="9.42578125" style="1" customWidth="1"/>
    <col min="528" max="528" width="5.42578125" style="1" customWidth="1"/>
    <col min="529" max="768" width="10.28515625" style="1"/>
    <col min="769" max="769" width="1.7109375" style="1" customWidth="1"/>
    <col min="770" max="770" width="2.28515625" style="1" customWidth="1"/>
    <col min="771" max="771" width="55" style="1" customWidth="1"/>
    <col min="772" max="772" width="15.5703125" style="1" customWidth="1"/>
    <col min="773" max="773" width="20.140625" style="1" customWidth="1"/>
    <col min="774" max="774" width="16" style="1" customWidth="1"/>
    <col min="775" max="775" width="17.7109375" style="1" customWidth="1"/>
    <col min="776" max="776" width="2.5703125" style="1" customWidth="1"/>
    <col min="777" max="777" width="14.28515625" style="1" customWidth="1"/>
    <col min="778" max="778" width="2.7109375" style="1" customWidth="1"/>
    <col min="779" max="779" width="19.85546875" style="1" customWidth="1"/>
    <col min="780" max="780" width="8.42578125" style="1" customWidth="1"/>
    <col min="781" max="781" width="10" style="1" customWidth="1"/>
    <col min="782" max="782" width="12.42578125" style="1" customWidth="1"/>
    <col min="783" max="783" width="9.42578125" style="1" customWidth="1"/>
    <col min="784" max="784" width="5.42578125" style="1" customWidth="1"/>
    <col min="785" max="1024" width="10.28515625" style="1"/>
    <col min="1025" max="1025" width="1.7109375" style="1" customWidth="1"/>
    <col min="1026" max="1026" width="2.28515625" style="1" customWidth="1"/>
    <col min="1027" max="1027" width="55" style="1" customWidth="1"/>
    <col min="1028" max="1028" width="15.5703125" style="1" customWidth="1"/>
    <col min="1029" max="1029" width="20.140625" style="1" customWidth="1"/>
    <col min="1030" max="1030" width="16" style="1" customWidth="1"/>
    <col min="1031" max="1031" width="17.7109375" style="1" customWidth="1"/>
    <col min="1032" max="1032" width="2.5703125" style="1" customWidth="1"/>
    <col min="1033" max="1033" width="14.28515625" style="1" customWidth="1"/>
    <col min="1034" max="1034" width="2.7109375" style="1" customWidth="1"/>
    <col min="1035" max="1035" width="19.85546875" style="1" customWidth="1"/>
    <col min="1036" max="1036" width="8.42578125" style="1" customWidth="1"/>
    <col min="1037" max="1037" width="10" style="1" customWidth="1"/>
    <col min="1038" max="1038" width="12.42578125" style="1" customWidth="1"/>
    <col min="1039" max="1039" width="9.42578125" style="1" customWidth="1"/>
    <col min="1040" max="1040" width="5.42578125" style="1" customWidth="1"/>
    <col min="1041" max="1280" width="10.28515625" style="1"/>
    <col min="1281" max="1281" width="1.7109375" style="1" customWidth="1"/>
    <col min="1282" max="1282" width="2.28515625" style="1" customWidth="1"/>
    <col min="1283" max="1283" width="55" style="1" customWidth="1"/>
    <col min="1284" max="1284" width="15.5703125" style="1" customWidth="1"/>
    <col min="1285" max="1285" width="20.140625" style="1" customWidth="1"/>
    <col min="1286" max="1286" width="16" style="1" customWidth="1"/>
    <col min="1287" max="1287" width="17.7109375" style="1" customWidth="1"/>
    <col min="1288" max="1288" width="2.5703125" style="1" customWidth="1"/>
    <col min="1289" max="1289" width="14.28515625" style="1" customWidth="1"/>
    <col min="1290" max="1290" width="2.7109375" style="1" customWidth="1"/>
    <col min="1291" max="1291" width="19.85546875" style="1" customWidth="1"/>
    <col min="1292" max="1292" width="8.42578125" style="1" customWidth="1"/>
    <col min="1293" max="1293" width="10" style="1" customWidth="1"/>
    <col min="1294" max="1294" width="12.42578125" style="1" customWidth="1"/>
    <col min="1295" max="1295" width="9.42578125" style="1" customWidth="1"/>
    <col min="1296" max="1296" width="5.42578125" style="1" customWidth="1"/>
    <col min="1297" max="1536" width="10.28515625" style="1"/>
    <col min="1537" max="1537" width="1.7109375" style="1" customWidth="1"/>
    <col min="1538" max="1538" width="2.28515625" style="1" customWidth="1"/>
    <col min="1539" max="1539" width="55" style="1" customWidth="1"/>
    <col min="1540" max="1540" width="15.5703125" style="1" customWidth="1"/>
    <col min="1541" max="1541" width="20.140625" style="1" customWidth="1"/>
    <col min="1542" max="1542" width="16" style="1" customWidth="1"/>
    <col min="1543" max="1543" width="17.7109375" style="1" customWidth="1"/>
    <col min="1544" max="1544" width="2.5703125" style="1" customWidth="1"/>
    <col min="1545" max="1545" width="14.28515625" style="1" customWidth="1"/>
    <col min="1546" max="1546" width="2.7109375" style="1" customWidth="1"/>
    <col min="1547" max="1547" width="19.85546875" style="1" customWidth="1"/>
    <col min="1548" max="1548" width="8.42578125" style="1" customWidth="1"/>
    <col min="1549" max="1549" width="10" style="1" customWidth="1"/>
    <col min="1550" max="1550" width="12.42578125" style="1" customWidth="1"/>
    <col min="1551" max="1551" width="9.42578125" style="1" customWidth="1"/>
    <col min="1552" max="1552" width="5.42578125" style="1" customWidth="1"/>
    <col min="1553" max="1792" width="10.28515625" style="1"/>
    <col min="1793" max="1793" width="1.7109375" style="1" customWidth="1"/>
    <col min="1794" max="1794" width="2.28515625" style="1" customWidth="1"/>
    <col min="1795" max="1795" width="55" style="1" customWidth="1"/>
    <col min="1796" max="1796" width="15.5703125" style="1" customWidth="1"/>
    <col min="1797" max="1797" width="20.140625" style="1" customWidth="1"/>
    <col min="1798" max="1798" width="16" style="1" customWidth="1"/>
    <col min="1799" max="1799" width="17.7109375" style="1" customWidth="1"/>
    <col min="1800" max="1800" width="2.5703125" style="1" customWidth="1"/>
    <col min="1801" max="1801" width="14.28515625" style="1" customWidth="1"/>
    <col min="1802" max="1802" width="2.7109375" style="1" customWidth="1"/>
    <col min="1803" max="1803" width="19.85546875" style="1" customWidth="1"/>
    <col min="1804" max="1804" width="8.42578125" style="1" customWidth="1"/>
    <col min="1805" max="1805" width="10" style="1" customWidth="1"/>
    <col min="1806" max="1806" width="12.42578125" style="1" customWidth="1"/>
    <col min="1807" max="1807" width="9.42578125" style="1" customWidth="1"/>
    <col min="1808" max="1808" width="5.42578125" style="1" customWidth="1"/>
    <col min="1809" max="2048" width="10.28515625" style="1"/>
    <col min="2049" max="2049" width="1.7109375" style="1" customWidth="1"/>
    <col min="2050" max="2050" width="2.28515625" style="1" customWidth="1"/>
    <col min="2051" max="2051" width="55" style="1" customWidth="1"/>
    <col min="2052" max="2052" width="15.5703125" style="1" customWidth="1"/>
    <col min="2053" max="2053" width="20.140625" style="1" customWidth="1"/>
    <col min="2054" max="2054" width="16" style="1" customWidth="1"/>
    <col min="2055" max="2055" width="17.7109375" style="1" customWidth="1"/>
    <col min="2056" max="2056" width="2.5703125" style="1" customWidth="1"/>
    <col min="2057" max="2057" width="14.28515625" style="1" customWidth="1"/>
    <col min="2058" max="2058" width="2.7109375" style="1" customWidth="1"/>
    <col min="2059" max="2059" width="19.85546875" style="1" customWidth="1"/>
    <col min="2060" max="2060" width="8.42578125" style="1" customWidth="1"/>
    <col min="2061" max="2061" width="10" style="1" customWidth="1"/>
    <col min="2062" max="2062" width="12.42578125" style="1" customWidth="1"/>
    <col min="2063" max="2063" width="9.42578125" style="1" customWidth="1"/>
    <col min="2064" max="2064" width="5.42578125" style="1" customWidth="1"/>
    <col min="2065" max="2304" width="10.28515625" style="1"/>
    <col min="2305" max="2305" width="1.7109375" style="1" customWidth="1"/>
    <col min="2306" max="2306" width="2.28515625" style="1" customWidth="1"/>
    <col min="2307" max="2307" width="55" style="1" customWidth="1"/>
    <col min="2308" max="2308" width="15.5703125" style="1" customWidth="1"/>
    <col min="2309" max="2309" width="20.140625" style="1" customWidth="1"/>
    <col min="2310" max="2310" width="16" style="1" customWidth="1"/>
    <col min="2311" max="2311" width="17.7109375" style="1" customWidth="1"/>
    <col min="2312" max="2312" width="2.5703125" style="1" customWidth="1"/>
    <col min="2313" max="2313" width="14.28515625" style="1" customWidth="1"/>
    <col min="2314" max="2314" width="2.7109375" style="1" customWidth="1"/>
    <col min="2315" max="2315" width="19.85546875" style="1" customWidth="1"/>
    <col min="2316" max="2316" width="8.42578125" style="1" customWidth="1"/>
    <col min="2317" max="2317" width="10" style="1" customWidth="1"/>
    <col min="2318" max="2318" width="12.42578125" style="1" customWidth="1"/>
    <col min="2319" max="2319" width="9.42578125" style="1" customWidth="1"/>
    <col min="2320" max="2320" width="5.42578125" style="1" customWidth="1"/>
    <col min="2321" max="2560" width="10.28515625" style="1"/>
    <col min="2561" max="2561" width="1.7109375" style="1" customWidth="1"/>
    <col min="2562" max="2562" width="2.28515625" style="1" customWidth="1"/>
    <col min="2563" max="2563" width="55" style="1" customWidth="1"/>
    <col min="2564" max="2564" width="15.5703125" style="1" customWidth="1"/>
    <col min="2565" max="2565" width="20.140625" style="1" customWidth="1"/>
    <col min="2566" max="2566" width="16" style="1" customWidth="1"/>
    <col min="2567" max="2567" width="17.7109375" style="1" customWidth="1"/>
    <col min="2568" max="2568" width="2.5703125" style="1" customWidth="1"/>
    <col min="2569" max="2569" width="14.28515625" style="1" customWidth="1"/>
    <col min="2570" max="2570" width="2.7109375" style="1" customWidth="1"/>
    <col min="2571" max="2571" width="19.85546875" style="1" customWidth="1"/>
    <col min="2572" max="2572" width="8.42578125" style="1" customWidth="1"/>
    <col min="2573" max="2573" width="10" style="1" customWidth="1"/>
    <col min="2574" max="2574" width="12.42578125" style="1" customWidth="1"/>
    <col min="2575" max="2575" width="9.42578125" style="1" customWidth="1"/>
    <col min="2576" max="2576" width="5.42578125" style="1" customWidth="1"/>
    <col min="2577" max="2816" width="10.28515625" style="1"/>
    <col min="2817" max="2817" width="1.7109375" style="1" customWidth="1"/>
    <col min="2818" max="2818" width="2.28515625" style="1" customWidth="1"/>
    <col min="2819" max="2819" width="55" style="1" customWidth="1"/>
    <col min="2820" max="2820" width="15.5703125" style="1" customWidth="1"/>
    <col min="2821" max="2821" width="20.140625" style="1" customWidth="1"/>
    <col min="2822" max="2822" width="16" style="1" customWidth="1"/>
    <col min="2823" max="2823" width="17.7109375" style="1" customWidth="1"/>
    <col min="2824" max="2824" width="2.5703125" style="1" customWidth="1"/>
    <col min="2825" max="2825" width="14.28515625" style="1" customWidth="1"/>
    <col min="2826" max="2826" width="2.7109375" style="1" customWidth="1"/>
    <col min="2827" max="2827" width="19.85546875" style="1" customWidth="1"/>
    <col min="2828" max="2828" width="8.42578125" style="1" customWidth="1"/>
    <col min="2829" max="2829" width="10" style="1" customWidth="1"/>
    <col min="2830" max="2830" width="12.42578125" style="1" customWidth="1"/>
    <col min="2831" max="2831" width="9.42578125" style="1" customWidth="1"/>
    <col min="2832" max="2832" width="5.42578125" style="1" customWidth="1"/>
    <col min="2833" max="3072" width="10.28515625" style="1"/>
    <col min="3073" max="3073" width="1.7109375" style="1" customWidth="1"/>
    <col min="3074" max="3074" width="2.28515625" style="1" customWidth="1"/>
    <col min="3075" max="3075" width="55" style="1" customWidth="1"/>
    <col min="3076" max="3076" width="15.5703125" style="1" customWidth="1"/>
    <col min="3077" max="3077" width="20.140625" style="1" customWidth="1"/>
    <col min="3078" max="3078" width="16" style="1" customWidth="1"/>
    <col min="3079" max="3079" width="17.7109375" style="1" customWidth="1"/>
    <col min="3080" max="3080" width="2.5703125" style="1" customWidth="1"/>
    <col min="3081" max="3081" width="14.28515625" style="1" customWidth="1"/>
    <col min="3082" max="3082" width="2.7109375" style="1" customWidth="1"/>
    <col min="3083" max="3083" width="19.85546875" style="1" customWidth="1"/>
    <col min="3084" max="3084" width="8.42578125" style="1" customWidth="1"/>
    <col min="3085" max="3085" width="10" style="1" customWidth="1"/>
    <col min="3086" max="3086" width="12.42578125" style="1" customWidth="1"/>
    <col min="3087" max="3087" width="9.42578125" style="1" customWidth="1"/>
    <col min="3088" max="3088" width="5.42578125" style="1" customWidth="1"/>
    <col min="3089" max="3328" width="10.28515625" style="1"/>
    <col min="3329" max="3329" width="1.7109375" style="1" customWidth="1"/>
    <col min="3330" max="3330" width="2.28515625" style="1" customWidth="1"/>
    <col min="3331" max="3331" width="55" style="1" customWidth="1"/>
    <col min="3332" max="3332" width="15.5703125" style="1" customWidth="1"/>
    <col min="3333" max="3333" width="20.140625" style="1" customWidth="1"/>
    <col min="3334" max="3334" width="16" style="1" customWidth="1"/>
    <col min="3335" max="3335" width="17.7109375" style="1" customWidth="1"/>
    <col min="3336" max="3336" width="2.5703125" style="1" customWidth="1"/>
    <col min="3337" max="3337" width="14.28515625" style="1" customWidth="1"/>
    <col min="3338" max="3338" width="2.7109375" style="1" customWidth="1"/>
    <col min="3339" max="3339" width="19.85546875" style="1" customWidth="1"/>
    <col min="3340" max="3340" width="8.42578125" style="1" customWidth="1"/>
    <col min="3341" max="3341" width="10" style="1" customWidth="1"/>
    <col min="3342" max="3342" width="12.42578125" style="1" customWidth="1"/>
    <col min="3343" max="3343" width="9.42578125" style="1" customWidth="1"/>
    <col min="3344" max="3344" width="5.42578125" style="1" customWidth="1"/>
    <col min="3345" max="3584" width="10.28515625" style="1"/>
    <col min="3585" max="3585" width="1.7109375" style="1" customWidth="1"/>
    <col min="3586" max="3586" width="2.28515625" style="1" customWidth="1"/>
    <col min="3587" max="3587" width="55" style="1" customWidth="1"/>
    <col min="3588" max="3588" width="15.5703125" style="1" customWidth="1"/>
    <col min="3589" max="3589" width="20.140625" style="1" customWidth="1"/>
    <col min="3590" max="3590" width="16" style="1" customWidth="1"/>
    <col min="3591" max="3591" width="17.7109375" style="1" customWidth="1"/>
    <col min="3592" max="3592" width="2.5703125" style="1" customWidth="1"/>
    <col min="3593" max="3593" width="14.28515625" style="1" customWidth="1"/>
    <col min="3594" max="3594" width="2.7109375" style="1" customWidth="1"/>
    <col min="3595" max="3595" width="19.85546875" style="1" customWidth="1"/>
    <col min="3596" max="3596" width="8.42578125" style="1" customWidth="1"/>
    <col min="3597" max="3597" width="10" style="1" customWidth="1"/>
    <col min="3598" max="3598" width="12.42578125" style="1" customWidth="1"/>
    <col min="3599" max="3599" width="9.42578125" style="1" customWidth="1"/>
    <col min="3600" max="3600" width="5.42578125" style="1" customWidth="1"/>
    <col min="3601" max="3840" width="10.28515625" style="1"/>
    <col min="3841" max="3841" width="1.7109375" style="1" customWidth="1"/>
    <col min="3842" max="3842" width="2.28515625" style="1" customWidth="1"/>
    <col min="3843" max="3843" width="55" style="1" customWidth="1"/>
    <col min="3844" max="3844" width="15.5703125" style="1" customWidth="1"/>
    <col min="3845" max="3845" width="20.140625" style="1" customWidth="1"/>
    <col min="3846" max="3846" width="16" style="1" customWidth="1"/>
    <col min="3847" max="3847" width="17.7109375" style="1" customWidth="1"/>
    <col min="3848" max="3848" width="2.5703125" style="1" customWidth="1"/>
    <col min="3849" max="3849" width="14.28515625" style="1" customWidth="1"/>
    <col min="3850" max="3850" width="2.7109375" style="1" customWidth="1"/>
    <col min="3851" max="3851" width="19.85546875" style="1" customWidth="1"/>
    <col min="3852" max="3852" width="8.42578125" style="1" customWidth="1"/>
    <col min="3853" max="3853" width="10" style="1" customWidth="1"/>
    <col min="3854" max="3854" width="12.42578125" style="1" customWidth="1"/>
    <col min="3855" max="3855" width="9.42578125" style="1" customWidth="1"/>
    <col min="3856" max="3856" width="5.42578125" style="1" customWidth="1"/>
    <col min="3857" max="4096" width="10.28515625" style="1"/>
    <col min="4097" max="4097" width="1.7109375" style="1" customWidth="1"/>
    <col min="4098" max="4098" width="2.28515625" style="1" customWidth="1"/>
    <col min="4099" max="4099" width="55" style="1" customWidth="1"/>
    <col min="4100" max="4100" width="15.5703125" style="1" customWidth="1"/>
    <col min="4101" max="4101" width="20.140625" style="1" customWidth="1"/>
    <col min="4102" max="4102" width="16" style="1" customWidth="1"/>
    <col min="4103" max="4103" width="17.7109375" style="1" customWidth="1"/>
    <col min="4104" max="4104" width="2.5703125" style="1" customWidth="1"/>
    <col min="4105" max="4105" width="14.28515625" style="1" customWidth="1"/>
    <col min="4106" max="4106" width="2.7109375" style="1" customWidth="1"/>
    <col min="4107" max="4107" width="19.85546875" style="1" customWidth="1"/>
    <col min="4108" max="4108" width="8.42578125" style="1" customWidth="1"/>
    <col min="4109" max="4109" width="10" style="1" customWidth="1"/>
    <col min="4110" max="4110" width="12.42578125" style="1" customWidth="1"/>
    <col min="4111" max="4111" width="9.42578125" style="1" customWidth="1"/>
    <col min="4112" max="4112" width="5.42578125" style="1" customWidth="1"/>
    <col min="4113" max="4352" width="10.28515625" style="1"/>
    <col min="4353" max="4353" width="1.7109375" style="1" customWidth="1"/>
    <col min="4354" max="4354" width="2.28515625" style="1" customWidth="1"/>
    <col min="4355" max="4355" width="55" style="1" customWidth="1"/>
    <col min="4356" max="4356" width="15.5703125" style="1" customWidth="1"/>
    <col min="4357" max="4357" width="20.140625" style="1" customWidth="1"/>
    <col min="4358" max="4358" width="16" style="1" customWidth="1"/>
    <col min="4359" max="4359" width="17.7109375" style="1" customWidth="1"/>
    <col min="4360" max="4360" width="2.5703125" style="1" customWidth="1"/>
    <col min="4361" max="4361" width="14.28515625" style="1" customWidth="1"/>
    <col min="4362" max="4362" width="2.7109375" style="1" customWidth="1"/>
    <col min="4363" max="4363" width="19.85546875" style="1" customWidth="1"/>
    <col min="4364" max="4364" width="8.42578125" style="1" customWidth="1"/>
    <col min="4365" max="4365" width="10" style="1" customWidth="1"/>
    <col min="4366" max="4366" width="12.42578125" style="1" customWidth="1"/>
    <col min="4367" max="4367" width="9.42578125" style="1" customWidth="1"/>
    <col min="4368" max="4368" width="5.42578125" style="1" customWidth="1"/>
    <col min="4369" max="4608" width="10.28515625" style="1"/>
    <col min="4609" max="4609" width="1.7109375" style="1" customWidth="1"/>
    <col min="4610" max="4610" width="2.28515625" style="1" customWidth="1"/>
    <col min="4611" max="4611" width="55" style="1" customWidth="1"/>
    <col min="4612" max="4612" width="15.5703125" style="1" customWidth="1"/>
    <col min="4613" max="4613" width="20.140625" style="1" customWidth="1"/>
    <col min="4614" max="4614" width="16" style="1" customWidth="1"/>
    <col min="4615" max="4615" width="17.7109375" style="1" customWidth="1"/>
    <col min="4616" max="4616" width="2.5703125" style="1" customWidth="1"/>
    <col min="4617" max="4617" width="14.28515625" style="1" customWidth="1"/>
    <col min="4618" max="4618" width="2.7109375" style="1" customWidth="1"/>
    <col min="4619" max="4619" width="19.85546875" style="1" customWidth="1"/>
    <col min="4620" max="4620" width="8.42578125" style="1" customWidth="1"/>
    <col min="4621" max="4621" width="10" style="1" customWidth="1"/>
    <col min="4622" max="4622" width="12.42578125" style="1" customWidth="1"/>
    <col min="4623" max="4623" width="9.42578125" style="1" customWidth="1"/>
    <col min="4624" max="4624" width="5.42578125" style="1" customWidth="1"/>
    <col min="4625" max="4864" width="10.28515625" style="1"/>
    <col min="4865" max="4865" width="1.7109375" style="1" customWidth="1"/>
    <col min="4866" max="4866" width="2.28515625" style="1" customWidth="1"/>
    <col min="4867" max="4867" width="55" style="1" customWidth="1"/>
    <col min="4868" max="4868" width="15.5703125" style="1" customWidth="1"/>
    <col min="4869" max="4869" width="20.140625" style="1" customWidth="1"/>
    <col min="4870" max="4870" width="16" style="1" customWidth="1"/>
    <col min="4871" max="4871" width="17.7109375" style="1" customWidth="1"/>
    <col min="4872" max="4872" width="2.5703125" style="1" customWidth="1"/>
    <col min="4873" max="4873" width="14.28515625" style="1" customWidth="1"/>
    <col min="4874" max="4874" width="2.7109375" style="1" customWidth="1"/>
    <col min="4875" max="4875" width="19.85546875" style="1" customWidth="1"/>
    <col min="4876" max="4876" width="8.42578125" style="1" customWidth="1"/>
    <col min="4877" max="4877" width="10" style="1" customWidth="1"/>
    <col min="4878" max="4878" width="12.42578125" style="1" customWidth="1"/>
    <col min="4879" max="4879" width="9.42578125" style="1" customWidth="1"/>
    <col min="4880" max="4880" width="5.42578125" style="1" customWidth="1"/>
    <col min="4881" max="5120" width="10.28515625" style="1"/>
    <col min="5121" max="5121" width="1.7109375" style="1" customWidth="1"/>
    <col min="5122" max="5122" width="2.28515625" style="1" customWidth="1"/>
    <col min="5123" max="5123" width="55" style="1" customWidth="1"/>
    <col min="5124" max="5124" width="15.5703125" style="1" customWidth="1"/>
    <col min="5125" max="5125" width="20.140625" style="1" customWidth="1"/>
    <col min="5126" max="5126" width="16" style="1" customWidth="1"/>
    <col min="5127" max="5127" width="17.7109375" style="1" customWidth="1"/>
    <col min="5128" max="5128" width="2.5703125" style="1" customWidth="1"/>
    <col min="5129" max="5129" width="14.28515625" style="1" customWidth="1"/>
    <col min="5130" max="5130" width="2.7109375" style="1" customWidth="1"/>
    <col min="5131" max="5131" width="19.85546875" style="1" customWidth="1"/>
    <col min="5132" max="5132" width="8.42578125" style="1" customWidth="1"/>
    <col min="5133" max="5133" width="10" style="1" customWidth="1"/>
    <col min="5134" max="5134" width="12.42578125" style="1" customWidth="1"/>
    <col min="5135" max="5135" width="9.42578125" style="1" customWidth="1"/>
    <col min="5136" max="5136" width="5.42578125" style="1" customWidth="1"/>
    <col min="5137" max="5376" width="10.28515625" style="1"/>
    <col min="5377" max="5377" width="1.7109375" style="1" customWidth="1"/>
    <col min="5378" max="5378" width="2.28515625" style="1" customWidth="1"/>
    <col min="5379" max="5379" width="55" style="1" customWidth="1"/>
    <col min="5380" max="5380" width="15.5703125" style="1" customWidth="1"/>
    <col min="5381" max="5381" width="20.140625" style="1" customWidth="1"/>
    <col min="5382" max="5382" width="16" style="1" customWidth="1"/>
    <col min="5383" max="5383" width="17.7109375" style="1" customWidth="1"/>
    <col min="5384" max="5384" width="2.5703125" style="1" customWidth="1"/>
    <col min="5385" max="5385" width="14.28515625" style="1" customWidth="1"/>
    <col min="5386" max="5386" width="2.7109375" style="1" customWidth="1"/>
    <col min="5387" max="5387" width="19.85546875" style="1" customWidth="1"/>
    <col min="5388" max="5388" width="8.42578125" style="1" customWidth="1"/>
    <col min="5389" max="5389" width="10" style="1" customWidth="1"/>
    <col min="5390" max="5390" width="12.42578125" style="1" customWidth="1"/>
    <col min="5391" max="5391" width="9.42578125" style="1" customWidth="1"/>
    <col min="5392" max="5392" width="5.42578125" style="1" customWidth="1"/>
    <col min="5393" max="5632" width="10.28515625" style="1"/>
    <col min="5633" max="5633" width="1.7109375" style="1" customWidth="1"/>
    <col min="5634" max="5634" width="2.28515625" style="1" customWidth="1"/>
    <col min="5635" max="5635" width="55" style="1" customWidth="1"/>
    <col min="5636" max="5636" width="15.5703125" style="1" customWidth="1"/>
    <col min="5637" max="5637" width="20.140625" style="1" customWidth="1"/>
    <col min="5638" max="5638" width="16" style="1" customWidth="1"/>
    <col min="5639" max="5639" width="17.7109375" style="1" customWidth="1"/>
    <col min="5640" max="5640" width="2.5703125" style="1" customWidth="1"/>
    <col min="5641" max="5641" width="14.28515625" style="1" customWidth="1"/>
    <col min="5642" max="5642" width="2.7109375" style="1" customWidth="1"/>
    <col min="5643" max="5643" width="19.85546875" style="1" customWidth="1"/>
    <col min="5644" max="5644" width="8.42578125" style="1" customWidth="1"/>
    <col min="5645" max="5645" width="10" style="1" customWidth="1"/>
    <col min="5646" max="5646" width="12.42578125" style="1" customWidth="1"/>
    <col min="5647" max="5647" width="9.42578125" style="1" customWidth="1"/>
    <col min="5648" max="5648" width="5.42578125" style="1" customWidth="1"/>
    <col min="5649" max="5888" width="10.28515625" style="1"/>
    <col min="5889" max="5889" width="1.7109375" style="1" customWidth="1"/>
    <col min="5890" max="5890" width="2.28515625" style="1" customWidth="1"/>
    <col min="5891" max="5891" width="55" style="1" customWidth="1"/>
    <col min="5892" max="5892" width="15.5703125" style="1" customWidth="1"/>
    <col min="5893" max="5893" width="20.140625" style="1" customWidth="1"/>
    <col min="5894" max="5894" width="16" style="1" customWidth="1"/>
    <col min="5895" max="5895" width="17.7109375" style="1" customWidth="1"/>
    <col min="5896" max="5896" width="2.5703125" style="1" customWidth="1"/>
    <col min="5897" max="5897" width="14.28515625" style="1" customWidth="1"/>
    <col min="5898" max="5898" width="2.7109375" style="1" customWidth="1"/>
    <col min="5899" max="5899" width="19.85546875" style="1" customWidth="1"/>
    <col min="5900" max="5900" width="8.42578125" style="1" customWidth="1"/>
    <col min="5901" max="5901" width="10" style="1" customWidth="1"/>
    <col min="5902" max="5902" width="12.42578125" style="1" customWidth="1"/>
    <col min="5903" max="5903" width="9.42578125" style="1" customWidth="1"/>
    <col min="5904" max="5904" width="5.42578125" style="1" customWidth="1"/>
    <col min="5905" max="6144" width="10.28515625" style="1"/>
    <col min="6145" max="6145" width="1.7109375" style="1" customWidth="1"/>
    <col min="6146" max="6146" width="2.28515625" style="1" customWidth="1"/>
    <col min="6147" max="6147" width="55" style="1" customWidth="1"/>
    <col min="6148" max="6148" width="15.5703125" style="1" customWidth="1"/>
    <col min="6149" max="6149" width="20.140625" style="1" customWidth="1"/>
    <col min="6150" max="6150" width="16" style="1" customWidth="1"/>
    <col min="6151" max="6151" width="17.7109375" style="1" customWidth="1"/>
    <col min="6152" max="6152" width="2.5703125" style="1" customWidth="1"/>
    <col min="6153" max="6153" width="14.28515625" style="1" customWidth="1"/>
    <col min="6154" max="6154" width="2.7109375" style="1" customWidth="1"/>
    <col min="6155" max="6155" width="19.85546875" style="1" customWidth="1"/>
    <col min="6156" max="6156" width="8.42578125" style="1" customWidth="1"/>
    <col min="6157" max="6157" width="10" style="1" customWidth="1"/>
    <col min="6158" max="6158" width="12.42578125" style="1" customWidth="1"/>
    <col min="6159" max="6159" width="9.42578125" style="1" customWidth="1"/>
    <col min="6160" max="6160" width="5.42578125" style="1" customWidth="1"/>
    <col min="6161" max="6400" width="10.28515625" style="1"/>
    <col min="6401" max="6401" width="1.7109375" style="1" customWidth="1"/>
    <col min="6402" max="6402" width="2.28515625" style="1" customWidth="1"/>
    <col min="6403" max="6403" width="55" style="1" customWidth="1"/>
    <col min="6404" max="6404" width="15.5703125" style="1" customWidth="1"/>
    <col min="6405" max="6405" width="20.140625" style="1" customWidth="1"/>
    <col min="6406" max="6406" width="16" style="1" customWidth="1"/>
    <col min="6407" max="6407" width="17.7109375" style="1" customWidth="1"/>
    <col min="6408" max="6408" width="2.5703125" style="1" customWidth="1"/>
    <col min="6409" max="6409" width="14.28515625" style="1" customWidth="1"/>
    <col min="6410" max="6410" width="2.7109375" style="1" customWidth="1"/>
    <col min="6411" max="6411" width="19.85546875" style="1" customWidth="1"/>
    <col min="6412" max="6412" width="8.42578125" style="1" customWidth="1"/>
    <col min="6413" max="6413" width="10" style="1" customWidth="1"/>
    <col min="6414" max="6414" width="12.42578125" style="1" customWidth="1"/>
    <col min="6415" max="6415" width="9.42578125" style="1" customWidth="1"/>
    <col min="6416" max="6416" width="5.42578125" style="1" customWidth="1"/>
    <col min="6417" max="6656" width="10.28515625" style="1"/>
    <col min="6657" max="6657" width="1.7109375" style="1" customWidth="1"/>
    <col min="6658" max="6658" width="2.28515625" style="1" customWidth="1"/>
    <col min="6659" max="6659" width="55" style="1" customWidth="1"/>
    <col min="6660" max="6660" width="15.5703125" style="1" customWidth="1"/>
    <col min="6661" max="6661" width="20.140625" style="1" customWidth="1"/>
    <col min="6662" max="6662" width="16" style="1" customWidth="1"/>
    <col min="6663" max="6663" width="17.7109375" style="1" customWidth="1"/>
    <col min="6664" max="6664" width="2.5703125" style="1" customWidth="1"/>
    <col min="6665" max="6665" width="14.28515625" style="1" customWidth="1"/>
    <col min="6666" max="6666" width="2.7109375" style="1" customWidth="1"/>
    <col min="6667" max="6667" width="19.85546875" style="1" customWidth="1"/>
    <col min="6668" max="6668" width="8.42578125" style="1" customWidth="1"/>
    <col min="6669" max="6669" width="10" style="1" customWidth="1"/>
    <col min="6670" max="6670" width="12.42578125" style="1" customWidth="1"/>
    <col min="6671" max="6671" width="9.42578125" style="1" customWidth="1"/>
    <col min="6672" max="6672" width="5.42578125" style="1" customWidth="1"/>
    <col min="6673" max="6912" width="10.28515625" style="1"/>
    <col min="6913" max="6913" width="1.7109375" style="1" customWidth="1"/>
    <col min="6914" max="6914" width="2.28515625" style="1" customWidth="1"/>
    <col min="6915" max="6915" width="55" style="1" customWidth="1"/>
    <col min="6916" max="6916" width="15.5703125" style="1" customWidth="1"/>
    <col min="6917" max="6917" width="20.140625" style="1" customWidth="1"/>
    <col min="6918" max="6918" width="16" style="1" customWidth="1"/>
    <col min="6919" max="6919" width="17.7109375" style="1" customWidth="1"/>
    <col min="6920" max="6920" width="2.5703125" style="1" customWidth="1"/>
    <col min="6921" max="6921" width="14.28515625" style="1" customWidth="1"/>
    <col min="6922" max="6922" width="2.7109375" style="1" customWidth="1"/>
    <col min="6923" max="6923" width="19.85546875" style="1" customWidth="1"/>
    <col min="6924" max="6924" width="8.42578125" style="1" customWidth="1"/>
    <col min="6925" max="6925" width="10" style="1" customWidth="1"/>
    <col min="6926" max="6926" width="12.42578125" style="1" customWidth="1"/>
    <col min="6927" max="6927" width="9.42578125" style="1" customWidth="1"/>
    <col min="6928" max="6928" width="5.42578125" style="1" customWidth="1"/>
    <col min="6929" max="7168" width="10.28515625" style="1"/>
    <col min="7169" max="7169" width="1.7109375" style="1" customWidth="1"/>
    <col min="7170" max="7170" width="2.28515625" style="1" customWidth="1"/>
    <col min="7171" max="7171" width="55" style="1" customWidth="1"/>
    <col min="7172" max="7172" width="15.5703125" style="1" customWidth="1"/>
    <col min="7173" max="7173" width="20.140625" style="1" customWidth="1"/>
    <col min="7174" max="7174" width="16" style="1" customWidth="1"/>
    <col min="7175" max="7175" width="17.7109375" style="1" customWidth="1"/>
    <col min="7176" max="7176" width="2.5703125" style="1" customWidth="1"/>
    <col min="7177" max="7177" width="14.28515625" style="1" customWidth="1"/>
    <col min="7178" max="7178" width="2.7109375" style="1" customWidth="1"/>
    <col min="7179" max="7179" width="19.85546875" style="1" customWidth="1"/>
    <col min="7180" max="7180" width="8.42578125" style="1" customWidth="1"/>
    <col min="7181" max="7181" width="10" style="1" customWidth="1"/>
    <col min="7182" max="7182" width="12.42578125" style="1" customWidth="1"/>
    <col min="7183" max="7183" width="9.42578125" style="1" customWidth="1"/>
    <col min="7184" max="7184" width="5.42578125" style="1" customWidth="1"/>
    <col min="7185" max="7424" width="10.28515625" style="1"/>
    <col min="7425" max="7425" width="1.7109375" style="1" customWidth="1"/>
    <col min="7426" max="7426" width="2.28515625" style="1" customWidth="1"/>
    <col min="7427" max="7427" width="55" style="1" customWidth="1"/>
    <col min="7428" max="7428" width="15.5703125" style="1" customWidth="1"/>
    <col min="7429" max="7429" width="20.140625" style="1" customWidth="1"/>
    <col min="7430" max="7430" width="16" style="1" customWidth="1"/>
    <col min="7431" max="7431" width="17.7109375" style="1" customWidth="1"/>
    <col min="7432" max="7432" width="2.5703125" style="1" customWidth="1"/>
    <col min="7433" max="7433" width="14.28515625" style="1" customWidth="1"/>
    <col min="7434" max="7434" width="2.7109375" style="1" customWidth="1"/>
    <col min="7435" max="7435" width="19.85546875" style="1" customWidth="1"/>
    <col min="7436" max="7436" width="8.42578125" style="1" customWidth="1"/>
    <col min="7437" max="7437" width="10" style="1" customWidth="1"/>
    <col min="7438" max="7438" width="12.42578125" style="1" customWidth="1"/>
    <col min="7439" max="7439" width="9.42578125" style="1" customWidth="1"/>
    <col min="7440" max="7440" width="5.42578125" style="1" customWidth="1"/>
    <col min="7441" max="7680" width="10.28515625" style="1"/>
    <col min="7681" max="7681" width="1.7109375" style="1" customWidth="1"/>
    <col min="7682" max="7682" width="2.28515625" style="1" customWidth="1"/>
    <col min="7683" max="7683" width="55" style="1" customWidth="1"/>
    <col min="7684" max="7684" width="15.5703125" style="1" customWidth="1"/>
    <col min="7685" max="7685" width="20.140625" style="1" customWidth="1"/>
    <col min="7686" max="7686" width="16" style="1" customWidth="1"/>
    <col min="7687" max="7687" width="17.7109375" style="1" customWidth="1"/>
    <col min="7688" max="7688" width="2.5703125" style="1" customWidth="1"/>
    <col min="7689" max="7689" width="14.28515625" style="1" customWidth="1"/>
    <col min="7690" max="7690" width="2.7109375" style="1" customWidth="1"/>
    <col min="7691" max="7691" width="19.85546875" style="1" customWidth="1"/>
    <col min="7692" max="7692" width="8.42578125" style="1" customWidth="1"/>
    <col min="7693" max="7693" width="10" style="1" customWidth="1"/>
    <col min="7694" max="7694" width="12.42578125" style="1" customWidth="1"/>
    <col min="7695" max="7695" width="9.42578125" style="1" customWidth="1"/>
    <col min="7696" max="7696" width="5.42578125" style="1" customWidth="1"/>
    <col min="7697" max="7936" width="10.28515625" style="1"/>
    <col min="7937" max="7937" width="1.7109375" style="1" customWidth="1"/>
    <col min="7938" max="7938" width="2.28515625" style="1" customWidth="1"/>
    <col min="7939" max="7939" width="55" style="1" customWidth="1"/>
    <col min="7940" max="7940" width="15.5703125" style="1" customWidth="1"/>
    <col min="7941" max="7941" width="20.140625" style="1" customWidth="1"/>
    <col min="7942" max="7942" width="16" style="1" customWidth="1"/>
    <col min="7943" max="7943" width="17.7109375" style="1" customWidth="1"/>
    <col min="7944" max="7944" width="2.5703125" style="1" customWidth="1"/>
    <col min="7945" max="7945" width="14.28515625" style="1" customWidth="1"/>
    <col min="7946" max="7946" width="2.7109375" style="1" customWidth="1"/>
    <col min="7947" max="7947" width="19.85546875" style="1" customWidth="1"/>
    <col min="7948" max="7948" width="8.42578125" style="1" customWidth="1"/>
    <col min="7949" max="7949" width="10" style="1" customWidth="1"/>
    <col min="7950" max="7950" width="12.42578125" style="1" customWidth="1"/>
    <col min="7951" max="7951" width="9.42578125" style="1" customWidth="1"/>
    <col min="7952" max="7952" width="5.42578125" style="1" customWidth="1"/>
    <col min="7953" max="8192" width="10.28515625" style="1"/>
    <col min="8193" max="8193" width="1.7109375" style="1" customWidth="1"/>
    <col min="8194" max="8194" width="2.28515625" style="1" customWidth="1"/>
    <col min="8195" max="8195" width="55" style="1" customWidth="1"/>
    <col min="8196" max="8196" width="15.5703125" style="1" customWidth="1"/>
    <col min="8197" max="8197" width="20.140625" style="1" customWidth="1"/>
    <col min="8198" max="8198" width="16" style="1" customWidth="1"/>
    <col min="8199" max="8199" width="17.7109375" style="1" customWidth="1"/>
    <col min="8200" max="8200" width="2.5703125" style="1" customWidth="1"/>
    <col min="8201" max="8201" width="14.28515625" style="1" customWidth="1"/>
    <col min="8202" max="8202" width="2.7109375" style="1" customWidth="1"/>
    <col min="8203" max="8203" width="19.85546875" style="1" customWidth="1"/>
    <col min="8204" max="8204" width="8.42578125" style="1" customWidth="1"/>
    <col min="8205" max="8205" width="10" style="1" customWidth="1"/>
    <col min="8206" max="8206" width="12.42578125" style="1" customWidth="1"/>
    <col min="8207" max="8207" width="9.42578125" style="1" customWidth="1"/>
    <col min="8208" max="8208" width="5.42578125" style="1" customWidth="1"/>
    <col min="8209" max="8448" width="10.28515625" style="1"/>
    <col min="8449" max="8449" width="1.7109375" style="1" customWidth="1"/>
    <col min="8450" max="8450" width="2.28515625" style="1" customWidth="1"/>
    <col min="8451" max="8451" width="55" style="1" customWidth="1"/>
    <col min="8452" max="8452" width="15.5703125" style="1" customWidth="1"/>
    <col min="8453" max="8453" width="20.140625" style="1" customWidth="1"/>
    <col min="8454" max="8454" width="16" style="1" customWidth="1"/>
    <col min="8455" max="8455" width="17.7109375" style="1" customWidth="1"/>
    <col min="8456" max="8456" width="2.5703125" style="1" customWidth="1"/>
    <col min="8457" max="8457" width="14.28515625" style="1" customWidth="1"/>
    <col min="8458" max="8458" width="2.7109375" style="1" customWidth="1"/>
    <col min="8459" max="8459" width="19.85546875" style="1" customWidth="1"/>
    <col min="8460" max="8460" width="8.42578125" style="1" customWidth="1"/>
    <col min="8461" max="8461" width="10" style="1" customWidth="1"/>
    <col min="8462" max="8462" width="12.42578125" style="1" customWidth="1"/>
    <col min="8463" max="8463" width="9.42578125" style="1" customWidth="1"/>
    <col min="8464" max="8464" width="5.42578125" style="1" customWidth="1"/>
    <col min="8465" max="8704" width="10.28515625" style="1"/>
    <col min="8705" max="8705" width="1.7109375" style="1" customWidth="1"/>
    <col min="8706" max="8706" width="2.28515625" style="1" customWidth="1"/>
    <col min="8707" max="8707" width="55" style="1" customWidth="1"/>
    <col min="8708" max="8708" width="15.5703125" style="1" customWidth="1"/>
    <col min="8709" max="8709" width="20.140625" style="1" customWidth="1"/>
    <col min="8710" max="8710" width="16" style="1" customWidth="1"/>
    <col min="8711" max="8711" width="17.7109375" style="1" customWidth="1"/>
    <col min="8712" max="8712" width="2.5703125" style="1" customWidth="1"/>
    <col min="8713" max="8713" width="14.28515625" style="1" customWidth="1"/>
    <col min="8714" max="8714" width="2.7109375" style="1" customWidth="1"/>
    <col min="8715" max="8715" width="19.85546875" style="1" customWidth="1"/>
    <col min="8716" max="8716" width="8.42578125" style="1" customWidth="1"/>
    <col min="8717" max="8717" width="10" style="1" customWidth="1"/>
    <col min="8718" max="8718" width="12.42578125" style="1" customWidth="1"/>
    <col min="8719" max="8719" width="9.42578125" style="1" customWidth="1"/>
    <col min="8720" max="8720" width="5.42578125" style="1" customWidth="1"/>
    <col min="8721" max="8960" width="10.28515625" style="1"/>
    <col min="8961" max="8961" width="1.7109375" style="1" customWidth="1"/>
    <col min="8962" max="8962" width="2.28515625" style="1" customWidth="1"/>
    <col min="8963" max="8963" width="55" style="1" customWidth="1"/>
    <col min="8964" max="8964" width="15.5703125" style="1" customWidth="1"/>
    <col min="8965" max="8965" width="20.140625" style="1" customWidth="1"/>
    <col min="8966" max="8966" width="16" style="1" customWidth="1"/>
    <col min="8967" max="8967" width="17.7109375" style="1" customWidth="1"/>
    <col min="8968" max="8968" width="2.5703125" style="1" customWidth="1"/>
    <col min="8969" max="8969" width="14.28515625" style="1" customWidth="1"/>
    <col min="8970" max="8970" width="2.7109375" style="1" customWidth="1"/>
    <col min="8971" max="8971" width="19.85546875" style="1" customWidth="1"/>
    <col min="8972" max="8972" width="8.42578125" style="1" customWidth="1"/>
    <col min="8973" max="8973" width="10" style="1" customWidth="1"/>
    <col min="8974" max="8974" width="12.42578125" style="1" customWidth="1"/>
    <col min="8975" max="8975" width="9.42578125" style="1" customWidth="1"/>
    <col min="8976" max="8976" width="5.42578125" style="1" customWidth="1"/>
    <col min="8977" max="9216" width="10.28515625" style="1"/>
    <col min="9217" max="9217" width="1.7109375" style="1" customWidth="1"/>
    <col min="9218" max="9218" width="2.28515625" style="1" customWidth="1"/>
    <col min="9219" max="9219" width="55" style="1" customWidth="1"/>
    <col min="9220" max="9220" width="15.5703125" style="1" customWidth="1"/>
    <col min="9221" max="9221" width="20.140625" style="1" customWidth="1"/>
    <col min="9222" max="9222" width="16" style="1" customWidth="1"/>
    <col min="9223" max="9223" width="17.7109375" style="1" customWidth="1"/>
    <col min="9224" max="9224" width="2.5703125" style="1" customWidth="1"/>
    <col min="9225" max="9225" width="14.28515625" style="1" customWidth="1"/>
    <col min="9226" max="9226" width="2.7109375" style="1" customWidth="1"/>
    <col min="9227" max="9227" width="19.85546875" style="1" customWidth="1"/>
    <col min="9228" max="9228" width="8.42578125" style="1" customWidth="1"/>
    <col min="9229" max="9229" width="10" style="1" customWidth="1"/>
    <col min="9230" max="9230" width="12.42578125" style="1" customWidth="1"/>
    <col min="9231" max="9231" width="9.42578125" style="1" customWidth="1"/>
    <col min="9232" max="9232" width="5.42578125" style="1" customWidth="1"/>
    <col min="9233" max="9472" width="10.28515625" style="1"/>
    <col min="9473" max="9473" width="1.7109375" style="1" customWidth="1"/>
    <col min="9474" max="9474" width="2.28515625" style="1" customWidth="1"/>
    <col min="9475" max="9475" width="55" style="1" customWidth="1"/>
    <col min="9476" max="9476" width="15.5703125" style="1" customWidth="1"/>
    <col min="9477" max="9477" width="20.140625" style="1" customWidth="1"/>
    <col min="9478" max="9478" width="16" style="1" customWidth="1"/>
    <col min="9479" max="9479" width="17.7109375" style="1" customWidth="1"/>
    <col min="9480" max="9480" width="2.5703125" style="1" customWidth="1"/>
    <col min="9481" max="9481" width="14.28515625" style="1" customWidth="1"/>
    <col min="9482" max="9482" width="2.7109375" style="1" customWidth="1"/>
    <col min="9483" max="9483" width="19.85546875" style="1" customWidth="1"/>
    <col min="9484" max="9484" width="8.42578125" style="1" customWidth="1"/>
    <col min="9485" max="9485" width="10" style="1" customWidth="1"/>
    <col min="9486" max="9486" width="12.42578125" style="1" customWidth="1"/>
    <col min="9487" max="9487" width="9.42578125" style="1" customWidth="1"/>
    <col min="9488" max="9488" width="5.42578125" style="1" customWidth="1"/>
    <col min="9489" max="9728" width="10.28515625" style="1"/>
    <col min="9729" max="9729" width="1.7109375" style="1" customWidth="1"/>
    <col min="9730" max="9730" width="2.28515625" style="1" customWidth="1"/>
    <col min="9731" max="9731" width="55" style="1" customWidth="1"/>
    <col min="9732" max="9732" width="15.5703125" style="1" customWidth="1"/>
    <col min="9733" max="9733" width="20.140625" style="1" customWidth="1"/>
    <col min="9734" max="9734" width="16" style="1" customWidth="1"/>
    <col min="9735" max="9735" width="17.7109375" style="1" customWidth="1"/>
    <col min="9736" max="9736" width="2.5703125" style="1" customWidth="1"/>
    <col min="9737" max="9737" width="14.28515625" style="1" customWidth="1"/>
    <col min="9738" max="9738" width="2.7109375" style="1" customWidth="1"/>
    <col min="9739" max="9739" width="19.85546875" style="1" customWidth="1"/>
    <col min="9740" max="9740" width="8.42578125" style="1" customWidth="1"/>
    <col min="9741" max="9741" width="10" style="1" customWidth="1"/>
    <col min="9742" max="9742" width="12.42578125" style="1" customWidth="1"/>
    <col min="9743" max="9743" width="9.42578125" style="1" customWidth="1"/>
    <col min="9744" max="9744" width="5.42578125" style="1" customWidth="1"/>
    <col min="9745" max="9984" width="10.28515625" style="1"/>
    <col min="9985" max="9985" width="1.7109375" style="1" customWidth="1"/>
    <col min="9986" max="9986" width="2.28515625" style="1" customWidth="1"/>
    <col min="9987" max="9987" width="55" style="1" customWidth="1"/>
    <col min="9988" max="9988" width="15.5703125" style="1" customWidth="1"/>
    <col min="9989" max="9989" width="20.140625" style="1" customWidth="1"/>
    <col min="9990" max="9990" width="16" style="1" customWidth="1"/>
    <col min="9991" max="9991" width="17.7109375" style="1" customWidth="1"/>
    <col min="9992" max="9992" width="2.5703125" style="1" customWidth="1"/>
    <col min="9993" max="9993" width="14.28515625" style="1" customWidth="1"/>
    <col min="9994" max="9994" width="2.7109375" style="1" customWidth="1"/>
    <col min="9995" max="9995" width="19.85546875" style="1" customWidth="1"/>
    <col min="9996" max="9996" width="8.42578125" style="1" customWidth="1"/>
    <col min="9997" max="9997" width="10" style="1" customWidth="1"/>
    <col min="9998" max="9998" width="12.42578125" style="1" customWidth="1"/>
    <col min="9999" max="9999" width="9.42578125" style="1" customWidth="1"/>
    <col min="10000" max="10000" width="5.42578125" style="1" customWidth="1"/>
    <col min="10001" max="10240" width="10.28515625" style="1"/>
    <col min="10241" max="10241" width="1.7109375" style="1" customWidth="1"/>
    <col min="10242" max="10242" width="2.28515625" style="1" customWidth="1"/>
    <col min="10243" max="10243" width="55" style="1" customWidth="1"/>
    <col min="10244" max="10244" width="15.5703125" style="1" customWidth="1"/>
    <col min="10245" max="10245" width="20.140625" style="1" customWidth="1"/>
    <col min="10246" max="10246" width="16" style="1" customWidth="1"/>
    <col min="10247" max="10247" width="17.7109375" style="1" customWidth="1"/>
    <col min="10248" max="10248" width="2.5703125" style="1" customWidth="1"/>
    <col min="10249" max="10249" width="14.28515625" style="1" customWidth="1"/>
    <col min="10250" max="10250" width="2.7109375" style="1" customWidth="1"/>
    <col min="10251" max="10251" width="19.85546875" style="1" customWidth="1"/>
    <col min="10252" max="10252" width="8.42578125" style="1" customWidth="1"/>
    <col min="10253" max="10253" width="10" style="1" customWidth="1"/>
    <col min="10254" max="10254" width="12.42578125" style="1" customWidth="1"/>
    <col min="10255" max="10255" width="9.42578125" style="1" customWidth="1"/>
    <col min="10256" max="10256" width="5.42578125" style="1" customWidth="1"/>
    <col min="10257" max="10496" width="10.28515625" style="1"/>
    <col min="10497" max="10497" width="1.7109375" style="1" customWidth="1"/>
    <col min="10498" max="10498" width="2.28515625" style="1" customWidth="1"/>
    <col min="10499" max="10499" width="55" style="1" customWidth="1"/>
    <col min="10500" max="10500" width="15.5703125" style="1" customWidth="1"/>
    <col min="10501" max="10501" width="20.140625" style="1" customWidth="1"/>
    <col min="10502" max="10502" width="16" style="1" customWidth="1"/>
    <col min="10503" max="10503" width="17.7109375" style="1" customWidth="1"/>
    <col min="10504" max="10504" width="2.5703125" style="1" customWidth="1"/>
    <col min="10505" max="10505" width="14.28515625" style="1" customWidth="1"/>
    <col min="10506" max="10506" width="2.7109375" style="1" customWidth="1"/>
    <col min="10507" max="10507" width="19.85546875" style="1" customWidth="1"/>
    <col min="10508" max="10508" width="8.42578125" style="1" customWidth="1"/>
    <col min="10509" max="10509" width="10" style="1" customWidth="1"/>
    <col min="10510" max="10510" width="12.42578125" style="1" customWidth="1"/>
    <col min="10511" max="10511" width="9.42578125" style="1" customWidth="1"/>
    <col min="10512" max="10512" width="5.42578125" style="1" customWidth="1"/>
    <col min="10513" max="10752" width="10.28515625" style="1"/>
    <col min="10753" max="10753" width="1.7109375" style="1" customWidth="1"/>
    <col min="10754" max="10754" width="2.28515625" style="1" customWidth="1"/>
    <col min="10755" max="10755" width="55" style="1" customWidth="1"/>
    <col min="10756" max="10756" width="15.5703125" style="1" customWidth="1"/>
    <col min="10757" max="10757" width="20.140625" style="1" customWidth="1"/>
    <col min="10758" max="10758" width="16" style="1" customWidth="1"/>
    <col min="10759" max="10759" width="17.7109375" style="1" customWidth="1"/>
    <col min="10760" max="10760" width="2.5703125" style="1" customWidth="1"/>
    <col min="10761" max="10761" width="14.28515625" style="1" customWidth="1"/>
    <col min="10762" max="10762" width="2.7109375" style="1" customWidth="1"/>
    <col min="10763" max="10763" width="19.85546875" style="1" customWidth="1"/>
    <col min="10764" max="10764" width="8.42578125" style="1" customWidth="1"/>
    <col min="10765" max="10765" width="10" style="1" customWidth="1"/>
    <col min="10766" max="10766" width="12.42578125" style="1" customWidth="1"/>
    <col min="10767" max="10767" width="9.42578125" style="1" customWidth="1"/>
    <col min="10768" max="10768" width="5.42578125" style="1" customWidth="1"/>
    <col min="10769" max="11008" width="10.28515625" style="1"/>
    <col min="11009" max="11009" width="1.7109375" style="1" customWidth="1"/>
    <col min="11010" max="11010" width="2.28515625" style="1" customWidth="1"/>
    <col min="11011" max="11011" width="55" style="1" customWidth="1"/>
    <col min="11012" max="11012" width="15.5703125" style="1" customWidth="1"/>
    <col min="11013" max="11013" width="20.140625" style="1" customWidth="1"/>
    <col min="11014" max="11014" width="16" style="1" customWidth="1"/>
    <col min="11015" max="11015" width="17.7109375" style="1" customWidth="1"/>
    <col min="11016" max="11016" width="2.5703125" style="1" customWidth="1"/>
    <col min="11017" max="11017" width="14.28515625" style="1" customWidth="1"/>
    <col min="11018" max="11018" width="2.7109375" style="1" customWidth="1"/>
    <col min="11019" max="11019" width="19.85546875" style="1" customWidth="1"/>
    <col min="11020" max="11020" width="8.42578125" style="1" customWidth="1"/>
    <col min="11021" max="11021" width="10" style="1" customWidth="1"/>
    <col min="11022" max="11022" width="12.42578125" style="1" customWidth="1"/>
    <col min="11023" max="11023" width="9.42578125" style="1" customWidth="1"/>
    <col min="11024" max="11024" width="5.42578125" style="1" customWidth="1"/>
    <col min="11025" max="11264" width="10.28515625" style="1"/>
    <col min="11265" max="11265" width="1.7109375" style="1" customWidth="1"/>
    <col min="11266" max="11266" width="2.28515625" style="1" customWidth="1"/>
    <col min="11267" max="11267" width="55" style="1" customWidth="1"/>
    <col min="11268" max="11268" width="15.5703125" style="1" customWidth="1"/>
    <col min="11269" max="11269" width="20.140625" style="1" customWidth="1"/>
    <col min="11270" max="11270" width="16" style="1" customWidth="1"/>
    <col min="11271" max="11271" width="17.7109375" style="1" customWidth="1"/>
    <col min="11272" max="11272" width="2.5703125" style="1" customWidth="1"/>
    <col min="11273" max="11273" width="14.28515625" style="1" customWidth="1"/>
    <col min="11274" max="11274" width="2.7109375" style="1" customWidth="1"/>
    <col min="11275" max="11275" width="19.85546875" style="1" customWidth="1"/>
    <col min="11276" max="11276" width="8.42578125" style="1" customWidth="1"/>
    <col min="11277" max="11277" width="10" style="1" customWidth="1"/>
    <col min="11278" max="11278" width="12.42578125" style="1" customWidth="1"/>
    <col min="11279" max="11279" width="9.42578125" style="1" customWidth="1"/>
    <col min="11280" max="11280" width="5.42578125" style="1" customWidth="1"/>
    <col min="11281" max="11520" width="10.28515625" style="1"/>
    <col min="11521" max="11521" width="1.7109375" style="1" customWidth="1"/>
    <col min="11522" max="11522" width="2.28515625" style="1" customWidth="1"/>
    <col min="11523" max="11523" width="55" style="1" customWidth="1"/>
    <col min="11524" max="11524" width="15.5703125" style="1" customWidth="1"/>
    <col min="11525" max="11525" width="20.140625" style="1" customWidth="1"/>
    <col min="11526" max="11526" width="16" style="1" customWidth="1"/>
    <col min="11527" max="11527" width="17.7109375" style="1" customWidth="1"/>
    <col min="11528" max="11528" width="2.5703125" style="1" customWidth="1"/>
    <col min="11529" max="11529" width="14.28515625" style="1" customWidth="1"/>
    <col min="11530" max="11530" width="2.7109375" style="1" customWidth="1"/>
    <col min="11531" max="11531" width="19.85546875" style="1" customWidth="1"/>
    <col min="11532" max="11532" width="8.42578125" style="1" customWidth="1"/>
    <col min="11533" max="11533" width="10" style="1" customWidth="1"/>
    <col min="11534" max="11534" width="12.42578125" style="1" customWidth="1"/>
    <col min="11535" max="11535" width="9.42578125" style="1" customWidth="1"/>
    <col min="11536" max="11536" width="5.42578125" style="1" customWidth="1"/>
    <col min="11537" max="11776" width="10.28515625" style="1"/>
    <col min="11777" max="11777" width="1.7109375" style="1" customWidth="1"/>
    <col min="11778" max="11778" width="2.28515625" style="1" customWidth="1"/>
    <col min="11779" max="11779" width="55" style="1" customWidth="1"/>
    <col min="11780" max="11780" width="15.5703125" style="1" customWidth="1"/>
    <col min="11781" max="11781" width="20.140625" style="1" customWidth="1"/>
    <col min="11782" max="11782" width="16" style="1" customWidth="1"/>
    <col min="11783" max="11783" width="17.7109375" style="1" customWidth="1"/>
    <col min="11784" max="11784" width="2.5703125" style="1" customWidth="1"/>
    <col min="11785" max="11785" width="14.28515625" style="1" customWidth="1"/>
    <col min="11786" max="11786" width="2.7109375" style="1" customWidth="1"/>
    <col min="11787" max="11787" width="19.85546875" style="1" customWidth="1"/>
    <col min="11788" max="11788" width="8.42578125" style="1" customWidth="1"/>
    <col min="11789" max="11789" width="10" style="1" customWidth="1"/>
    <col min="11790" max="11790" width="12.42578125" style="1" customWidth="1"/>
    <col min="11791" max="11791" width="9.42578125" style="1" customWidth="1"/>
    <col min="11792" max="11792" width="5.42578125" style="1" customWidth="1"/>
    <col min="11793" max="12032" width="10.28515625" style="1"/>
    <col min="12033" max="12033" width="1.7109375" style="1" customWidth="1"/>
    <col min="12034" max="12034" width="2.28515625" style="1" customWidth="1"/>
    <col min="12035" max="12035" width="55" style="1" customWidth="1"/>
    <col min="12036" max="12036" width="15.5703125" style="1" customWidth="1"/>
    <col min="12037" max="12037" width="20.140625" style="1" customWidth="1"/>
    <col min="12038" max="12038" width="16" style="1" customWidth="1"/>
    <col min="12039" max="12039" width="17.7109375" style="1" customWidth="1"/>
    <col min="12040" max="12040" width="2.5703125" style="1" customWidth="1"/>
    <col min="12041" max="12041" width="14.28515625" style="1" customWidth="1"/>
    <col min="12042" max="12042" width="2.7109375" style="1" customWidth="1"/>
    <col min="12043" max="12043" width="19.85546875" style="1" customWidth="1"/>
    <col min="12044" max="12044" width="8.42578125" style="1" customWidth="1"/>
    <col min="12045" max="12045" width="10" style="1" customWidth="1"/>
    <col min="12046" max="12046" width="12.42578125" style="1" customWidth="1"/>
    <col min="12047" max="12047" width="9.42578125" style="1" customWidth="1"/>
    <col min="12048" max="12048" width="5.42578125" style="1" customWidth="1"/>
    <col min="12049" max="12288" width="10.28515625" style="1"/>
    <col min="12289" max="12289" width="1.7109375" style="1" customWidth="1"/>
    <col min="12290" max="12290" width="2.28515625" style="1" customWidth="1"/>
    <col min="12291" max="12291" width="55" style="1" customWidth="1"/>
    <col min="12292" max="12292" width="15.5703125" style="1" customWidth="1"/>
    <col min="12293" max="12293" width="20.140625" style="1" customWidth="1"/>
    <col min="12294" max="12294" width="16" style="1" customWidth="1"/>
    <col min="12295" max="12295" width="17.7109375" style="1" customWidth="1"/>
    <col min="12296" max="12296" width="2.5703125" style="1" customWidth="1"/>
    <col min="12297" max="12297" width="14.28515625" style="1" customWidth="1"/>
    <col min="12298" max="12298" width="2.7109375" style="1" customWidth="1"/>
    <col min="12299" max="12299" width="19.85546875" style="1" customWidth="1"/>
    <col min="12300" max="12300" width="8.42578125" style="1" customWidth="1"/>
    <col min="12301" max="12301" width="10" style="1" customWidth="1"/>
    <col min="12302" max="12302" width="12.42578125" style="1" customWidth="1"/>
    <col min="12303" max="12303" width="9.42578125" style="1" customWidth="1"/>
    <col min="12304" max="12304" width="5.42578125" style="1" customWidth="1"/>
    <col min="12305" max="12544" width="10.28515625" style="1"/>
    <col min="12545" max="12545" width="1.7109375" style="1" customWidth="1"/>
    <col min="12546" max="12546" width="2.28515625" style="1" customWidth="1"/>
    <col min="12547" max="12547" width="55" style="1" customWidth="1"/>
    <col min="12548" max="12548" width="15.5703125" style="1" customWidth="1"/>
    <col min="12549" max="12549" width="20.140625" style="1" customWidth="1"/>
    <col min="12550" max="12550" width="16" style="1" customWidth="1"/>
    <col min="12551" max="12551" width="17.7109375" style="1" customWidth="1"/>
    <col min="12552" max="12552" width="2.5703125" style="1" customWidth="1"/>
    <col min="12553" max="12553" width="14.28515625" style="1" customWidth="1"/>
    <col min="12554" max="12554" width="2.7109375" style="1" customWidth="1"/>
    <col min="12555" max="12555" width="19.85546875" style="1" customWidth="1"/>
    <col min="12556" max="12556" width="8.42578125" style="1" customWidth="1"/>
    <col min="12557" max="12557" width="10" style="1" customWidth="1"/>
    <col min="12558" max="12558" width="12.42578125" style="1" customWidth="1"/>
    <col min="12559" max="12559" width="9.42578125" style="1" customWidth="1"/>
    <col min="12560" max="12560" width="5.42578125" style="1" customWidth="1"/>
    <col min="12561" max="12800" width="10.28515625" style="1"/>
    <col min="12801" max="12801" width="1.7109375" style="1" customWidth="1"/>
    <col min="12802" max="12802" width="2.28515625" style="1" customWidth="1"/>
    <col min="12803" max="12803" width="55" style="1" customWidth="1"/>
    <col min="12804" max="12804" width="15.5703125" style="1" customWidth="1"/>
    <col min="12805" max="12805" width="20.140625" style="1" customWidth="1"/>
    <col min="12806" max="12806" width="16" style="1" customWidth="1"/>
    <col min="12807" max="12807" width="17.7109375" style="1" customWidth="1"/>
    <col min="12808" max="12808" width="2.5703125" style="1" customWidth="1"/>
    <col min="12809" max="12809" width="14.28515625" style="1" customWidth="1"/>
    <col min="12810" max="12810" width="2.7109375" style="1" customWidth="1"/>
    <col min="12811" max="12811" width="19.85546875" style="1" customWidth="1"/>
    <col min="12812" max="12812" width="8.42578125" style="1" customWidth="1"/>
    <col min="12813" max="12813" width="10" style="1" customWidth="1"/>
    <col min="12814" max="12814" width="12.42578125" style="1" customWidth="1"/>
    <col min="12815" max="12815" width="9.42578125" style="1" customWidth="1"/>
    <col min="12816" max="12816" width="5.42578125" style="1" customWidth="1"/>
    <col min="12817" max="13056" width="10.28515625" style="1"/>
    <col min="13057" max="13057" width="1.7109375" style="1" customWidth="1"/>
    <col min="13058" max="13058" width="2.28515625" style="1" customWidth="1"/>
    <col min="13059" max="13059" width="55" style="1" customWidth="1"/>
    <col min="13060" max="13060" width="15.5703125" style="1" customWidth="1"/>
    <col min="13061" max="13061" width="20.140625" style="1" customWidth="1"/>
    <col min="13062" max="13062" width="16" style="1" customWidth="1"/>
    <col min="13063" max="13063" width="17.7109375" style="1" customWidth="1"/>
    <col min="13064" max="13064" width="2.5703125" style="1" customWidth="1"/>
    <col min="13065" max="13065" width="14.28515625" style="1" customWidth="1"/>
    <col min="13066" max="13066" width="2.7109375" style="1" customWidth="1"/>
    <col min="13067" max="13067" width="19.85546875" style="1" customWidth="1"/>
    <col min="13068" max="13068" width="8.42578125" style="1" customWidth="1"/>
    <col min="13069" max="13069" width="10" style="1" customWidth="1"/>
    <col min="13070" max="13070" width="12.42578125" style="1" customWidth="1"/>
    <col min="13071" max="13071" width="9.42578125" style="1" customWidth="1"/>
    <col min="13072" max="13072" width="5.42578125" style="1" customWidth="1"/>
    <col min="13073" max="13312" width="10.28515625" style="1"/>
    <col min="13313" max="13313" width="1.7109375" style="1" customWidth="1"/>
    <col min="13314" max="13314" width="2.28515625" style="1" customWidth="1"/>
    <col min="13315" max="13315" width="55" style="1" customWidth="1"/>
    <col min="13316" max="13316" width="15.5703125" style="1" customWidth="1"/>
    <col min="13317" max="13317" width="20.140625" style="1" customWidth="1"/>
    <col min="13318" max="13318" width="16" style="1" customWidth="1"/>
    <col min="13319" max="13319" width="17.7109375" style="1" customWidth="1"/>
    <col min="13320" max="13320" width="2.5703125" style="1" customWidth="1"/>
    <col min="13321" max="13321" width="14.28515625" style="1" customWidth="1"/>
    <col min="13322" max="13322" width="2.7109375" style="1" customWidth="1"/>
    <col min="13323" max="13323" width="19.85546875" style="1" customWidth="1"/>
    <col min="13324" max="13324" width="8.42578125" style="1" customWidth="1"/>
    <col min="13325" max="13325" width="10" style="1" customWidth="1"/>
    <col min="13326" max="13326" width="12.42578125" style="1" customWidth="1"/>
    <col min="13327" max="13327" width="9.42578125" style="1" customWidth="1"/>
    <col min="13328" max="13328" width="5.42578125" style="1" customWidth="1"/>
    <col min="13329" max="13568" width="10.28515625" style="1"/>
    <col min="13569" max="13569" width="1.7109375" style="1" customWidth="1"/>
    <col min="13570" max="13570" width="2.28515625" style="1" customWidth="1"/>
    <col min="13571" max="13571" width="55" style="1" customWidth="1"/>
    <col min="13572" max="13572" width="15.5703125" style="1" customWidth="1"/>
    <col min="13573" max="13573" width="20.140625" style="1" customWidth="1"/>
    <col min="13574" max="13574" width="16" style="1" customWidth="1"/>
    <col min="13575" max="13575" width="17.7109375" style="1" customWidth="1"/>
    <col min="13576" max="13576" width="2.5703125" style="1" customWidth="1"/>
    <col min="13577" max="13577" width="14.28515625" style="1" customWidth="1"/>
    <col min="13578" max="13578" width="2.7109375" style="1" customWidth="1"/>
    <col min="13579" max="13579" width="19.85546875" style="1" customWidth="1"/>
    <col min="13580" max="13580" width="8.42578125" style="1" customWidth="1"/>
    <col min="13581" max="13581" width="10" style="1" customWidth="1"/>
    <col min="13582" max="13582" width="12.42578125" style="1" customWidth="1"/>
    <col min="13583" max="13583" width="9.42578125" style="1" customWidth="1"/>
    <col min="13584" max="13584" width="5.42578125" style="1" customWidth="1"/>
    <col min="13585" max="13824" width="10.28515625" style="1"/>
    <col min="13825" max="13825" width="1.7109375" style="1" customWidth="1"/>
    <col min="13826" max="13826" width="2.28515625" style="1" customWidth="1"/>
    <col min="13827" max="13827" width="55" style="1" customWidth="1"/>
    <col min="13828" max="13828" width="15.5703125" style="1" customWidth="1"/>
    <col min="13829" max="13829" width="20.140625" style="1" customWidth="1"/>
    <col min="13830" max="13830" width="16" style="1" customWidth="1"/>
    <col min="13831" max="13831" width="17.7109375" style="1" customWidth="1"/>
    <col min="13832" max="13832" width="2.5703125" style="1" customWidth="1"/>
    <col min="13833" max="13833" width="14.28515625" style="1" customWidth="1"/>
    <col min="13834" max="13834" width="2.7109375" style="1" customWidth="1"/>
    <col min="13835" max="13835" width="19.85546875" style="1" customWidth="1"/>
    <col min="13836" max="13836" width="8.42578125" style="1" customWidth="1"/>
    <col min="13837" max="13837" width="10" style="1" customWidth="1"/>
    <col min="13838" max="13838" width="12.42578125" style="1" customWidth="1"/>
    <col min="13839" max="13839" width="9.42578125" style="1" customWidth="1"/>
    <col min="13840" max="13840" width="5.42578125" style="1" customWidth="1"/>
    <col min="13841" max="14080" width="10.28515625" style="1"/>
    <col min="14081" max="14081" width="1.7109375" style="1" customWidth="1"/>
    <col min="14082" max="14082" width="2.28515625" style="1" customWidth="1"/>
    <col min="14083" max="14083" width="55" style="1" customWidth="1"/>
    <col min="14084" max="14084" width="15.5703125" style="1" customWidth="1"/>
    <col min="14085" max="14085" width="20.140625" style="1" customWidth="1"/>
    <col min="14086" max="14086" width="16" style="1" customWidth="1"/>
    <col min="14087" max="14087" width="17.7109375" style="1" customWidth="1"/>
    <col min="14088" max="14088" width="2.5703125" style="1" customWidth="1"/>
    <col min="14089" max="14089" width="14.28515625" style="1" customWidth="1"/>
    <col min="14090" max="14090" width="2.7109375" style="1" customWidth="1"/>
    <col min="14091" max="14091" width="19.85546875" style="1" customWidth="1"/>
    <col min="14092" max="14092" width="8.42578125" style="1" customWidth="1"/>
    <col min="14093" max="14093" width="10" style="1" customWidth="1"/>
    <col min="14094" max="14094" width="12.42578125" style="1" customWidth="1"/>
    <col min="14095" max="14095" width="9.42578125" style="1" customWidth="1"/>
    <col min="14096" max="14096" width="5.42578125" style="1" customWidth="1"/>
    <col min="14097" max="14336" width="10.28515625" style="1"/>
    <col min="14337" max="14337" width="1.7109375" style="1" customWidth="1"/>
    <col min="14338" max="14338" width="2.28515625" style="1" customWidth="1"/>
    <col min="14339" max="14339" width="55" style="1" customWidth="1"/>
    <col min="14340" max="14340" width="15.5703125" style="1" customWidth="1"/>
    <col min="14341" max="14341" width="20.140625" style="1" customWidth="1"/>
    <col min="14342" max="14342" width="16" style="1" customWidth="1"/>
    <col min="14343" max="14343" width="17.7109375" style="1" customWidth="1"/>
    <col min="14344" max="14344" width="2.5703125" style="1" customWidth="1"/>
    <col min="14345" max="14345" width="14.28515625" style="1" customWidth="1"/>
    <col min="14346" max="14346" width="2.7109375" style="1" customWidth="1"/>
    <col min="14347" max="14347" width="19.85546875" style="1" customWidth="1"/>
    <col min="14348" max="14348" width="8.42578125" style="1" customWidth="1"/>
    <col min="14349" max="14349" width="10" style="1" customWidth="1"/>
    <col min="14350" max="14350" width="12.42578125" style="1" customWidth="1"/>
    <col min="14351" max="14351" width="9.42578125" style="1" customWidth="1"/>
    <col min="14352" max="14352" width="5.42578125" style="1" customWidth="1"/>
    <col min="14353" max="14592" width="10.28515625" style="1"/>
    <col min="14593" max="14593" width="1.7109375" style="1" customWidth="1"/>
    <col min="14594" max="14594" width="2.28515625" style="1" customWidth="1"/>
    <col min="14595" max="14595" width="55" style="1" customWidth="1"/>
    <col min="14596" max="14596" width="15.5703125" style="1" customWidth="1"/>
    <col min="14597" max="14597" width="20.140625" style="1" customWidth="1"/>
    <col min="14598" max="14598" width="16" style="1" customWidth="1"/>
    <col min="14599" max="14599" width="17.7109375" style="1" customWidth="1"/>
    <col min="14600" max="14600" width="2.5703125" style="1" customWidth="1"/>
    <col min="14601" max="14601" width="14.28515625" style="1" customWidth="1"/>
    <col min="14602" max="14602" width="2.7109375" style="1" customWidth="1"/>
    <col min="14603" max="14603" width="19.85546875" style="1" customWidth="1"/>
    <col min="14604" max="14604" width="8.42578125" style="1" customWidth="1"/>
    <col min="14605" max="14605" width="10" style="1" customWidth="1"/>
    <col min="14606" max="14606" width="12.42578125" style="1" customWidth="1"/>
    <col min="14607" max="14607" width="9.42578125" style="1" customWidth="1"/>
    <col min="14608" max="14608" width="5.42578125" style="1" customWidth="1"/>
    <col min="14609" max="14848" width="10.28515625" style="1"/>
    <col min="14849" max="14849" width="1.7109375" style="1" customWidth="1"/>
    <col min="14850" max="14850" width="2.28515625" style="1" customWidth="1"/>
    <col min="14851" max="14851" width="55" style="1" customWidth="1"/>
    <col min="14852" max="14852" width="15.5703125" style="1" customWidth="1"/>
    <col min="14853" max="14853" width="20.140625" style="1" customWidth="1"/>
    <col min="14854" max="14854" width="16" style="1" customWidth="1"/>
    <col min="14855" max="14855" width="17.7109375" style="1" customWidth="1"/>
    <col min="14856" max="14856" width="2.5703125" style="1" customWidth="1"/>
    <col min="14857" max="14857" width="14.28515625" style="1" customWidth="1"/>
    <col min="14858" max="14858" width="2.7109375" style="1" customWidth="1"/>
    <col min="14859" max="14859" width="19.85546875" style="1" customWidth="1"/>
    <col min="14860" max="14860" width="8.42578125" style="1" customWidth="1"/>
    <col min="14861" max="14861" width="10" style="1" customWidth="1"/>
    <col min="14862" max="14862" width="12.42578125" style="1" customWidth="1"/>
    <col min="14863" max="14863" width="9.42578125" style="1" customWidth="1"/>
    <col min="14864" max="14864" width="5.42578125" style="1" customWidth="1"/>
    <col min="14865" max="15104" width="10.28515625" style="1"/>
    <col min="15105" max="15105" width="1.7109375" style="1" customWidth="1"/>
    <col min="15106" max="15106" width="2.28515625" style="1" customWidth="1"/>
    <col min="15107" max="15107" width="55" style="1" customWidth="1"/>
    <col min="15108" max="15108" width="15.5703125" style="1" customWidth="1"/>
    <col min="15109" max="15109" width="20.140625" style="1" customWidth="1"/>
    <col min="15110" max="15110" width="16" style="1" customWidth="1"/>
    <col min="15111" max="15111" width="17.7109375" style="1" customWidth="1"/>
    <col min="15112" max="15112" width="2.5703125" style="1" customWidth="1"/>
    <col min="15113" max="15113" width="14.28515625" style="1" customWidth="1"/>
    <col min="15114" max="15114" width="2.7109375" style="1" customWidth="1"/>
    <col min="15115" max="15115" width="19.85546875" style="1" customWidth="1"/>
    <col min="15116" max="15116" width="8.42578125" style="1" customWidth="1"/>
    <col min="15117" max="15117" width="10" style="1" customWidth="1"/>
    <col min="15118" max="15118" width="12.42578125" style="1" customWidth="1"/>
    <col min="15119" max="15119" width="9.42578125" style="1" customWidth="1"/>
    <col min="15120" max="15120" width="5.42578125" style="1" customWidth="1"/>
    <col min="15121" max="15360" width="10.28515625" style="1"/>
    <col min="15361" max="15361" width="1.7109375" style="1" customWidth="1"/>
    <col min="15362" max="15362" width="2.28515625" style="1" customWidth="1"/>
    <col min="15363" max="15363" width="55" style="1" customWidth="1"/>
    <col min="15364" max="15364" width="15.5703125" style="1" customWidth="1"/>
    <col min="15365" max="15365" width="20.140625" style="1" customWidth="1"/>
    <col min="15366" max="15366" width="16" style="1" customWidth="1"/>
    <col min="15367" max="15367" width="17.7109375" style="1" customWidth="1"/>
    <col min="15368" max="15368" width="2.5703125" style="1" customWidth="1"/>
    <col min="15369" max="15369" width="14.28515625" style="1" customWidth="1"/>
    <col min="15370" max="15370" width="2.7109375" style="1" customWidth="1"/>
    <col min="15371" max="15371" width="19.85546875" style="1" customWidth="1"/>
    <col min="15372" max="15372" width="8.42578125" style="1" customWidth="1"/>
    <col min="15373" max="15373" width="10" style="1" customWidth="1"/>
    <col min="15374" max="15374" width="12.42578125" style="1" customWidth="1"/>
    <col min="15375" max="15375" width="9.42578125" style="1" customWidth="1"/>
    <col min="15376" max="15376" width="5.42578125" style="1" customWidth="1"/>
    <col min="15377" max="15616" width="10.28515625" style="1"/>
    <col min="15617" max="15617" width="1.7109375" style="1" customWidth="1"/>
    <col min="15618" max="15618" width="2.28515625" style="1" customWidth="1"/>
    <col min="15619" max="15619" width="55" style="1" customWidth="1"/>
    <col min="15620" max="15620" width="15.5703125" style="1" customWidth="1"/>
    <col min="15621" max="15621" width="20.140625" style="1" customWidth="1"/>
    <col min="15622" max="15622" width="16" style="1" customWidth="1"/>
    <col min="15623" max="15623" width="17.7109375" style="1" customWidth="1"/>
    <col min="15624" max="15624" width="2.5703125" style="1" customWidth="1"/>
    <col min="15625" max="15625" width="14.28515625" style="1" customWidth="1"/>
    <col min="15626" max="15626" width="2.7109375" style="1" customWidth="1"/>
    <col min="15627" max="15627" width="19.85546875" style="1" customWidth="1"/>
    <col min="15628" max="15628" width="8.42578125" style="1" customWidth="1"/>
    <col min="15629" max="15629" width="10" style="1" customWidth="1"/>
    <col min="15630" max="15630" width="12.42578125" style="1" customWidth="1"/>
    <col min="15631" max="15631" width="9.42578125" style="1" customWidth="1"/>
    <col min="15632" max="15632" width="5.42578125" style="1" customWidth="1"/>
    <col min="15633" max="15872" width="10.28515625" style="1"/>
    <col min="15873" max="15873" width="1.7109375" style="1" customWidth="1"/>
    <col min="15874" max="15874" width="2.28515625" style="1" customWidth="1"/>
    <col min="15875" max="15875" width="55" style="1" customWidth="1"/>
    <col min="15876" max="15876" width="15.5703125" style="1" customWidth="1"/>
    <col min="15877" max="15877" width="20.140625" style="1" customWidth="1"/>
    <col min="15878" max="15878" width="16" style="1" customWidth="1"/>
    <col min="15879" max="15879" width="17.7109375" style="1" customWidth="1"/>
    <col min="15880" max="15880" width="2.5703125" style="1" customWidth="1"/>
    <col min="15881" max="15881" width="14.28515625" style="1" customWidth="1"/>
    <col min="15882" max="15882" width="2.7109375" style="1" customWidth="1"/>
    <col min="15883" max="15883" width="19.85546875" style="1" customWidth="1"/>
    <col min="15884" max="15884" width="8.42578125" style="1" customWidth="1"/>
    <col min="15885" max="15885" width="10" style="1" customWidth="1"/>
    <col min="15886" max="15886" width="12.42578125" style="1" customWidth="1"/>
    <col min="15887" max="15887" width="9.42578125" style="1" customWidth="1"/>
    <col min="15888" max="15888" width="5.42578125" style="1" customWidth="1"/>
    <col min="15889" max="16128" width="10.28515625" style="1"/>
    <col min="16129" max="16129" width="1.7109375" style="1" customWidth="1"/>
    <col min="16130" max="16130" width="2.28515625" style="1" customWidth="1"/>
    <col min="16131" max="16131" width="55" style="1" customWidth="1"/>
    <col min="16132" max="16132" width="15.5703125" style="1" customWidth="1"/>
    <col min="16133" max="16133" width="20.140625" style="1" customWidth="1"/>
    <col min="16134" max="16134" width="16" style="1" customWidth="1"/>
    <col min="16135" max="16135" width="17.7109375" style="1" customWidth="1"/>
    <col min="16136" max="16136" width="2.5703125" style="1" customWidth="1"/>
    <col min="16137" max="16137" width="14.28515625" style="1" customWidth="1"/>
    <col min="16138" max="16138" width="2.7109375" style="1" customWidth="1"/>
    <col min="16139" max="16139" width="19.85546875" style="1" customWidth="1"/>
    <col min="16140" max="16140" width="8.42578125" style="1" customWidth="1"/>
    <col min="16141" max="16141" width="10" style="1" customWidth="1"/>
    <col min="16142" max="16142" width="12.42578125" style="1" customWidth="1"/>
    <col min="16143" max="16143" width="9.42578125" style="1" customWidth="1"/>
    <col min="16144" max="16144" width="5.42578125" style="1" customWidth="1"/>
    <col min="16145" max="16384" width="10.28515625" style="1"/>
  </cols>
  <sheetData>
    <row r="1" spans="2:15" ht="11.25" customHeight="1" x14ac:dyDescent="0.2">
      <c r="B1" s="373" t="s">
        <v>0</v>
      </c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</row>
    <row r="2" spans="2:15" s="2" customFormat="1" ht="12.75" customHeight="1" x14ac:dyDescent="0.2">
      <c r="B2" s="162"/>
      <c r="C2" s="347" t="s">
        <v>1</v>
      </c>
      <c r="D2" s="347"/>
      <c r="E2" s="347"/>
      <c r="F2" s="347"/>
      <c r="G2" s="347"/>
      <c r="H2" s="163"/>
      <c r="I2" s="112"/>
      <c r="J2" s="112"/>
      <c r="K2" s="112"/>
      <c r="L2" s="112"/>
      <c r="M2" s="112"/>
      <c r="N2" s="112"/>
      <c r="O2" s="112"/>
    </row>
    <row r="3" spans="2:15" s="2" customFormat="1" ht="12.75" customHeight="1" x14ac:dyDescent="0.2">
      <c r="B3" s="162"/>
      <c r="C3" s="347" t="s">
        <v>2</v>
      </c>
      <c r="D3" s="347"/>
      <c r="E3" s="347"/>
      <c r="F3" s="347"/>
      <c r="G3" s="347"/>
      <c r="H3" s="163"/>
      <c r="I3" s="112"/>
      <c r="J3" s="112"/>
      <c r="K3" s="112"/>
      <c r="L3" s="112"/>
      <c r="M3" s="112"/>
      <c r="N3" s="112"/>
      <c r="O3" s="112"/>
    </row>
    <row r="4" spans="2:15" s="2" customFormat="1" ht="12.75" customHeight="1" x14ac:dyDescent="0.2">
      <c r="B4" s="347" t="s">
        <v>127</v>
      </c>
      <c r="C4" s="347"/>
      <c r="D4" s="347"/>
      <c r="E4" s="347"/>
      <c r="F4" s="347"/>
      <c r="G4" s="347"/>
      <c r="H4" s="112"/>
      <c r="I4" s="112"/>
      <c r="J4" s="112"/>
      <c r="K4" s="112"/>
      <c r="L4" s="112"/>
      <c r="M4" s="112"/>
      <c r="N4" s="112"/>
      <c r="O4" s="112"/>
    </row>
    <row r="5" spans="2:15" s="2" customFormat="1" ht="12.75" customHeight="1" x14ac:dyDescent="0.2">
      <c r="B5" s="347" t="s">
        <v>3</v>
      </c>
      <c r="C5" s="347"/>
      <c r="D5" s="347"/>
      <c r="E5" s="347"/>
      <c r="F5" s="347"/>
      <c r="G5" s="347"/>
      <c r="H5" s="112"/>
      <c r="I5" s="112"/>
      <c r="J5" s="112"/>
      <c r="K5" s="112"/>
      <c r="L5" s="112"/>
      <c r="M5" s="112"/>
      <c r="N5" s="112"/>
      <c r="O5" s="112"/>
    </row>
    <row r="6" spans="2:15" s="2" customFormat="1" ht="12.75" customHeight="1" x14ac:dyDescent="0.2">
      <c r="B6" s="112"/>
      <c r="C6" s="112"/>
      <c r="D6" s="112"/>
      <c r="E6" s="112"/>
      <c r="F6" s="112"/>
      <c r="G6" s="50" t="s">
        <v>128</v>
      </c>
      <c r="H6" s="112"/>
      <c r="I6" s="112"/>
      <c r="J6" s="112"/>
      <c r="K6" s="112"/>
      <c r="L6" s="112"/>
      <c r="M6" s="112"/>
      <c r="N6" s="112"/>
      <c r="O6" s="112"/>
    </row>
    <row r="7" spans="2:15" s="2" customFormat="1" ht="12.75" customHeight="1" x14ac:dyDescent="0.2">
      <c r="D7" s="112"/>
      <c r="H7" s="112"/>
      <c r="I7" s="112"/>
      <c r="J7" s="164"/>
    </row>
    <row r="8" spans="2:15" s="69" customFormat="1" ht="12.75" customHeight="1" x14ac:dyDescent="0.2">
      <c r="B8" s="374" t="s">
        <v>129</v>
      </c>
      <c r="C8" s="374"/>
      <c r="D8" s="375" t="s">
        <v>130</v>
      </c>
      <c r="E8" s="375"/>
      <c r="F8" s="375" t="s">
        <v>130</v>
      </c>
      <c r="G8" s="375"/>
    </row>
    <row r="9" spans="2:15" s="69" customFormat="1" ht="12.75" customHeight="1" x14ac:dyDescent="0.2">
      <c r="B9" s="374"/>
      <c r="C9" s="374"/>
      <c r="D9" s="376">
        <v>43465</v>
      </c>
      <c r="E9" s="376"/>
      <c r="F9" s="376">
        <v>43100</v>
      </c>
      <c r="G9" s="376"/>
    </row>
    <row r="10" spans="2:15" s="118" customFormat="1" ht="12.75" customHeight="1" x14ac:dyDescent="0.2">
      <c r="B10" s="165"/>
      <c r="C10" s="165"/>
      <c r="D10" s="166"/>
      <c r="E10" s="166"/>
      <c r="F10" s="166"/>
      <c r="G10" s="166"/>
      <c r="H10" s="69"/>
    </row>
    <row r="11" spans="2:15" s="69" customFormat="1" ht="12.75" customHeight="1" x14ac:dyDescent="0.2">
      <c r="B11" s="167" t="s">
        <v>131</v>
      </c>
      <c r="C11" s="167" t="s">
        <v>132</v>
      </c>
      <c r="D11" s="168"/>
      <c r="E11" s="169">
        <f>+'[4]EE_RR '!D14*-1</f>
        <v>78987858661</v>
      </c>
      <c r="F11" s="168"/>
      <c r="G11" s="169">
        <v>74217889568</v>
      </c>
      <c r="I11" s="170"/>
    </row>
    <row r="12" spans="2:15" s="118" customFormat="1" ht="12.75" customHeight="1" x14ac:dyDescent="0.2">
      <c r="B12" s="171"/>
      <c r="C12" s="171"/>
      <c r="D12" s="172"/>
      <c r="E12" s="172"/>
      <c r="F12" s="172"/>
      <c r="G12" s="172"/>
      <c r="H12" s="69"/>
    </row>
    <row r="13" spans="2:15" s="69" customFormat="1" ht="12.75" customHeight="1" x14ac:dyDescent="0.2">
      <c r="B13" s="167"/>
      <c r="C13" s="167" t="s">
        <v>133</v>
      </c>
      <c r="D13" s="168"/>
      <c r="E13" s="168"/>
      <c r="F13" s="168"/>
      <c r="G13" s="168"/>
    </row>
    <row r="14" spans="2:15" s="118" customFormat="1" ht="12.75" customHeight="1" x14ac:dyDescent="0.2">
      <c r="B14" s="173"/>
      <c r="C14" s="171" t="s">
        <v>134</v>
      </c>
      <c r="D14" s="172">
        <v>17898698183</v>
      </c>
      <c r="E14" s="172"/>
      <c r="F14" s="172">
        <v>20722584741</v>
      </c>
      <c r="G14" s="172"/>
      <c r="H14" s="69"/>
    </row>
    <row r="15" spans="2:15" s="118" customFormat="1" ht="12.75" hidden="1" customHeight="1" x14ac:dyDescent="0.2">
      <c r="B15" s="173">
        <v>1</v>
      </c>
      <c r="C15" s="171"/>
      <c r="D15" s="172"/>
      <c r="E15" s="172"/>
      <c r="F15" s="172"/>
      <c r="G15" s="172"/>
      <c r="H15" s="69"/>
    </row>
    <row r="16" spans="2:15" s="118" customFormat="1" ht="12.75" hidden="1" customHeight="1" x14ac:dyDescent="0.2">
      <c r="B16" s="173"/>
      <c r="C16" s="171"/>
      <c r="D16" s="172"/>
      <c r="E16" s="172"/>
      <c r="F16" s="172"/>
      <c r="G16" s="172"/>
      <c r="H16" s="69"/>
      <c r="I16" s="174"/>
    </row>
    <row r="17" spans="2:11" s="118" customFormat="1" ht="12.75" hidden="1" customHeight="1" x14ac:dyDescent="0.2">
      <c r="B17" s="173"/>
      <c r="C17" s="171"/>
      <c r="D17" s="172"/>
      <c r="E17" s="172"/>
      <c r="F17" s="172"/>
      <c r="G17" s="172"/>
      <c r="H17" s="69"/>
    </row>
    <row r="18" spans="2:11" s="118" customFormat="1" ht="12.75" hidden="1" customHeight="1" x14ac:dyDescent="0.2">
      <c r="B18" s="173">
        <v>5</v>
      </c>
      <c r="C18" s="171"/>
      <c r="D18" s="172"/>
      <c r="E18" s="172"/>
      <c r="F18" s="172"/>
      <c r="G18" s="172"/>
      <c r="H18" s="69"/>
    </row>
    <row r="19" spans="2:11" s="118" customFormat="1" ht="12.75" hidden="1" customHeight="1" x14ac:dyDescent="0.2">
      <c r="B19" s="173"/>
      <c r="C19" s="171"/>
      <c r="D19" s="168"/>
      <c r="E19" s="172"/>
      <c r="F19" s="168"/>
      <c r="G19" s="172"/>
      <c r="H19" s="69"/>
    </row>
    <row r="20" spans="2:11" s="118" customFormat="1" ht="12.75" hidden="1" customHeight="1" x14ac:dyDescent="0.2">
      <c r="B20" s="173"/>
      <c r="C20" s="171"/>
      <c r="D20" s="172"/>
      <c r="E20" s="172"/>
      <c r="F20" s="172"/>
      <c r="G20" s="172"/>
      <c r="H20" s="69"/>
    </row>
    <row r="21" spans="2:11" s="69" customFormat="1" ht="29.25" customHeight="1" x14ac:dyDescent="0.2">
      <c r="B21" s="175"/>
      <c r="C21" s="167" t="s">
        <v>135</v>
      </c>
      <c r="D21" s="172"/>
      <c r="E21" s="168"/>
      <c r="F21" s="172"/>
      <c r="G21" s="168"/>
      <c r="I21" s="170"/>
      <c r="K21" s="170"/>
    </row>
    <row r="22" spans="2:11" s="118" customFormat="1" ht="12.75" customHeight="1" x14ac:dyDescent="0.25">
      <c r="B22" s="173">
        <v>3</v>
      </c>
      <c r="C22" s="171" t="s">
        <v>136</v>
      </c>
      <c r="D22" s="172">
        <v>84025513152</v>
      </c>
      <c r="E22" s="172"/>
      <c r="F22" s="172">
        <v>71394003010</v>
      </c>
      <c r="G22" s="172"/>
      <c r="H22" s="69"/>
    </row>
    <row r="23" spans="2:11" s="118" customFormat="1" ht="12.75" hidden="1" customHeight="1" x14ac:dyDescent="0.25">
      <c r="B23" s="173"/>
      <c r="C23" s="171"/>
      <c r="D23" s="176"/>
      <c r="E23" s="172"/>
      <c r="F23" s="176"/>
      <c r="G23" s="172"/>
      <c r="H23" s="69"/>
      <c r="I23" s="174"/>
    </row>
    <row r="24" spans="2:11" s="118" customFormat="1" ht="12.75" hidden="1" customHeight="1" x14ac:dyDescent="0.2">
      <c r="B24" s="173"/>
      <c r="C24" s="171"/>
      <c r="D24" s="168"/>
      <c r="E24" s="172"/>
      <c r="F24" s="168"/>
      <c r="G24" s="172"/>
      <c r="H24" s="69"/>
    </row>
    <row r="25" spans="2:11" s="118" customFormat="1" ht="12.75" hidden="1" customHeight="1" x14ac:dyDescent="0.25">
      <c r="B25" s="173"/>
      <c r="C25" s="171"/>
      <c r="D25" s="176"/>
      <c r="E25" s="176"/>
      <c r="F25" s="176"/>
      <c r="G25" s="176"/>
      <c r="H25" s="69"/>
    </row>
    <row r="26" spans="2:11" s="118" customFormat="1" ht="12.75" hidden="1" customHeight="1" x14ac:dyDescent="0.2">
      <c r="B26" s="173"/>
      <c r="C26" s="171"/>
      <c r="D26" s="172"/>
      <c r="E26" s="172"/>
      <c r="F26" s="172"/>
      <c r="G26" s="172"/>
      <c r="H26" s="69"/>
    </row>
    <row r="27" spans="2:11" s="118" customFormat="1" ht="12.75" customHeight="1" x14ac:dyDescent="0.2">
      <c r="B27" s="173"/>
      <c r="C27" s="171"/>
      <c r="D27" s="172"/>
      <c r="E27" s="172"/>
      <c r="F27" s="172"/>
      <c r="G27" s="172"/>
      <c r="H27" s="69"/>
      <c r="K27" s="174"/>
    </row>
    <row r="28" spans="2:11" s="69" customFormat="1" ht="12.75" customHeight="1" x14ac:dyDescent="0.2">
      <c r="B28" s="175"/>
      <c r="C28" s="167" t="s">
        <v>137</v>
      </c>
      <c r="D28" s="168"/>
      <c r="E28" s="168"/>
      <c r="F28" s="168"/>
      <c r="G28" s="168"/>
      <c r="I28" s="170"/>
      <c r="K28" s="170"/>
    </row>
    <row r="29" spans="2:11" s="118" customFormat="1" ht="12.75" customHeight="1" x14ac:dyDescent="0.2">
      <c r="B29" s="173">
        <v>2</v>
      </c>
      <c r="C29" s="171" t="s">
        <v>138</v>
      </c>
      <c r="D29" s="172">
        <f>+'[4]DETALLE PARA NOTAS SET'!C138</f>
        <v>22936352674</v>
      </c>
      <c r="E29" s="172"/>
      <c r="F29" s="172">
        <v>17898698183</v>
      </c>
      <c r="G29" s="172"/>
      <c r="K29" s="174"/>
    </row>
    <row r="30" spans="2:11" s="118" customFormat="1" ht="12.75" hidden="1" customHeight="1" x14ac:dyDescent="0.25">
      <c r="B30" s="173">
        <v>1</v>
      </c>
      <c r="C30" s="171"/>
      <c r="D30" s="176"/>
      <c r="E30" s="172"/>
      <c r="F30" s="176"/>
      <c r="G30" s="172"/>
      <c r="I30" s="177"/>
    </row>
    <row r="31" spans="2:11" s="118" customFormat="1" ht="12.75" hidden="1" customHeight="1" x14ac:dyDescent="0.25">
      <c r="B31" s="173" t="s">
        <v>139</v>
      </c>
      <c r="C31" s="171"/>
      <c r="D31" s="176"/>
      <c r="E31" s="172"/>
      <c r="F31" s="176"/>
      <c r="G31" s="172"/>
    </row>
    <row r="32" spans="2:11" s="118" customFormat="1" ht="12.75" hidden="1" customHeight="1" x14ac:dyDescent="0.25">
      <c r="B32" s="173" t="s">
        <v>140</v>
      </c>
      <c r="C32" s="171"/>
      <c r="D32" s="176"/>
      <c r="E32" s="172"/>
      <c r="F32" s="176"/>
      <c r="G32" s="172"/>
    </row>
    <row r="33" spans="2:7" s="118" customFormat="1" ht="12.75" hidden="1" customHeight="1" x14ac:dyDescent="0.2">
      <c r="B33" s="173" t="s">
        <v>141</v>
      </c>
      <c r="C33" s="171"/>
      <c r="D33" s="168"/>
      <c r="E33" s="172"/>
      <c r="F33" s="168"/>
      <c r="G33" s="172"/>
    </row>
    <row r="34" spans="2:7" s="118" customFormat="1" ht="12.75" customHeight="1" x14ac:dyDescent="0.2">
      <c r="B34" s="173"/>
      <c r="C34" s="171"/>
      <c r="D34" s="168"/>
      <c r="E34" s="172"/>
      <c r="F34" s="168"/>
      <c r="G34" s="172"/>
    </row>
    <row r="35" spans="2:7" s="118" customFormat="1" ht="12.75" customHeight="1" x14ac:dyDescent="0.2">
      <c r="B35" s="173"/>
      <c r="C35" s="171"/>
      <c r="D35" s="172"/>
      <c r="E35" s="172"/>
      <c r="F35" s="172"/>
      <c r="G35" s="172"/>
    </row>
    <row r="36" spans="2:7" s="118" customFormat="1" ht="12.75" customHeight="1" thickBot="1" x14ac:dyDescent="0.25">
      <c r="B36" s="178" t="s">
        <v>142</v>
      </c>
      <c r="C36" s="178" t="s">
        <v>143</v>
      </c>
      <c r="D36" s="179"/>
      <c r="E36" s="180">
        <v>0</v>
      </c>
      <c r="F36" s="179"/>
      <c r="G36" s="180">
        <v>0</v>
      </c>
    </row>
    <row r="37" spans="2:7" s="118" customFormat="1" ht="12.75" customHeight="1" x14ac:dyDescent="0.2">
      <c r="B37" s="167"/>
      <c r="C37" s="167"/>
      <c r="D37" s="172"/>
      <c r="E37" s="172"/>
      <c r="F37" s="172"/>
      <c r="G37" s="172"/>
    </row>
    <row r="38" spans="2:7" s="118" customFormat="1" ht="12.75" customHeight="1" x14ac:dyDescent="0.2">
      <c r="B38" s="167"/>
      <c r="C38" s="167" t="s">
        <v>132</v>
      </c>
      <c r="D38" s="172"/>
      <c r="E38" s="169">
        <f>+E36+E11</f>
        <v>78987858661</v>
      </c>
      <c r="F38" s="172"/>
      <c r="G38" s="169">
        <f>+G11+G36</f>
        <v>74217889568</v>
      </c>
    </row>
    <row r="39" spans="2:7" s="118" customFormat="1" ht="12.75" customHeight="1" x14ac:dyDescent="0.2">
      <c r="B39" s="167"/>
      <c r="C39" s="167" t="s">
        <v>144</v>
      </c>
      <c r="D39" s="172"/>
      <c r="E39" s="172"/>
      <c r="F39" s="172"/>
      <c r="G39" s="172"/>
    </row>
    <row r="40" spans="2:7" s="118" customFormat="1" ht="12.75" customHeight="1" x14ac:dyDescent="0.2">
      <c r="B40" s="181"/>
      <c r="C40" s="181"/>
      <c r="D40" s="182"/>
      <c r="E40" s="182"/>
      <c r="F40" s="182"/>
      <c r="G40" s="182"/>
    </row>
  </sheetData>
  <sheetProtection selectLockedCells="1" selectUnlockedCells="1"/>
  <mergeCells count="10">
    <mergeCell ref="B8:C9"/>
    <mergeCell ref="D8:E8"/>
    <mergeCell ref="F8:G8"/>
    <mergeCell ref="D9:E9"/>
    <mergeCell ref="F9:G9"/>
    <mergeCell ref="B1:O1"/>
    <mergeCell ref="C2:G2"/>
    <mergeCell ref="C3:G3"/>
    <mergeCell ref="B4:G4"/>
    <mergeCell ref="B5:G5"/>
  </mergeCells>
  <pageMargins left="0.61" right="0.62986111111111109" top="1.6138888888888889" bottom="0.98402777777777772" header="0.51180555555555551" footer="0.51180555555555551"/>
  <pageSetup paperSize="9" scale="74" firstPageNumber="0" orientation="portrait" cellComments="atEn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I65540"/>
  <sheetViews>
    <sheetView topLeftCell="A107" workbookViewId="0">
      <selection activeCell="B134" sqref="B134"/>
    </sheetView>
  </sheetViews>
  <sheetFormatPr baseColWidth="10" defaultColWidth="11.5703125" defaultRowHeight="11.25" customHeight="1" x14ac:dyDescent="0.2"/>
  <cols>
    <col min="1" max="1" width="40.85546875" style="34" customWidth="1"/>
    <col min="2" max="2" width="7" style="184" customWidth="1"/>
    <col min="3" max="3" width="13" style="185" customWidth="1"/>
    <col min="4" max="4" width="7.5703125" style="34" customWidth="1"/>
    <col min="5" max="5" width="14.5703125" style="34" customWidth="1"/>
    <col min="6" max="6" width="15.140625" style="34" customWidth="1"/>
    <col min="7" max="7" width="6" style="183" customWidth="1"/>
    <col min="8" max="8" width="12.7109375" style="34" customWidth="1"/>
    <col min="9" max="256" width="11.5703125" style="34"/>
    <col min="257" max="257" width="40.85546875" style="34" customWidth="1"/>
    <col min="258" max="258" width="7" style="34" customWidth="1"/>
    <col min="259" max="259" width="13" style="34" customWidth="1"/>
    <col min="260" max="260" width="7.5703125" style="34" customWidth="1"/>
    <col min="261" max="261" width="14.5703125" style="34" customWidth="1"/>
    <col min="262" max="262" width="15.140625" style="34" customWidth="1"/>
    <col min="263" max="263" width="6" style="34" customWidth="1"/>
    <col min="264" max="264" width="12.7109375" style="34" customWidth="1"/>
    <col min="265" max="512" width="11.5703125" style="34"/>
    <col min="513" max="513" width="40.85546875" style="34" customWidth="1"/>
    <col min="514" max="514" width="7" style="34" customWidth="1"/>
    <col min="515" max="515" width="13" style="34" customWidth="1"/>
    <col min="516" max="516" width="7.5703125" style="34" customWidth="1"/>
    <col min="517" max="517" width="14.5703125" style="34" customWidth="1"/>
    <col min="518" max="518" width="15.140625" style="34" customWidth="1"/>
    <col min="519" max="519" width="6" style="34" customWidth="1"/>
    <col min="520" max="520" width="12.7109375" style="34" customWidth="1"/>
    <col min="521" max="768" width="11.5703125" style="34"/>
    <col min="769" max="769" width="40.85546875" style="34" customWidth="1"/>
    <col min="770" max="770" width="7" style="34" customWidth="1"/>
    <col min="771" max="771" width="13" style="34" customWidth="1"/>
    <col min="772" max="772" width="7.5703125" style="34" customWidth="1"/>
    <col min="773" max="773" width="14.5703125" style="34" customWidth="1"/>
    <col min="774" max="774" width="15.140625" style="34" customWidth="1"/>
    <col min="775" max="775" width="6" style="34" customWidth="1"/>
    <col min="776" max="776" width="12.7109375" style="34" customWidth="1"/>
    <col min="777" max="1024" width="11.5703125" style="34"/>
    <col min="1025" max="1025" width="40.85546875" style="34" customWidth="1"/>
    <col min="1026" max="1026" width="7" style="34" customWidth="1"/>
    <col min="1027" max="1027" width="13" style="34" customWidth="1"/>
    <col min="1028" max="1028" width="7.5703125" style="34" customWidth="1"/>
    <col min="1029" max="1029" width="14.5703125" style="34" customWidth="1"/>
    <col min="1030" max="1030" width="15.140625" style="34" customWidth="1"/>
    <col min="1031" max="1031" width="6" style="34" customWidth="1"/>
    <col min="1032" max="1032" width="12.7109375" style="34" customWidth="1"/>
    <col min="1033" max="1280" width="11.5703125" style="34"/>
    <col min="1281" max="1281" width="40.85546875" style="34" customWidth="1"/>
    <col min="1282" max="1282" width="7" style="34" customWidth="1"/>
    <col min="1283" max="1283" width="13" style="34" customWidth="1"/>
    <col min="1284" max="1284" width="7.5703125" style="34" customWidth="1"/>
    <col min="1285" max="1285" width="14.5703125" style="34" customWidth="1"/>
    <col min="1286" max="1286" width="15.140625" style="34" customWidth="1"/>
    <col min="1287" max="1287" width="6" style="34" customWidth="1"/>
    <col min="1288" max="1288" width="12.7109375" style="34" customWidth="1"/>
    <col min="1289" max="1536" width="11.5703125" style="34"/>
    <col min="1537" max="1537" width="40.85546875" style="34" customWidth="1"/>
    <col min="1538" max="1538" width="7" style="34" customWidth="1"/>
    <col min="1539" max="1539" width="13" style="34" customWidth="1"/>
    <col min="1540" max="1540" width="7.5703125" style="34" customWidth="1"/>
    <col min="1541" max="1541" width="14.5703125" style="34" customWidth="1"/>
    <col min="1542" max="1542" width="15.140625" style="34" customWidth="1"/>
    <col min="1543" max="1543" width="6" style="34" customWidth="1"/>
    <col min="1544" max="1544" width="12.7109375" style="34" customWidth="1"/>
    <col min="1545" max="1792" width="11.5703125" style="34"/>
    <col min="1793" max="1793" width="40.85546875" style="34" customWidth="1"/>
    <col min="1794" max="1794" width="7" style="34" customWidth="1"/>
    <col min="1795" max="1795" width="13" style="34" customWidth="1"/>
    <col min="1796" max="1796" width="7.5703125" style="34" customWidth="1"/>
    <col min="1797" max="1797" width="14.5703125" style="34" customWidth="1"/>
    <col min="1798" max="1798" width="15.140625" style="34" customWidth="1"/>
    <col min="1799" max="1799" width="6" style="34" customWidth="1"/>
    <col min="1800" max="1800" width="12.7109375" style="34" customWidth="1"/>
    <col min="1801" max="2048" width="11.5703125" style="34"/>
    <col min="2049" max="2049" width="40.85546875" style="34" customWidth="1"/>
    <col min="2050" max="2050" width="7" style="34" customWidth="1"/>
    <col min="2051" max="2051" width="13" style="34" customWidth="1"/>
    <col min="2052" max="2052" width="7.5703125" style="34" customWidth="1"/>
    <col min="2053" max="2053" width="14.5703125" style="34" customWidth="1"/>
    <col min="2054" max="2054" width="15.140625" style="34" customWidth="1"/>
    <col min="2055" max="2055" width="6" style="34" customWidth="1"/>
    <col min="2056" max="2056" width="12.7109375" style="34" customWidth="1"/>
    <col min="2057" max="2304" width="11.5703125" style="34"/>
    <col min="2305" max="2305" width="40.85546875" style="34" customWidth="1"/>
    <col min="2306" max="2306" width="7" style="34" customWidth="1"/>
    <col min="2307" max="2307" width="13" style="34" customWidth="1"/>
    <col min="2308" max="2308" width="7.5703125" style="34" customWidth="1"/>
    <col min="2309" max="2309" width="14.5703125" style="34" customWidth="1"/>
    <col min="2310" max="2310" width="15.140625" style="34" customWidth="1"/>
    <col min="2311" max="2311" width="6" style="34" customWidth="1"/>
    <col min="2312" max="2312" width="12.7109375" style="34" customWidth="1"/>
    <col min="2313" max="2560" width="11.5703125" style="34"/>
    <col min="2561" max="2561" width="40.85546875" style="34" customWidth="1"/>
    <col min="2562" max="2562" width="7" style="34" customWidth="1"/>
    <col min="2563" max="2563" width="13" style="34" customWidth="1"/>
    <col min="2564" max="2564" width="7.5703125" style="34" customWidth="1"/>
    <col min="2565" max="2565" width="14.5703125" style="34" customWidth="1"/>
    <col min="2566" max="2566" width="15.140625" style="34" customWidth="1"/>
    <col min="2567" max="2567" width="6" style="34" customWidth="1"/>
    <col min="2568" max="2568" width="12.7109375" style="34" customWidth="1"/>
    <col min="2569" max="2816" width="11.5703125" style="34"/>
    <col min="2817" max="2817" width="40.85546875" style="34" customWidth="1"/>
    <col min="2818" max="2818" width="7" style="34" customWidth="1"/>
    <col min="2819" max="2819" width="13" style="34" customWidth="1"/>
    <col min="2820" max="2820" width="7.5703125" style="34" customWidth="1"/>
    <col min="2821" max="2821" width="14.5703125" style="34" customWidth="1"/>
    <col min="2822" max="2822" width="15.140625" style="34" customWidth="1"/>
    <col min="2823" max="2823" width="6" style="34" customWidth="1"/>
    <col min="2824" max="2824" width="12.7109375" style="34" customWidth="1"/>
    <col min="2825" max="3072" width="11.5703125" style="34"/>
    <col min="3073" max="3073" width="40.85546875" style="34" customWidth="1"/>
    <col min="3074" max="3074" width="7" style="34" customWidth="1"/>
    <col min="3075" max="3075" width="13" style="34" customWidth="1"/>
    <col min="3076" max="3076" width="7.5703125" style="34" customWidth="1"/>
    <col min="3077" max="3077" width="14.5703125" style="34" customWidth="1"/>
    <col min="3078" max="3078" width="15.140625" style="34" customWidth="1"/>
    <col min="3079" max="3079" width="6" style="34" customWidth="1"/>
    <col min="3080" max="3080" width="12.7109375" style="34" customWidth="1"/>
    <col min="3081" max="3328" width="11.5703125" style="34"/>
    <col min="3329" max="3329" width="40.85546875" style="34" customWidth="1"/>
    <col min="3330" max="3330" width="7" style="34" customWidth="1"/>
    <col min="3331" max="3331" width="13" style="34" customWidth="1"/>
    <col min="3332" max="3332" width="7.5703125" style="34" customWidth="1"/>
    <col min="3333" max="3333" width="14.5703125" style="34" customWidth="1"/>
    <col min="3334" max="3334" width="15.140625" style="34" customWidth="1"/>
    <col min="3335" max="3335" width="6" style="34" customWidth="1"/>
    <col min="3336" max="3336" width="12.7109375" style="34" customWidth="1"/>
    <col min="3337" max="3584" width="11.5703125" style="34"/>
    <col min="3585" max="3585" width="40.85546875" style="34" customWidth="1"/>
    <col min="3586" max="3586" width="7" style="34" customWidth="1"/>
    <col min="3587" max="3587" width="13" style="34" customWidth="1"/>
    <col min="3588" max="3588" width="7.5703125" style="34" customWidth="1"/>
    <col min="3589" max="3589" width="14.5703125" style="34" customWidth="1"/>
    <col min="3590" max="3590" width="15.140625" style="34" customWidth="1"/>
    <col min="3591" max="3591" width="6" style="34" customWidth="1"/>
    <col min="3592" max="3592" width="12.7109375" style="34" customWidth="1"/>
    <col min="3593" max="3840" width="11.5703125" style="34"/>
    <col min="3841" max="3841" width="40.85546875" style="34" customWidth="1"/>
    <col min="3842" max="3842" width="7" style="34" customWidth="1"/>
    <col min="3843" max="3843" width="13" style="34" customWidth="1"/>
    <col min="3844" max="3844" width="7.5703125" style="34" customWidth="1"/>
    <col min="3845" max="3845" width="14.5703125" style="34" customWidth="1"/>
    <col min="3846" max="3846" width="15.140625" style="34" customWidth="1"/>
    <col min="3847" max="3847" width="6" style="34" customWidth="1"/>
    <col min="3848" max="3848" width="12.7109375" style="34" customWidth="1"/>
    <col min="3849" max="4096" width="11.5703125" style="34"/>
    <col min="4097" max="4097" width="40.85546875" style="34" customWidth="1"/>
    <col min="4098" max="4098" width="7" style="34" customWidth="1"/>
    <col min="4099" max="4099" width="13" style="34" customWidth="1"/>
    <col min="4100" max="4100" width="7.5703125" style="34" customWidth="1"/>
    <col min="4101" max="4101" width="14.5703125" style="34" customWidth="1"/>
    <col min="4102" max="4102" width="15.140625" style="34" customWidth="1"/>
    <col min="4103" max="4103" width="6" style="34" customWidth="1"/>
    <col min="4104" max="4104" width="12.7109375" style="34" customWidth="1"/>
    <col min="4105" max="4352" width="11.5703125" style="34"/>
    <col min="4353" max="4353" width="40.85546875" style="34" customWidth="1"/>
    <col min="4354" max="4354" width="7" style="34" customWidth="1"/>
    <col min="4355" max="4355" width="13" style="34" customWidth="1"/>
    <col min="4356" max="4356" width="7.5703125" style="34" customWidth="1"/>
    <col min="4357" max="4357" width="14.5703125" style="34" customWidth="1"/>
    <col min="4358" max="4358" width="15.140625" style="34" customWidth="1"/>
    <col min="4359" max="4359" width="6" style="34" customWidth="1"/>
    <col min="4360" max="4360" width="12.7109375" style="34" customWidth="1"/>
    <col min="4361" max="4608" width="11.5703125" style="34"/>
    <col min="4609" max="4609" width="40.85546875" style="34" customWidth="1"/>
    <col min="4610" max="4610" width="7" style="34" customWidth="1"/>
    <col min="4611" max="4611" width="13" style="34" customWidth="1"/>
    <col min="4612" max="4612" width="7.5703125" style="34" customWidth="1"/>
    <col min="4613" max="4613" width="14.5703125" style="34" customWidth="1"/>
    <col min="4614" max="4614" width="15.140625" style="34" customWidth="1"/>
    <col min="4615" max="4615" width="6" style="34" customWidth="1"/>
    <col min="4616" max="4616" width="12.7109375" style="34" customWidth="1"/>
    <col min="4617" max="4864" width="11.5703125" style="34"/>
    <col min="4865" max="4865" width="40.85546875" style="34" customWidth="1"/>
    <col min="4866" max="4866" width="7" style="34" customWidth="1"/>
    <col min="4867" max="4867" width="13" style="34" customWidth="1"/>
    <col min="4868" max="4868" width="7.5703125" style="34" customWidth="1"/>
    <col min="4869" max="4869" width="14.5703125" style="34" customWidth="1"/>
    <col min="4870" max="4870" width="15.140625" style="34" customWidth="1"/>
    <col min="4871" max="4871" width="6" style="34" customWidth="1"/>
    <col min="4872" max="4872" width="12.7109375" style="34" customWidth="1"/>
    <col min="4873" max="5120" width="11.5703125" style="34"/>
    <col min="5121" max="5121" width="40.85546875" style="34" customWidth="1"/>
    <col min="5122" max="5122" width="7" style="34" customWidth="1"/>
    <col min="5123" max="5123" width="13" style="34" customWidth="1"/>
    <col min="5124" max="5124" width="7.5703125" style="34" customWidth="1"/>
    <col min="5125" max="5125" width="14.5703125" style="34" customWidth="1"/>
    <col min="5126" max="5126" width="15.140625" style="34" customWidth="1"/>
    <col min="5127" max="5127" width="6" style="34" customWidth="1"/>
    <col min="5128" max="5128" width="12.7109375" style="34" customWidth="1"/>
    <col min="5129" max="5376" width="11.5703125" style="34"/>
    <col min="5377" max="5377" width="40.85546875" style="34" customWidth="1"/>
    <col min="5378" max="5378" width="7" style="34" customWidth="1"/>
    <col min="5379" max="5379" width="13" style="34" customWidth="1"/>
    <col min="5380" max="5380" width="7.5703125" style="34" customWidth="1"/>
    <col min="5381" max="5381" width="14.5703125" style="34" customWidth="1"/>
    <col min="5382" max="5382" width="15.140625" style="34" customWidth="1"/>
    <col min="5383" max="5383" width="6" style="34" customWidth="1"/>
    <col min="5384" max="5384" width="12.7109375" style="34" customWidth="1"/>
    <col min="5385" max="5632" width="11.5703125" style="34"/>
    <col min="5633" max="5633" width="40.85546875" style="34" customWidth="1"/>
    <col min="5634" max="5634" width="7" style="34" customWidth="1"/>
    <col min="5635" max="5635" width="13" style="34" customWidth="1"/>
    <col min="5636" max="5636" width="7.5703125" style="34" customWidth="1"/>
    <col min="5637" max="5637" width="14.5703125" style="34" customWidth="1"/>
    <col min="5638" max="5638" width="15.140625" style="34" customWidth="1"/>
    <col min="5639" max="5639" width="6" style="34" customWidth="1"/>
    <col min="5640" max="5640" width="12.7109375" style="34" customWidth="1"/>
    <col min="5641" max="5888" width="11.5703125" style="34"/>
    <col min="5889" max="5889" width="40.85546875" style="34" customWidth="1"/>
    <col min="5890" max="5890" width="7" style="34" customWidth="1"/>
    <col min="5891" max="5891" width="13" style="34" customWidth="1"/>
    <col min="5892" max="5892" width="7.5703125" style="34" customWidth="1"/>
    <col min="5893" max="5893" width="14.5703125" style="34" customWidth="1"/>
    <col min="5894" max="5894" width="15.140625" style="34" customWidth="1"/>
    <col min="5895" max="5895" width="6" style="34" customWidth="1"/>
    <col min="5896" max="5896" width="12.7109375" style="34" customWidth="1"/>
    <col min="5897" max="6144" width="11.5703125" style="34"/>
    <col min="6145" max="6145" width="40.85546875" style="34" customWidth="1"/>
    <col min="6146" max="6146" width="7" style="34" customWidth="1"/>
    <col min="6147" max="6147" width="13" style="34" customWidth="1"/>
    <col min="6148" max="6148" width="7.5703125" style="34" customWidth="1"/>
    <col min="6149" max="6149" width="14.5703125" style="34" customWidth="1"/>
    <col min="6150" max="6150" width="15.140625" style="34" customWidth="1"/>
    <col min="6151" max="6151" width="6" style="34" customWidth="1"/>
    <col min="6152" max="6152" width="12.7109375" style="34" customWidth="1"/>
    <col min="6153" max="6400" width="11.5703125" style="34"/>
    <col min="6401" max="6401" width="40.85546875" style="34" customWidth="1"/>
    <col min="6402" max="6402" width="7" style="34" customWidth="1"/>
    <col min="6403" max="6403" width="13" style="34" customWidth="1"/>
    <col min="6404" max="6404" width="7.5703125" style="34" customWidth="1"/>
    <col min="6405" max="6405" width="14.5703125" style="34" customWidth="1"/>
    <col min="6406" max="6406" width="15.140625" style="34" customWidth="1"/>
    <col min="6407" max="6407" width="6" style="34" customWidth="1"/>
    <col min="6408" max="6408" width="12.7109375" style="34" customWidth="1"/>
    <col min="6409" max="6656" width="11.5703125" style="34"/>
    <col min="6657" max="6657" width="40.85546875" style="34" customWidth="1"/>
    <col min="6658" max="6658" width="7" style="34" customWidth="1"/>
    <col min="6659" max="6659" width="13" style="34" customWidth="1"/>
    <col min="6660" max="6660" width="7.5703125" style="34" customWidth="1"/>
    <col min="6661" max="6661" width="14.5703125" style="34" customWidth="1"/>
    <col min="6662" max="6662" width="15.140625" style="34" customWidth="1"/>
    <col min="6663" max="6663" width="6" style="34" customWidth="1"/>
    <col min="6664" max="6664" width="12.7109375" style="34" customWidth="1"/>
    <col min="6665" max="6912" width="11.5703125" style="34"/>
    <col min="6913" max="6913" width="40.85546875" style="34" customWidth="1"/>
    <col min="6914" max="6914" width="7" style="34" customWidth="1"/>
    <col min="6915" max="6915" width="13" style="34" customWidth="1"/>
    <col min="6916" max="6916" width="7.5703125" style="34" customWidth="1"/>
    <col min="6917" max="6917" width="14.5703125" style="34" customWidth="1"/>
    <col min="6918" max="6918" width="15.140625" style="34" customWidth="1"/>
    <col min="6919" max="6919" width="6" style="34" customWidth="1"/>
    <col min="6920" max="6920" width="12.7109375" style="34" customWidth="1"/>
    <col min="6921" max="7168" width="11.5703125" style="34"/>
    <col min="7169" max="7169" width="40.85546875" style="34" customWidth="1"/>
    <col min="7170" max="7170" width="7" style="34" customWidth="1"/>
    <col min="7171" max="7171" width="13" style="34" customWidth="1"/>
    <col min="7172" max="7172" width="7.5703125" style="34" customWidth="1"/>
    <col min="7173" max="7173" width="14.5703125" style="34" customWidth="1"/>
    <col min="7174" max="7174" width="15.140625" style="34" customWidth="1"/>
    <col min="7175" max="7175" width="6" style="34" customWidth="1"/>
    <col min="7176" max="7176" width="12.7109375" style="34" customWidth="1"/>
    <col min="7177" max="7424" width="11.5703125" style="34"/>
    <col min="7425" max="7425" width="40.85546875" style="34" customWidth="1"/>
    <col min="7426" max="7426" width="7" style="34" customWidth="1"/>
    <col min="7427" max="7427" width="13" style="34" customWidth="1"/>
    <col min="7428" max="7428" width="7.5703125" style="34" customWidth="1"/>
    <col min="7429" max="7429" width="14.5703125" style="34" customWidth="1"/>
    <col min="7430" max="7430" width="15.140625" style="34" customWidth="1"/>
    <col min="7431" max="7431" width="6" style="34" customWidth="1"/>
    <col min="7432" max="7432" width="12.7109375" style="34" customWidth="1"/>
    <col min="7433" max="7680" width="11.5703125" style="34"/>
    <col min="7681" max="7681" width="40.85546875" style="34" customWidth="1"/>
    <col min="7682" max="7682" width="7" style="34" customWidth="1"/>
    <col min="7683" max="7683" width="13" style="34" customWidth="1"/>
    <col min="7684" max="7684" width="7.5703125" style="34" customWidth="1"/>
    <col min="7685" max="7685" width="14.5703125" style="34" customWidth="1"/>
    <col min="7686" max="7686" width="15.140625" style="34" customWidth="1"/>
    <col min="7687" max="7687" width="6" style="34" customWidth="1"/>
    <col min="7688" max="7688" width="12.7109375" style="34" customWidth="1"/>
    <col min="7689" max="7936" width="11.5703125" style="34"/>
    <col min="7937" max="7937" width="40.85546875" style="34" customWidth="1"/>
    <col min="7938" max="7938" width="7" style="34" customWidth="1"/>
    <col min="7939" max="7939" width="13" style="34" customWidth="1"/>
    <col min="7940" max="7940" width="7.5703125" style="34" customWidth="1"/>
    <col min="7941" max="7941" width="14.5703125" style="34" customWidth="1"/>
    <col min="7942" max="7942" width="15.140625" style="34" customWidth="1"/>
    <col min="7943" max="7943" width="6" style="34" customWidth="1"/>
    <col min="7944" max="7944" width="12.7109375" style="34" customWidth="1"/>
    <col min="7945" max="8192" width="11.5703125" style="34"/>
    <col min="8193" max="8193" width="40.85546875" style="34" customWidth="1"/>
    <col min="8194" max="8194" width="7" style="34" customWidth="1"/>
    <col min="8195" max="8195" width="13" style="34" customWidth="1"/>
    <col min="8196" max="8196" width="7.5703125" style="34" customWidth="1"/>
    <col min="8197" max="8197" width="14.5703125" style="34" customWidth="1"/>
    <col min="8198" max="8198" width="15.140625" style="34" customWidth="1"/>
    <col min="8199" max="8199" width="6" style="34" customWidth="1"/>
    <col min="8200" max="8200" width="12.7109375" style="34" customWidth="1"/>
    <col min="8201" max="8448" width="11.5703125" style="34"/>
    <col min="8449" max="8449" width="40.85546875" style="34" customWidth="1"/>
    <col min="8450" max="8450" width="7" style="34" customWidth="1"/>
    <col min="8451" max="8451" width="13" style="34" customWidth="1"/>
    <col min="8452" max="8452" width="7.5703125" style="34" customWidth="1"/>
    <col min="8453" max="8453" width="14.5703125" style="34" customWidth="1"/>
    <col min="8454" max="8454" width="15.140625" style="34" customWidth="1"/>
    <col min="8455" max="8455" width="6" style="34" customWidth="1"/>
    <col min="8456" max="8456" width="12.7109375" style="34" customWidth="1"/>
    <col min="8457" max="8704" width="11.5703125" style="34"/>
    <col min="8705" max="8705" width="40.85546875" style="34" customWidth="1"/>
    <col min="8706" max="8706" width="7" style="34" customWidth="1"/>
    <col min="8707" max="8707" width="13" style="34" customWidth="1"/>
    <col min="8708" max="8708" width="7.5703125" style="34" customWidth="1"/>
    <col min="8709" max="8709" width="14.5703125" style="34" customWidth="1"/>
    <col min="8710" max="8710" width="15.140625" style="34" customWidth="1"/>
    <col min="8711" max="8711" width="6" style="34" customWidth="1"/>
    <col min="8712" max="8712" width="12.7109375" style="34" customWidth="1"/>
    <col min="8713" max="8960" width="11.5703125" style="34"/>
    <col min="8961" max="8961" width="40.85546875" style="34" customWidth="1"/>
    <col min="8962" max="8962" width="7" style="34" customWidth="1"/>
    <col min="8963" max="8963" width="13" style="34" customWidth="1"/>
    <col min="8964" max="8964" width="7.5703125" style="34" customWidth="1"/>
    <col min="8965" max="8965" width="14.5703125" style="34" customWidth="1"/>
    <col min="8966" max="8966" width="15.140625" style="34" customWidth="1"/>
    <col min="8967" max="8967" width="6" style="34" customWidth="1"/>
    <col min="8968" max="8968" width="12.7109375" style="34" customWidth="1"/>
    <col min="8969" max="9216" width="11.5703125" style="34"/>
    <col min="9217" max="9217" width="40.85546875" style="34" customWidth="1"/>
    <col min="9218" max="9218" width="7" style="34" customWidth="1"/>
    <col min="9219" max="9219" width="13" style="34" customWidth="1"/>
    <col min="9220" max="9220" width="7.5703125" style="34" customWidth="1"/>
    <col min="9221" max="9221" width="14.5703125" style="34" customWidth="1"/>
    <col min="9222" max="9222" width="15.140625" style="34" customWidth="1"/>
    <col min="9223" max="9223" width="6" style="34" customWidth="1"/>
    <col min="9224" max="9224" width="12.7109375" style="34" customWidth="1"/>
    <col min="9225" max="9472" width="11.5703125" style="34"/>
    <col min="9473" max="9473" width="40.85546875" style="34" customWidth="1"/>
    <col min="9474" max="9474" width="7" style="34" customWidth="1"/>
    <col min="9475" max="9475" width="13" style="34" customWidth="1"/>
    <col min="9476" max="9476" width="7.5703125" style="34" customWidth="1"/>
    <col min="9477" max="9477" width="14.5703125" style="34" customWidth="1"/>
    <col min="9478" max="9478" width="15.140625" style="34" customWidth="1"/>
    <col min="9479" max="9479" width="6" style="34" customWidth="1"/>
    <col min="9480" max="9480" width="12.7109375" style="34" customWidth="1"/>
    <col min="9481" max="9728" width="11.5703125" style="34"/>
    <col min="9729" max="9729" width="40.85546875" style="34" customWidth="1"/>
    <col min="9730" max="9730" width="7" style="34" customWidth="1"/>
    <col min="9731" max="9731" width="13" style="34" customWidth="1"/>
    <col min="9732" max="9732" width="7.5703125" style="34" customWidth="1"/>
    <col min="9733" max="9733" width="14.5703125" style="34" customWidth="1"/>
    <col min="9734" max="9734" width="15.140625" style="34" customWidth="1"/>
    <col min="9735" max="9735" width="6" style="34" customWidth="1"/>
    <col min="9736" max="9736" width="12.7109375" style="34" customWidth="1"/>
    <col min="9737" max="9984" width="11.5703125" style="34"/>
    <col min="9985" max="9985" width="40.85546875" style="34" customWidth="1"/>
    <col min="9986" max="9986" width="7" style="34" customWidth="1"/>
    <col min="9987" max="9987" width="13" style="34" customWidth="1"/>
    <col min="9988" max="9988" width="7.5703125" style="34" customWidth="1"/>
    <col min="9989" max="9989" width="14.5703125" style="34" customWidth="1"/>
    <col min="9990" max="9990" width="15.140625" style="34" customWidth="1"/>
    <col min="9991" max="9991" width="6" style="34" customWidth="1"/>
    <col min="9992" max="9992" width="12.7109375" style="34" customWidth="1"/>
    <col min="9993" max="10240" width="11.5703125" style="34"/>
    <col min="10241" max="10241" width="40.85546875" style="34" customWidth="1"/>
    <col min="10242" max="10242" width="7" style="34" customWidth="1"/>
    <col min="10243" max="10243" width="13" style="34" customWidth="1"/>
    <col min="10244" max="10244" width="7.5703125" style="34" customWidth="1"/>
    <col min="10245" max="10245" width="14.5703125" style="34" customWidth="1"/>
    <col min="10246" max="10246" width="15.140625" style="34" customWidth="1"/>
    <col min="10247" max="10247" width="6" style="34" customWidth="1"/>
    <col min="10248" max="10248" width="12.7109375" style="34" customWidth="1"/>
    <col min="10249" max="10496" width="11.5703125" style="34"/>
    <col min="10497" max="10497" width="40.85546875" style="34" customWidth="1"/>
    <col min="10498" max="10498" width="7" style="34" customWidth="1"/>
    <col min="10499" max="10499" width="13" style="34" customWidth="1"/>
    <col min="10500" max="10500" width="7.5703125" style="34" customWidth="1"/>
    <col min="10501" max="10501" width="14.5703125" style="34" customWidth="1"/>
    <col min="10502" max="10502" width="15.140625" style="34" customWidth="1"/>
    <col min="10503" max="10503" width="6" style="34" customWidth="1"/>
    <col min="10504" max="10504" width="12.7109375" style="34" customWidth="1"/>
    <col min="10505" max="10752" width="11.5703125" style="34"/>
    <col min="10753" max="10753" width="40.85546875" style="34" customWidth="1"/>
    <col min="10754" max="10754" width="7" style="34" customWidth="1"/>
    <col min="10755" max="10755" width="13" style="34" customWidth="1"/>
    <col min="10756" max="10756" width="7.5703125" style="34" customWidth="1"/>
    <col min="10757" max="10757" width="14.5703125" style="34" customWidth="1"/>
    <col min="10758" max="10758" width="15.140625" style="34" customWidth="1"/>
    <col min="10759" max="10759" width="6" style="34" customWidth="1"/>
    <col min="10760" max="10760" width="12.7109375" style="34" customWidth="1"/>
    <col min="10761" max="11008" width="11.5703125" style="34"/>
    <col min="11009" max="11009" width="40.85546875" style="34" customWidth="1"/>
    <col min="11010" max="11010" width="7" style="34" customWidth="1"/>
    <col min="11011" max="11011" width="13" style="34" customWidth="1"/>
    <col min="11012" max="11012" width="7.5703125" style="34" customWidth="1"/>
    <col min="11013" max="11013" width="14.5703125" style="34" customWidth="1"/>
    <col min="11014" max="11014" width="15.140625" style="34" customWidth="1"/>
    <col min="11015" max="11015" width="6" style="34" customWidth="1"/>
    <col min="11016" max="11016" width="12.7109375" style="34" customWidth="1"/>
    <col min="11017" max="11264" width="11.5703125" style="34"/>
    <col min="11265" max="11265" width="40.85546875" style="34" customWidth="1"/>
    <col min="11266" max="11266" width="7" style="34" customWidth="1"/>
    <col min="11267" max="11267" width="13" style="34" customWidth="1"/>
    <col min="11268" max="11268" width="7.5703125" style="34" customWidth="1"/>
    <col min="11269" max="11269" width="14.5703125" style="34" customWidth="1"/>
    <col min="11270" max="11270" width="15.140625" style="34" customWidth="1"/>
    <col min="11271" max="11271" width="6" style="34" customWidth="1"/>
    <col min="11272" max="11272" width="12.7109375" style="34" customWidth="1"/>
    <col min="11273" max="11520" width="11.5703125" style="34"/>
    <col min="11521" max="11521" width="40.85546875" style="34" customWidth="1"/>
    <col min="11522" max="11522" width="7" style="34" customWidth="1"/>
    <col min="11523" max="11523" width="13" style="34" customWidth="1"/>
    <col min="11524" max="11524" width="7.5703125" style="34" customWidth="1"/>
    <col min="11525" max="11525" width="14.5703125" style="34" customWidth="1"/>
    <col min="11526" max="11526" width="15.140625" style="34" customWidth="1"/>
    <col min="11527" max="11527" width="6" style="34" customWidth="1"/>
    <col min="11528" max="11528" width="12.7109375" style="34" customWidth="1"/>
    <col min="11529" max="11776" width="11.5703125" style="34"/>
    <col min="11777" max="11777" width="40.85546875" style="34" customWidth="1"/>
    <col min="11778" max="11778" width="7" style="34" customWidth="1"/>
    <col min="11779" max="11779" width="13" style="34" customWidth="1"/>
    <col min="11780" max="11780" width="7.5703125" style="34" customWidth="1"/>
    <col min="11781" max="11781" width="14.5703125" style="34" customWidth="1"/>
    <col min="11782" max="11782" width="15.140625" style="34" customWidth="1"/>
    <col min="11783" max="11783" width="6" style="34" customWidth="1"/>
    <col min="11784" max="11784" width="12.7109375" style="34" customWidth="1"/>
    <col min="11785" max="12032" width="11.5703125" style="34"/>
    <col min="12033" max="12033" width="40.85546875" style="34" customWidth="1"/>
    <col min="12034" max="12034" width="7" style="34" customWidth="1"/>
    <col min="12035" max="12035" width="13" style="34" customWidth="1"/>
    <col min="12036" max="12036" width="7.5703125" style="34" customWidth="1"/>
    <col min="12037" max="12037" width="14.5703125" style="34" customWidth="1"/>
    <col min="12038" max="12038" width="15.140625" style="34" customWidth="1"/>
    <col min="12039" max="12039" width="6" style="34" customWidth="1"/>
    <col min="12040" max="12040" width="12.7109375" style="34" customWidth="1"/>
    <col min="12041" max="12288" width="11.5703125" style="34"/>
    <col min="12289" max="12289" width="40.85546875" style="34" customWidth="1"/>
    <col min="12290" max="12290" width="7" style="34" customWidth="1"/>
    <col min="12291" max="12291" width="13" style="34" customWidth="1"/>
    <col min="12292" max="12292" width="7.5703125" style="34" customWidth="1"/>
    <col min="12293" max="12293" width="14.5703125" style="34" customWidth="1"/>
    <col min="12294" max="12294" width="15.140625" style="34" customWidth="1"/>
    <col min="12295" max="12295" width="6" style="34" customWidth="1"/>
    <col min="12296" max="12296" width="12.7109375" style="34" customWidth="1"/>
    <col min="12297" max="12544" width="11.5703125" style="34"/>
    <col min="12545" max="12545" width="40.85546875" style="34" customWidth="1"/>
    <col min="12546" max="12546" width="7" style="34" customWidth="1"/>
    <col min="12547" max="12547" width="13" style="34" customWidth="1"/>
    <col min="12548" max="12548" width="7.5703125" style="34" customWidth="1"/>
    <col min="12549" max="12549" width="14.5703125" style="34" customWidth="1"/>
    <col min="12550" max="12550" width="15.140625" style="34" customWidth="1"/>
    <col min="12551" max="12551" width="6" style="34" customWidth="1"/>
    <col min="12552" max="12552" width="12.7109375" style="34" customWidth="1"/>
    <col min="12553" max="12800" width="11.5703125" style="34"/>
    <col min="12801" max="12801" width="40.85546875" style="34" customWidth="1"/>
    <col min="12802" max="12802" width="7" style="34" customWidth="1"/>
    <col min="12803" max="12803" width="13" style="34" customWidth="1"/>
    <col min="12804" max="12804" width="7.5703125" style="34" customWidth="1"/>
    <col min="12805" max="12805" width="14.5703125" style="34" customWidth="1"/>
    <col min="12806" max="12806" width="15.140625" style="34" customWidth="1"/>
    <col min="12807" max="12807" width="6" style="34" customWidth="1"/>
    <col min="12808" max="12808" width="12.7109375" style="34" customWidth="1"/>
    <col min="12809" max="13056" width="11.5703125" style="34"/>
    <col min="13057" max="13057" width="40.85546875" style="34" customWidth="1"/>
    <col min="13058" max="13058" width="7" style="34" customWidth="1"/>
    <col min="13059" max="13059" width="13" style="34" customWidth="1"/>
    <col min="13060" max="13060" width="7.5703125" style="34" customWidth="1"/>
    <col min="13061" max="13061" width="14.5703125" style="34" customWidth="1"/>
    <col min="13062" max="13062" width="15.140625" style="34" customWidth="1"/>
    <col min="13063" max="13063" width="6" style="34" customWidth="1"/>
    <col min="13064" max="13064" width="12.7109375" style="34" customWidth="1"/>
    <col min="13065" max="13312" width="11.5703125" style="34"/>
    <col min="13313" max="13313" width="40.85546875" style="34" customWidth="1"/>
    <col min="13314" max="13314" width="7" style="34" customWidth="1"/>
    <col min="13315" max="13315" width="13" style="34" customWidth="1"/>
    <col min="13316" max="13316" width="7.5703125" style="34" customWidth="1"/>
    <col min="13317" max="13317" width="14.5703125" style="34" customWidth="1"/>
    <col min="13318" max="13318" width="15.140625" style="34" customWidth="1"/>
    <col min="13319" max="13319" width="6" style="34" customWidth="1"/>
    <col min="13320" max="13320" width="12.7109375" style="34" customWidth="1"/>
    <col min="13321" max="13568" width="11.5703125" style="34"/>
    <col min="13569" max="13569" width="40.85546875" style="34" customWidth="1"/>
    <col min="13570" max="13570" width="7" style="34" customWidth="1"/>
    <col min="13571" max="13571" width="13" style="34" customWidth="1"/>
    <col min="13572" max="13572" width="7.5703125" style="34" customWidth="1"/>
    <col min="13573" max="13573" width="14.5703125" style="34" customWidth="1"/>
    <col min="13574" max="13574" width="15.140625" style="34" customWidth="1"/>
    <col min="13575" max="13575" width="6" style="34" customWidth="1"/>
    <col min="13576" max="13576" width="12.7109375" style="34" customWidth="1"/>
    <col min="13577" max="13824" width="11.5703125" style="34"/>
    <col min="13825" max="13825" width="40.85546875" style="34" customWidth="1"/>
    <col min="13826" max="13826" width="7" style="34" customWidth="1"/>
    <col min="13827" max="13827" width="13" style="34" customWidth="1"/>
    <col min="13828" max="13828" width="7.5703125" style="34" customWidth="1"/>
    <col min="13829" max="13829" width="14.5703125" style="34" customWidth="1"/>
    <col min="13830" max="13830" width="15.140625" style="34" customWidth="1"/>
    <col min="13831" max="13831" width="6" style="34" customWidth="1"/>
    <col min="13832" max="13832" width="12.7109375" style="34" customWidth="1"/>
    <col min="13833" max="14080" width="11.5703125" style="34"/>
    <col min="14081" max="14081" width="40.85546875" style="34" customWidth="1"/>
    <col min="14082" max="14082" width="7" style="34" customWidth="1"/>
    <col min="14083" max="14083" width="13" style="34" customWidth="1"/>
    <col min="14084" max="14084" width="7.5703125" style="34" customWidth="1"/>
    <col min="14085" max="14085" width="14.5703125" style="34" customWidth="1"/>
    <col min="14086" max="14086" width="15.140625" style="34" customWidth="1"/>
    <col min="14087" max="14087" width="6" style="34" customWidth="1"/>
    <col min="14088" max="14088" width="12.7109375" style="34" customWidth="1"/>
    <col min="14089" max="14336" width="11.5703125" style="34"/>
    <col min="14337" max="14337" width="40.85546875" style="34" customWidth="1"/>
    <col min="14338" max="14338" width="7" style="34" customWidth="1"/>
    <col min="14339" max="14339" width="13" style="34" customWidth="1"/>
    <col min="14340" max="14340" width="7.5703125" style="34" customWidth="1"/>
    <col min="14341" max="14341" width="14.5703125" style="34" customWidth="1"/>
    <col min="14342" max="14342" width="15.140625" style="34" customWidth="1"/>
    <col min="14343" max="14343" width="6" style="34" customWidth="1"/>
    <col min="14344" max="14344" width="12.7109375" style="34" customWidth="1"/>
    <col min="14345" max="14592" width="11.5703125" style="34"/>
    <col min="14593" max="14593" width="40.85546875" style="34" customWidth="1"/>
    <col min="14594" max="14594" width="7" style="34" customWidth="1"/>
    <col min="14595" max="14595" width="13" style="34" customWidth="1"/>
    <col min="14596" max="14596" width="7.5703125" style="34" customWidth="1"/>
    <col min="14597" max="14597" width="14.5703125" style="34" customWidth="1"/>
    <col min="14598" max="14598" width="15.140625" style="34" customWidth="1"/>
    <col min="14599" max="14599" width="6" style="34" customWidth="1"/>
    <col min="14600" max="14600" width="12.7109375" style="34" customWidth="1"/>
    <col min="14601" max="14848" width="11.5703125" style="34"/>
    <col min="14849" max="14849" width="40.85546875" style="34" customWidth="1"/>
    <col min="14850" max="14850" width="7" style="34" customWidth="1"/>
    <col min="14851" max="14851" width="13" style="34" customWidth="1"/>
    <col min="14852" max="14852" width="7.5703125" style="34" customWidth="1"/>
    <col min="14853" max="14853" width="14.5703125" style="34" customWidth="1"/>
    <col min="14854" max="14854" width="15.140625" style="34" customWidth="1"/>
    <col min="14855" max="14855" width="6" style="34" customWidth="1"/>
    <col min="14856" max="14856" width="12.7109375" style="34" customWidth="1"/>
    <col min="14857" max="15104" width="11.5703125" style="34"/>
    <col min="15105" max="15105" width="40.85546875" style="34" customWidth="1"/>
    <col min="15106" max="15106" width="7" style="34" customWidth="1"/>
    <col min="15107" max="15107" width="13" style="34" customWidth="1"/>
    <col min="15108" max="15108" width="7.5703125" style="34" customWidth="1"/>
    <col min="15109" max="15109" width="14.5703125" style="34" customWidth="1"/>
    <col min="15110" max="15110" width="15.140625" style="34" customWidth="1"/>
    <col min="15111" max="15111" width="6" style="34" customWidth="1"/>
    <col min="15112" max="15112" width="12.7109375" style="34" customWidth="1"/>
    <col min="15113" max="15360" width="11.5703125" style="34"/>
    <col min="15361" max="15361" width="40.85546875" style="34" customWidth="1"/>
    <col min="15362" max="15362" width="7" style="34" customWidth="1"/>
    <col min="15363" max="15363" width="13" style="34" customWidth="1"/>
    <col min="15364" max="15364" width="7.5703125" style="34" customWidth="1"/>
    <col min="15365" max="15365" width="14.5703125" style="34" customWidth="1"/>
    <col min="15366" max="15366" width="15.140625" style="34" customWidth="1"/>
    <col min="15367" max="15367" width="6" style="34" customWidth="1"/>
    <col min="15368" max="15368" width="12.7109375" style="34" customWidth="1"/>
    <col min="15369" max="15616" width="11.5703125" style="34"/>
    <col min="15617" max="15617" width="40.85546875" style="34" customWidth="1"/>
    <col min="15618" max="15618" width="7" style="34" customWidth="1"/>
    <col min="15619" max="15619" width="13" style="34" customWidth="1"/>
    <col min="15620" max="15620" width="7.5703125" style="34" customWidth="1"/>
    <col min="15621" max="15621" width="14.5703125" style="34" customWidth="1"/>
    <col min="15622" max="15622" width="15.140625" style="34" customWidth="1"/>
    <col min="15623" max="15623" width="6" style="34" customWidth="1"/>
    <col min="15624" max="15624" width="12.7109375" style="34" customWidth="1"/>
    <col min="15625" max="15872" width="11.5703125" style="34"/>
    <col min="15873" max="15873" width="40.85546875" style="34" customWidth="1"/>
    <col min="15874" max="15874" width="7" style="34" customWidth="1"/>
    <col min="15875" max="15875" width="13" style="34" customWidth="1"/>
    <col min="15876" max="15876" width="7.5703125" style="34" customWidth="1"/>
    <col min="15877" max="15877" width="14.5703125" style="34" customWidth="1"/>
    <col min="15878" max="15878" width="15.140625" style="34" customWidth="1"/>
    <col min="15879" max="15879" width="6" style="34" customWidth="1"/>
    <col min="15880" max="15880" width="12.7109375" style="34" customWidth="1"/>
    <col min="15881" max="16128" width="11.5703125" style="34"/>
    <col min="16129" max="16129" width="40.85546875" style="34" customWidth="1"/>
    <col min="16130" max="16130" width="7" style="34" customWidth="1"/>
    <col min="16131" max="16131" width="13" style="34" customWidth="1"/>
    <col min="16132" max="16132" width="7.5703125" style="34" customWidth="1"/>
    <col min="16133" max="16133" width="14.5703125" style="34" customWidth="1"/>
    <col min="16134" max="16134" width="15.140625" style="34" customWidth="1"/>
    <col min="16135" max="16135" width="6" style="34" customWidth="1"/>
    <col min="16136" max="16136" width="12.7109375" style="34" customWidth="1"/>
    <col min="16137" max="16384" width="11.5703125" style="34"/>
  </cols>
  <sheetData>
    <row r="1" spans="1:8" ht="11.25" customHeight="1" x14ac:dyDescent="0.2">
      <c r="A1" s="377" t="s">
        <v>145</v>
      </c>
      <c r="B1" s="377"/>
      <c r="C1" s="377"/>
      <c r="D1" s="377"/>
      <c r="E1" s="377"/>
      <c r="F1" s="377"/>
    </row>
    <row r="2" spans="1:8" ht="12.75" customHeight="1" x14ac:dyDescent="0.2">
      <c r="A2" s="378" t="s">
        <v>146</v>
      </c>
      <c r="B2" s="378"/>
      <c r="C2" s="378"/>
      <c r="D2" s="378"/>
      <c r="E2" s="378"/>
      <c r="F2" s="378"/>
    </row>
    <row r="3" spans="1:8" ht="11.25" customHeight="1" x14ac:dyDescent="0.2">
      <c r="A3" s="377" t="s">
        <v>147</v>
      </c>
      <c r="B3" s="377"/>
      <c r="C3" s="377"/>
      <c r="D3" s="377"/>
      <c r="E3" s="377"/>
      <c r="F3" s="377"/>
    </row>
    <row r="4" spans="1:8" s="49" customFormat="1" ht="11.25" customHeight="1" x14ac:dyDescent="0.2">
      <c r="A4" s="379" t="s">
        <v>148</v>
      </c>
      <c r="B4" s="379"/>
      <c r="C4" s="379"/>
      <c r="D4" s="379"/>
      <c r="E4" s="379"/>
      <c r="F4" s="379"/>
      <c r="G4" s="84"/>
    </row>
    <row r="5" spans="1:8" ht="12.75" customHeight="1" x14ac:dyDescent="0.2">
      <c r="A5" s="184"/>
      <c r="F5" s="186" t="s">
        <v>149</v>
      </c>
    </row>
    <row r="6" spans="1:8" ht="11.25" customHeight="1" x14ac:dyDescent="0.2">
      <c r="A6" s="184"/>
      <c r="B6" s="34"/>
    </row>
    <row r="7" spans="1:8" ht="11.25" customHeight="1" x14ac:dyDescent="0.2">
      <c r="A7" s="187" t="s">
        <v>129</v>
      </c>
      <c r="B7" s="380" t="s">
        <v>150</v>
      </c>
      <c r="C7" s="380"/>
      <c r="D7" s="188" t="s">
        <v>151</v>
      </c>
      <c r="E7" s="380" t="s">
        <v>152</v>
      </c>
      <c r="F7" s="380"/>
    </row>
    <row r="8" spans="1:8" ht="11.25" customHeight="1" x14ac:dyDescent="0.2">
      <c r="A8" s="87"/>
      <c r="B8" s="189" t="s">
        <v>52</v>
      </c>
      <c r="C8" s="190" t="s">
        <v>153</v>
      </c>
      <c r="D8" s="191" t="s">
        <v>154</v>
      </c>
      <c r="E8" s="192">
        <v>43465</v>
      </c>
      <c r="F8" s="192">
        <v>43100</v>
      </c>
    </row>
    <row r="9" spans="1:8" ht="9.75" customHeight="1" x14ac:dyDescent="0.2">
      <c r="A9" s="193"/>
      <c r="B9" s="194"/>
      <c r="C9" s="195"/>
      <c r="D9" s="194"/>
      <c r="E9" s="196"/>
      <c r="F9" s="196"/>
    </row>
    <row r="10" spans="1:8" ht="12" customHeight="1" x14ac:dyDescent="0.2">
      <c r="A10" s="197" t="s">
        <v>155</v>
      </c>
      <c r="B10" s="198"/>
      <c r="C10" s="199">
        <f>+C36+C52</f>
        <v>-18245.800000000003</v>
      </c>
      <c r="D10" s="198"/>
      <c r="E10" s="200">
        <f>+E36+E52</f>
        <v>-110805393.14799988</v>
      </c>
      <c r="F10" s="200">
        <f>+F36+F52</f>
        <v>1058987910</v>
      </c>
      <c r="H10" s="201"/>
    </row>
    <row r="11" spans="1:8" ht="11.25" hidden="1" customHeight="1" x14ac:dyDescent="0.2">
      <c r="A11" s="105"/>
      <c r="B11" s="202"/>
      <c r="C11" s="203"/>
      <c r="D11" s="204"/>
      <c r="E11" s="205"/>
      <c r="F11" s="205"/>
    </row>
    <row r="12" spans="1:8" ht="12" customHeight="1" thickBot="1" x14ac:dyDescent="0.25">
      <c r="A12" s="206" t="s">
        <v>156</v>
      </c>
      <c r="B12" s="207"/>
      <c r="C12" s="208"/>
      <c r="D12" s="209"/>
      <c r="E12" s="210"/>
      <c r="F12" s="210"/>
    </row>
    <row r="13" spans="1:8" ht="11.25" customHeight="1" x14ac:dyDescent="0.2">
      <c r="A13" s="211" t="s">
        <v>157</v>
      </c>
      <c r="B13" s="212"/>
      <c r="C13" s="213">
        <f>+C17+C25</f>
        <v>-82035.8</v>
      </c>
      <c r="D13" s="214"/>
      <c r="E13" s="215">
        <f>+E25+E17</f>
        <v>-489029053.74799991</v>
      </c>
      <c r="F13" s="215">
        <f>+F17+F25</f>
        <v>79396277</v>
      </c>
    </row>
    <row r="14" spans="1:8" ht="11.25" hidden="1" customHeight="1" x14ac:dyDescent="0.2">
      <c r="A14" s="105" t="s">
        <v>158</v>
      </c>
      <c r="B14" s="207" t="s">
        <v>159</v>
      </c>
      <c r="C14" s="208"/>
      <c r="D14" s="216" t="e">
        <v>#N/A</v>
      </c>
      <c r="E14" s="210"/>
      <c r="F14" s="210"/>
      <c r="G14" s="217"/>
      <c r="H14" s="217"/>
    </row>
    <row r="15" spans="1:8" ht="11.25" hidden="1" customHeight="1" x14ac:dyDescent="0.2">
      <c r="A15" s="105" t="s">
        <v>160</v>
      </c>
      <c r="B15" s="207" t="s">
        <v>161</v>
      </c>
      <c r="C15" s="208"/>
      <c r="D15" s="216" t="e">
        <v>#N/A</v>
      </c>
      <c r="E15" s="210"/>
      <c r="F15" s="210"/>
      <c r="G15" s="217"/>
      <c r="H15" s="217"/>
    </row>
    <row r="16" spans="1:8" ht="11.25" hidden="1" customHeight="1" x14ac:dyDescent="0.2">
      <c r="A16" s="105" t="s">
        <v>162</v>
      </c>
      <c r="B16" s="207" t="s">
        <v>163</v>
      </c>
      <c r="C16" s="208"/>
      <c r="D16" s="216" t="e">
        <v>#N/A</v>
      </c>
      <c r="E16" s="210"/>
      <c r="F16" s="210"/>
      <c r="G16" s="217"/>
      <c r="H16" s="217"/>
    </row>
    <row r="17" spans="1:8" x14ac:dyDescent="0.2">
      <c r="A17" s="105" t="s">
        <v>164</v>
      </c>
      <c r="B17" s="207" t="s">
        <v>159</v>
      </c>
      <c r="C17" s="208">
        <f>11098.06+6031.55+129.96+5955.55</f>
        <v>23215.119999999999</v>
      </c>
      <c r="D17" s="218">
        <v>5960.14</v>
      </c>
      <c r="E17" s="210">
        <f>+C17*D17</f>
        <v>138365365.3168</v>
      </c>
      <c r="F17" s="210">
        <v>79396277</v>
      </c>
      <c r="H17" s="217"/>
    </row>
    <row r="18" spans="1:8" ht="12.75" hidden="1" customHeight="1" thickBot="1" x14ac:dyDescent="0.25">
      <c r="A18" s="105" t="s">
        <v>164</v>
      </c>
      <c r="B18" s="207" t="s">
        <v>159</v>
      </c>
      <c r="C18" s="208"/>
      <c r="D18" s="218"/>
      <c r="E18" s="210"/>
      <c r="F18" s="210">
        <v>0</v>
      </c>
      <c r="H18" s="217"/>
    </row>
    <row r="19" spans="1:8" ht="11.25" hidden="1" customHeight="1" x14ac:dyDescent="0.2">
      <c r="A19" s="219" t="s">
        <v>165</v>
      </c>
      <c r="B19" s="212"/>
      <c r="C19" s="213">
        <f>SUM(C20:C24)</f>
        <v>0</v>
      </c>
      <c r="D19" s="214"/>
      <c r="E19" s="220">
        <f>SUM(E20:E24)</f>
        <v>0</v>
      </c>
      <c r="F19" s="220">
        <v>0</v>
      </c>
    </row>
    <row r="20" spans="1:8" ht="11.25" hidden="1" customHeight="1" x14ac:dyDescent="0.2">
      <c r="A20" s="105"/>
      <c r="B20" s="207"/>
      <c r="C20" s="208"/>
      <c r="D20" s="218"/>
      <c r="E20" s="210"/>
      <c r="F20" s="210"/>
    </row>
    <row r="21" spans="1:8" ht="11.25" hidden="1" customHeight="1" x14ac:dyDescent="0.2">
      <c r="A21" s="105"/>
      <c r="B21" s="207"/>
      <c r="C21" s="208"/>
      <c r="D21" s="218"/>
      <c r="E21" s="210"/>
      <c r="F21" s="210"/>
      <c r="G21" s="217"/>
      <c r="H21" s="217"/>
    </row>
    <row r="22" spans="1:8" ht="11.25" hidden="1" customHeight="1" x14ac:dyDescent="0.2">
      <c r="A22" s="105"/>
      <c r="B22" s="207"/>
      <c r="C22" s="208"/>
      <c r="D22" s="218"/>
      <c r="E22" s="210"/>
      <c r="F22" s="210"/>
      <c r="G22" s="217"/>
      <c r="H22" s="217"/>
    </row>
    <row r="23" spans="1:8" ht="11.25" hidden="1" customHeight="1" x14ac:dyDescent="0.2">
      <c r="A23" s="105"/>
      <c r="B23" s="207"/>
      <c r="C23" s="208"/>
      <c r="D23" s="218"/>
      <c r="E23" s="210"/>
      <c r="F23" s="210"/>
      <c r="G23" s="217"/>
      <c r="H23" s="217"/>
    </row>
    <row r="24" spans="1:8" ht="11.25" hidden="1" customHeight="1" x14ac:dyDescent="0.2">
      <c r="A24" s="105"/>
      <c r="B24" s="207"/>
      <c r="C24" s="208"/>
      <c r="D24" s="218"/>
      <c r="E24" s="210"/>
      <c r="F24" s="210"/>
      <c r="G24" s="217"/>
      <c r="H24" s="217"/>
    </row>
    <row r="25" spans="1:8" ht="11.25" customHeight="1" thickBot="1" x14ac:dyDescent="0.25">
      <c r="A25" s="105" t="s">
        <v>166</v>
      </c>
      <c r="B25" s="207" t="s">
        <v>159</v>
      </c>
      <c r="C25" s="208">
        <v>-105250.92</v>
      </c>
      <c r="D25" s="218">
        <v>5960.94</v>
      </c>
      <c r="E25" s="210">
        <f>+C25*D25</f>
        <v>-627394419.0647999</v>
      </c>
      <c r="F25" s="210">
        <v>0</v>
      </c>
      <c r="G25" s="217"/>
      <c r="H25" s="217"/>
    </row>
    <row r="26" spans="1:8" ht="11.25" customHeight="1" x14ac:dyDescent="0.2">
      <c r="A26" s="219" t="s">
        <v>167</v>
      </c>
      <c r="B26" s="212"/>
      <c r="C26" s="215">
        <f>SUM(C27:C30)</f>
        <v>63790</v>
      </c>
      <c r="D26" s="214"/>
      <c r="E26" s="215">
        <f>SUM(E27:E30)</f>
        <v>378223660.60000002</v>
      </c>
      <c r="F26" s="220">
        <f>+F27+F29+F28</f>
        <v>979591633</v>
      </c>
    </row>
    <row r="27" spans="1:8" ht="11.25" customHeight="1" x14ac:dyDescent="0.2">
      <c r="A27" s="105" t="s">
        <v>168</v>
      </c>
      <c r="B27" s="207" t="s">
        <v>159</v>
      </c>
      <c r="C27" s="208">
        <v>41790</v>
      </c>
      <c r="D27" s="218">
        <v>5960.14</v>
      </c>
      <c r="E27" s="210">
        <f>+C27*D27</f>
        <v>249074250.60000002</v>
      </c>
      <c r="F27" s="210">
        <v>979591633</v>
      </c>
      <c r="H27" s="217"/>
    </row>
    <row r="28" spans="1:8" ht="12.95" customHeight="1" x14ac:dyDescent="0.2">
      <c r="A28" s="105" t="s">
        <v>169</v>
      </c>
      <c r="B28" s="207" t="s">
        <v>159</v>
      </c>
      <c r="C28" s="208">
        <v>4000</v>
      </c>
      <c r="D28" s="218">
        <v>5960.14</v>
      </c>
      <c r="E28" s="210">
        <v>21866890</v>
      </c>
      <c r="F28" s="210">
        <v>0</v>
      </c>
      <c r="H28" s="217"/>
    </row>
    <row r="29" spans="1:8" ht="11.25" hidden="1" customHeight="1" x14ac:dyDescent="0.2">
      <c r="A29" s="105" t="s">
        <v>170</v>
      </c>
      <c r="B29" s="207" t="s">
        <v>159</v>
      </c>
      <c r="C29" s="208">
        <v>0</v>
      </c>
      <c r="D29" s="218">
        <v>5960.14</v>
      </c>
      <c r="E29" s="210">
        <f>+C29*D29</f>
        <v>0</v>
      </c>
      <c r="F29" s="210">
        <v>0</v>
      </c>
      <c r="H29" s="217"/>
    </row>
    <row r="30" spans="1:8" ht="11.25" customHeight="1" x14ac:dyDescent="0.2">
      <c r="A30" s="105" t="s">
        <v>171</v>
      </c>
      <c r="B30" s="207" t="s">
        <v>159</v>
      </c>
      <c r="C30" s="208">
        <v>18000</v>
      </c>
      <c r="D30" s="218">
        <v>5960.14</v>
      </c>
      <c r="E30" s="210">
        <f>+C30*D30</f>
        <v>107282520</v>
      </c>
      <c r="F30" s="210"/>
      <c r="H30" s="217"/>
    </row>
    <row r="31" spans="1:8" ht="11.25" hidden="1" customHeight="1" x14ac:dyDescent="0.2">
      <c r="A31" s="219" t="s">
        <v>172</v>
      </c>
      <c r="B31" s="212"/>
      <c r="C31" s="213">
        <f>SUM(C32:C35)</f>
        <v>0</v>
      </c>
      <c r="D31" s="214"/>
      <c r="E31" s="215">
        <f>SUM(E32:E35)</f>
        <v>0</v>
      </c>
      <c r="F31" s="215">
        <f>+F32+F33+F34+F35</f>
        <v>0</v>
      </c>
    </row>
    <row r="32" spans="1:8" ht="12.95" hidden="1" customHeight="1" x14ac:dyDescent="0.2">
      <c r="A32" s="105" t="s">
        <v>169</v>
      </c>
      <c r="B32" s="207" t="s">
        <v>159</v>
      </c>
      <c r="C32" s="208">
        <v>0</v>
      </c>
      <c r="D32" s="218">
        <v>5960.14</v>
      </c>
      <c r="E32" s="205">
        <v>0</v>
      </c>
      <c r="F32" s="210">
        <v>0</v>
      </c>
      <c r="G32" s="217"/>
      <c r="H32" s="217"/>
    </row>
    <row r="33" spans="1:8" ht="12.95" hidden="1" customHeight="1" x14ac:dyDescent="0.2">
      <c r="A33" s="105" t="s">
        <v>173</v>
      </c>
      <c r="B33" s="207" t="s">
        <v>159</v>
      </c>
      <c r="C33" s="208">
        <v>0</v>
      </c>
      <c r="D33" s="218">
        <v>5960.14</v>
      </c>
      <c r="E33" s="205">
        <v>0</v>
      </c>
      <c r="F33" s="205">
        <v>0</v>
      </c>
      <c r="H33" s="217"/>
    </row>
    <row r="34" spans="1:8" ht="12.95" hidden="1" customHeight="1" x14ac:dyDescent="0.2">
      <c r="A34" s="105" t="s">
        <v>174</v>
      </c>
      <c r="B34" s="207" t="s">
        <v>159</v>
      </c>
      <c r="C34" s="208">
        <v>0</v>
      </c>
      <c r="D34" s="218"/>
      <c r="E34" s="221">
        <v>0</v>
      </c>
      <c r="F34" s="221">
        <v>0</v>
      </c>
      <c r="H34" s="217"/>
    </row>
    <row r="35" spans="1:8" ht="12.95" hidden="1" customHeight="1" x14ac:dyDescent="0.2">
      <c r="A35" s="105" t="s">
        <v>175</v>
      </c>
      <c r="B35" s="207" t="s">
        <v>159</v>
      </c>
      <c r="C35" s="208">
        <v>0</v>
      </c>
      <c r="D35" s="218"/>
      <c r="E35" s="210">
        <v>0</v>
      </c>
      <c r="F35" s="210">
        <v>0</v>
      </c>
    </row>
    <row r="36" spans="1:8" ht="12" customHeight="1" thickBot="1" x14ac:dyDescent="0.25">
      <c r="A36" s="222" t="s">
        <v>176</v>
      </c>
      <c r="B36" s="223"/>
      <c r="C36" s="224">
        <f>+C13+C31+C26+C19</f>
        <v>-18245.800000000003</v>
      </c>
      <c r="D36" s="225"/>
      <c r="E36" s="226">
        <f>+E31+E26+E19+E13</f>
        <v>-110805393.14799988</v>
      </c>
      <c r="F36" s="226">
        <f>+F13+F26+F31</f>
        <v>1058987910</v>
      </c>
    </row>
    <row r="37" spans="1:8" ht="11.25" hidden="1" customHeight="1" x14ac:dyDescent="0.2">
      <c r="A37" s="227"/>
      <c r="B37" s="228"/>
      <c r="C37" s="229"/>
      <c r="D37" s="230"/>
      <c r="E37" s="231"/>
      <c r="F37" s="232"/>
    </row>
    <row r="38" spans="1:8" ht="12.75" customHeight="1" thickTop="1" thickBot="1" x14ac:dyDescent="0.25">
      <c r="A38" s="206" t="s">
        <v>177</v>
      </c>
      <c r="B38" s="207"/>
      <c r="C38" s="208">
        <v>0</v>
      </c>
      <c r="D38" s="209"/>
      <c r="E38" s="232">
        <v>0</v>
      </c>
      <c r="F38" s="205">
        <v>0</v>
      </c>
    </row>
    <row r="39" spans="1:8" ht="11.25" hidden="1" customHeight="1" x14ac:dyDescent="0.2">
      <c r="A39" s="219" t="s">
        <v>178</v>
      </c>
      <c r="B39" s="212"/>
      <c r="C39" s="213">
        <f>SUM(C40:C48)</f>
        <v>0</v>
      </c>
      <c r="D39" s="214"/>
      <c r="E39" s="233">
        <f>SUM(E40:E48)</f>
        <v>0</v>
      </c>
      <c r="F39" s="215">
        <v>0</v>
      </c>
    </row>
    <row r="40" spans="1:8" ht="11.25" hidden="1" customHeight="1" x14ac:dyDescent="0.2">
      <c r="A40" s="105"/>
      <c r="B40" s="207"/>
      <c r="C40" s="208"/>
      <c r="D40" s="218"/>
      <c r="E40" s="232"/>
      <c r="F40" s="210"/>
      <c r="G40" s="217"/>
      <c r="H40" s="217"/>
    </row>
    <row r="41" spans="1:8" ht="11.25" hidden="1" customHeight="1" x14ac:dyDescent="0.2">
      <c r="A41" s="105"/>
      <c r="B41" s="207"/>
      <c r="C41" s="208"/>
      <c r="D41" s="218"/>
      <c r="E41" s="232"/>
      <c r="F41" s="210"/>
      <c r="G41" s="217"/>
      <c r="H41" s="217"/>
    </row>
    <row r="42" spans="1:8" ht="11.25" hidden="1" customHeight="1" x14ac:dyDescent="0.2">
      <c r="A42" s="105"/>
      <c r="B42" s="207"/>
      <c r="C42" s="208"/>
      <c r="D42" s="218"/>
      <c r="E42" s="232"/>
      <c r="F42" s="210"/>
      <c r="G42" s="217"/>
      <c r="H42" s="217"/>
    </row>
    <row r="43" spans="1:8" ht="11.25" hidden="1" customHeight="1" x14ac:dyDescent="0.2">
      <c r="A43" s="105"/>
      <c r="B43" s="207"/>
      <c r="C43" s="208"/>
      <c r="D43" s="218"/>
      <c r="E43" s="232"/>
      <c r="F43" s="210"/>
      <c r="G43" s="217"/>
      <c r="H43" s="217"/>
    </row>
    <row r="44" spans="1:8" ht="11.25" hidden="1" customHeight="1" x14ac:dyDescent="0.2">
      <c r="A44" s="105"/>
      <c r="B44" s="207"/>
      <c r="C44" s="208"/>
      <c r="D44" s="218"/>
      <c r="E44" s="232"/>
      <c r="F44" s="210"/>
      <c r="G44" s="217"/>
      <c r="H44" s="217"/>
    </row>
    <row r="45" spans="1:8" ht="11.25" hidden="1" customHeight="1" x14ac:dyDescent="0.2">
      <c r="A45" s="105"/>
      <c r="B45" s="207"/>
      <c r="C45" s="208"/>
      <c r="D45" s="218"/>
      <c r="E45" s="232"/>
      <c r="F45" s="210"/>
      <c r="G45" s="217"/>
      <c r="H45" s="217"/>
    </row>
    <row r="46" spans="1:8" ht="11.25" hidden="1" customHeight="1" x14ac:dyDescent="0.2">
      <c r="A46" s="105"/>
      <c r="B46" s="207"/>
      <c r="C46" s="208"/>
      <c r="D46" s="218"/>
      <c r="E46" s="232"/>
      <c r="F46" s="210"/>
      <c r="G46" s="217"/>
      <c r="H46" s="217"/>
    </row>
    <row r="47" spans="1:8" ht="11.25" hidden="1" customHeight="1" x14ac:dyDescent="0.2">
      <c r="A47" s="105"/>
      <c r="B47" s="207"/>
      <c r="C47" s="208"/>
      <c r="D47" s="218"/>
      <c r="E47" s="232"/>
      <c r="F47" s="210"/>
      <c r="G47" s="217"/>
      <c r="H47" s="217"/>
    </row>
    <row r="48" spans="1:8" ht="11.25" hidden="1" customHeight="1" x14ac:dyDescent="0.2">
      <c r="A48" s="105"/>
      <c r="B48" s="207"/>
      <c r="C48" s="208"/>
      <c r="D48" s="218"/>
      <c r="E48" s="232"/>
      <c r="F48" s="210"/>
      <c r="G48" s="217"/>
      <c r="H48" s="217"/>
    </row>
    <row r="49" spans="1:9" ht="11.25" hidden="1" customHeight="1" x14ac:dyDescent="0.2">
      <c r="A49" s="234"/>
      <c r="B49" s="235"/>
      <c r="C49" s="236"/>
      <c r="D49" s="237"/>
      <c r="E49" s="238"/>
      <c r="F49" s="239"/>
    </row>
    <row r="50" spans="1:9" ht="11.25" hidden="1" customHeight="1" x14ac:dyDescent="0.2">
      <c r="A50" s="105"/>
      <c r="B50" s="207"/>
      <c r="C50" s="208"/>
      <c r="D50" s="218"/>
      <c r="E50" s="232"/>
      <c r="F50" s="210"/>
      <c r="G50" s="217"/>
      <c r="H50" s="217"/>
    </row>
    <row r="51" spans="1:9" ht="11.25" hidden="1" customHeight="1" x14ac:dyDescent="0.2">
      <c r="A51" s="105"/>
      <c r="B51" s="235"/>
      <c r="C51" s="240"/>
      <c r="D51" s="241"/>
      <c r="E51" s="231"/>
      <c r="F51" s="221"/>
    </row>
    <row r="52" spans="1:9" ht="12" customHeight="1" thickBot="1" x14ac:dyDescent="0.25">
      <c r="A52" s="222" t="s">
        <v>179</v>
      </c>
      <c r="B52" s="223"/>
      <c r="C52" s="224">
        <f>SUM(C40:C51)</f>
        <v>0</v>
      </c>
      <c r="D52" s="225"/>
      <c r="E52" s="242">
        <f>SUM(E40:E51)</f>
        <v>0</v>
      </c>
      <c r="F52" s="243">
        <v>0</v>
      </c>
    </row>
    <row r="53" spans="1:9" ht="9.75" customHeight="1" thickTop="1" x14ac:dyDescent="0.2">
      <c r="A53" s="86"/>
      <c r="B53" s="244"/>
      <c r="C53" s="245"/>
      <c r="D53" s="246"/>
      <c r="E53" s="247"/>
      <c r="F53" s="248"/>
    </row>
    <row r="54" spans="1:9" ht="11.25" hidden="1" customHeight="1" x14ac:dyDescent="0.2">
      <c r="A54" s="86"/>
      <c r="B54" s="244"/>
      <c r="C54" s="245"/>
      <c r="D54" s="246"/>
      <c r="E54" s="247"/>
      <c r="F54" s="248"/>
    </row>
    <row r="55" spans="1:9" ht="11.25" customHeight="1" x14ac:dyDescent="0.2">
      <c r="A55" s="197" t="s">
        <v>180</v>
      </c>
      <c r="B55" s="198"/>
      <c r="C55" s="199">
        <f>+C103+C131</f>
        <v>-769038.26</v>
      </c>
      <c r="D55" s="198"/>
      <c r="E55" s="249">
        <f>+E131+E103</f>
        <v>-4582479154.7092028</v>
      </c>
      <c r="F55" s="200">
        <f>+F103+F131+1</f>
        <v>-3243354858</v>
      </c>
      <c r="I55" s="250"/>
    </row>
    <row r="56" spans="1:9" ht="11.25" hidden="1" customHeight="1" x14ac:dyDescent="0.2">
      <c r="A56" s="105"/>
      <c r="B56" s="202"/>
      <c r="C56" s="203"/>
      <c r="D56" s="204"/>
      <c r="E56" s="251"/>
      <c r="F56" s="205"/>
    </row>
    <row r="57" spans="1:9" ht="12" customHeight="1" thickBot="1" x14ac:dyDescent="0.25">
      <c r="A57" s="206" t="s">
        <v>181</v>
      </c>
      <c r="B57" s="252"/>
      <c r="C57" s="208"/>
      <c r="D57" s="209"/>
      <c r="E57" s="232"/>
      <c r="F57" s="210"/>
    </row>
    <row r="58" spans="1:9" s="49" customFormat="1" ht="11.25" customHeight="1" x14ac:dyDescent="0.2">
      <c r="A58" s="253" t="s">
        <v>182</v>
      </c>
      <c r="B58" s="254"/>
      <c r="C58" s="213">
        <f>SUM(C59:C64)</f>
        <v>113856.62999999999</v>
      </c>
      <c r="D58" s="255"/>
      <c r="E58" s="256">
        <f>SUM(E59:E64)</f>
        <v>678744479.27659988</v>
      </c>
      <c r="F58" s="215">
        <f>SUM(F59:F62)</f>
        <v>296095976</v>
      </c>
      <c r="G58" s="183"/>
    </row>
    <row r="59" spans="1:9" ht="11.25" customHeight="1" x14ac:dyDescent="0.2">
      <c r="A59" s="105" t="s">
        <v>183</v>
      </c>
      <c r="B59" s="207" t="s">
        <v>159</v>
      </c>
      <c r="C59" s="208">
        <v>84363.79</v>
      </c>
      <c r="D59" s="218">
        <v>5960.94</v>
      </c>
      <c r="E59" s="210">
        <v>502887493.36259991</v>
      </c>
      <c r="F59" s="210">
        <v>274783463</v>
      </c>
      <c r="H59" s="217"/>
    </row>
    <row r="60" spans="1:9" ht="11.25" customHeight="1" x14ac:dyDescent="0.2">
      <c r="A60" s="105" t="s">
        <v>184</v>
      </c>
      <c r="B60" s="207" t="s">
        <v>159</v>
      </c>
      <c r="C60" s="208">
        <v>20103.099999999999</v>
      </c>
      <c r="D60" s="218">
        <v>5960.94</v>
      </c>
      <c r="E60" s="210">
        <v>119833372.91399999</v>
      </c>
      <c r="F60" s="210">
        <v>21312513</v>
      </c>
      <c r="H60" s="217"/>
    </row>
    <row r="61" spans="1:9" ht="11.25" customHeight="1" x14ac:dyDescent="0.2">
      <c r="A61" s="105" t="s">
        <v>185</v>
      </c>
      <c r="B61" s="207" t="s">
        <v>159</v>
      </c>
      <c r="C61" s="208">
        <v>9389.74</v>
      </c>
      <c r="D61" s="218">
        <v>5960.94</v>
      </c>
      <c r="E61" s="210">
        <v>56023613</v>
      </c>
      <c r="F61" s="210">
        <v>0</v>
      </c>
      <c r="H61" s="217"/>
    </row>
    <row r="62" spans="1:9" ht="11.25" hidden="1" customHeight="1" x14ac:dyDescent="0.2">
      <c r="A62" s="105" t="s">
        <v>186</v>
      </c>
      <c r="B62" s="207" t="s">
        <v>159</v>
      </c>
      <c r="C62" s="208">
        <v>0</v>
      </c>
      <c r="D62" s="218">
        <v>5960.94</v>
      </c>
      <c r="E62" s="210">
        <f>+C62*D62</f>
        <v>0</v>
      </c>
      <c r="F62" s="210">
        <v>0</v>
      </c>
      <c r="H62" s="217"/>
    </row>
    <row r="63" spans="1:9" ht="12.95" hidden="1" customHeight="1" x14ac:dyDescent="0.2">
      <c r="A63" s="105" t="s">
        <v>186</v>
      </c>
      <c r="B63" s="252" t="s">
        <v>187</v>
      </c>
      <c r="C63" s="208"/>
      <c r="D63" s="218" t="e">
        <v>#N/A</v>
      </c>
      <c r="E63" s="232"/>
      <c r="F63" s="210"/>
      <c r="G63" s="217"/>
    </row>
    <row r="64" spans="1:9" ht="12.95" hidden="1" customHeight="1" x14ac:dyDescent="0.2">
      <c r="A64" s="105" t="s">
        <v>186</v>
      </c>
      <c r="B64" s="252" t="s">
        <v>188</v>
      </c>
      <c r="C64" s="208"/>
      <c r="D64" s="218" t="e">
        <v>#N/A</v>
      </c>
      <c r="E64" s="232"/>
      <c r="F64" s="210"/>
      <c r="G64" s="217"/>
      <c r="H64" s="217"/>
    </row>
    <row r="65" spans="1:8" ht="12.95" hidden="1" customHeight="1" x14ac:dyDescent="0.2">
      <c r="A65" s="105" t="s">
        <v>186</v>
      </c>
      <c r="B65" s="252"/>
      <c r="C65" s="208"/>
      <c r="D65" s="218"/>
      <c r="E65" s="232"/>
      <c r="F65" s="210"/>
    </row>
    <row r="66" spans="1:8" ht="7.5" customHeight="1" x14ac:dyDescent="0.2">
      <c r="A66" s="105"/>
      <c r="B66" s="252"/>
      <c r="C66" s="208"/>
      <c r="D66" s="218"/>
      <c r="E66" s="232"/>
      <c r="F66" s="210"/>
    </row>
    <row r="67" spans="1:8" s="49" customFormat="1" ht="11.25" customHeight="1" x14ac:dyDescent="0.2">
      <c r="A67" s="253" t="s">
        <v>189</v>
      </c>
      <c r="B67" s="254"/>
      <c r="C67" s="213">
        <f>+C68+C69</f>
        <v>30115.95</v>
      </c>
      <c r="D67" s="255"/>
      <c r="E67" s="256">
        <f>+E68+E69</f>
        <v>179519370.99299997</v>
      </c>
      <c r="F67" s="215">
        <f>+F68+F69</f>
        <v>172446445</v>
      </c>
      <c r="G67" s="183"/>
    </row>
    <row r="68" spans="1:8" ht="11.25" customHeight="1" x14ac:dyDescent="0.2">
      <c r="A68" s="105" t="s">
        <v>190</v>
      </c>
      <c r="B68" s="207" t="s">
        <v>159</v>
      </c>
      <c r="C68" s="208">
        <v>24724.68</v>
      </c>
      <c r="D68" s="218">
        <v>5960.94</v>
      </c>
      <c r="E68" s="210">
        <f>+C68*D68</f>
        <v>147382333.99919999</v>
      </c>
      <c r="F68" s="210">
        <v>172446445</v>
      </c>
      <c r="H68" s="217"/>
    </row>
    <row r="69" spans="1:8" ht="10.5" customHeight="1" x14ac:dyDescent="0.2">
      <c r="A69" s="105" t="s">
        <v>191</v>
      </c>
      <c r="B69" s="252" t="s">
        <v>159</v>
      </c>
      <c r="C69" s="208">
        <v>5391.27</v>
      </c>
      <c r="D69" s="218">
        <v>5960.94</v>
      </c>
      <c r="E69" s="232">
        <f>+C69*D69</f>
        <v>32137036.993799999</v>
      </c>
      <c r="F69" s="210">
        <v>0</v>
      </c>
    </row>
    <row r="70" spans="1:8" ht="10.5" hidden="1" customHeight="1" x14ac:dyDescent="0.2">
      <c r="A70" s="105"/>
      <c r="B70" s="252"/>
      <c r="C70" s="208"/>
      <c r="D70" s="257"/>
      <c r="E70" s="232"/>
      <c r="F70" s="210"/>
    </row>
    <row r="71" spans="1:8" ht="6" hidden="1" customHeight="1" x14ac:dyDescent="0.2">
      <c r="A71" s="105"/>
      <c r="B71" s="252"/>
      <c r="C71" s="208"/>
      <c r="D71" s="218"/>
      <c r="E71" s="232"/>
      <c r="F71" s="210"/>
    </row>
    <row r="72" spans="1:8" s="49" customFormat="1" ht="11.25" customHeight="1" x14ac:dyDescent="0.2">
      <c r="A72" s="253" t="s">
        <v>192</v>
      </c>
      <c r="B72" s="254"/>
      <c r="C72" s="256">
        <f>SUM(C73:C95)</f>
        <v>-913010.84</v>
      </c>
      <c r="D72" s="258"/>
      <c r="E72" s="256">
        <f>SUM(E73:E95)</f>
        <v>-5440743004.9788027</v>
      </c>
      <c r="F72" s="215">
        <f>SUM(F73:F94)</f>
        <v>-1488731372</v>
      </c>
      <c r="G72" s="183"/>
    </row>
    <row r="73" spans="1:8" ht="11.25" customHeight="1" x14ac:dyDescent="0.2">
      <c r="A73" s="105" t="s">
        <v>193</v>
      </c>
      <c r="B73" s="207" t="s">
        <v>159</v>
      </c>
      <c r="C73" s="208">
        <v>1337999.99</v>
      </c>
      <c r="D73" s="218">
        <v>5960.94</v>
      </c>
      <c r="E73" s="210">
        <v>7975737675.3905993</v>
      </c>
      <c r="F73" s="210">
        <v>7468906746</v>
      </c>
      <c r="H73" s="217"/>
    </row>
    <row r="74" spans="1:8" ht="11.25" customHeight="1" x14ac:dyDescent="0.2">
      <c r="A74" s="105" t="s">
        <v>194</v>
      </c>
      <c r="B74" s="207" t="s">
        <v>159</v>
      </c>
      <c r="C74" s="208">
        <v>73793.009999999995</v>
      </c>
      <c r="D74" s="218">
        <v>5960.94</v>
      </c>
      <c r="E74" s="210">
        <v>439875705.02939993</v>
      </c>
      <c r="F74" s="210">
        <v>959226243</v>
      </c>
      <c r="H74" s="217"/>
    </row>
    <row r="75" spans="1:8" ht="11.25" customHeight="1" x14ac:dyDescent="0.2">
      <c r="A75" s="105" t="s">
        <v>195</v>
      </c>
      <c r="B75" s="207" t="s">
        <v>159</v>
      </c>
      <c r="C75" s="208">
        <v>-250765.23</v>
      </c>
      <c r="D75" s="218">
        <v>5960.94</v>
      </c>
      <c r="E75" s="210">
        <v>-1494796490.1162</v>
      </c>
      <c r="F75" s="210">
        <v>-1599330000</v>
      </c>
      <c r="H75" s="217"/>
    </row>
    <row r="76" spans="1:8" ht="11.25" hidden="1" customHeight="1" x14ac:dyDescent="0.2">
      <c r="A76" s="105" t="s">
        <v>196</v>
      </c>
      <c r="B76" s="207" t="str">
        <f>+B75</f>
        <v>U$S</v>
      </c>
      <c r="C76" s="208">
        <v>0</v>
      </c>
      <c r="D76" s="218">
        <v>5960.94</v>
      </c>
      <c r="E76" s="210">
        <v>0</v>
      </c>
      <c r="F76" s="210">
        <v>0</v>
      </c>
      <c r="H76" s="217"/>
    </row>
    <row r="77" spans="1:8" ht="11.25" hidden="1" customHeight="1" x14ac:dyDescent="0.2">
      <c r="A77" s="105"/>
      <c r="B77" s="207"/>
      <c r="C77" s="208"/>
      <c r="D77" s="218"/>
      <c r="E77" s="210">
        <v>0</v>
      </c>
      <c r="F77" s="210"/>
      <c r="H77" s="217"/>
    </row>
    <row r="78" spans="1:8" ht="11.25" hidden="1" customHeight="1" x14ac:dyDescent="0.2">
      <c r="A78" s="105"/>
      <c r="B78" s="207"/>
      <c r="C78" s="208"/>
      <c r="D78" s="218"/>
      <c r="E78" s="210">
        <v>0</v>
      </c>
      <c r="F78" s="210"/>
      <c r="H78" s="217"/>
    </row>
    <row r="79" spans="1:8" ht="11.25" hidden="1" customHeight="1" x14ac:dyDescent="0.2">
      <c r="A79" s="105"/>
      <c r="B79" s="207"/>
      <c r="C79" s="208"/>
      <c r="D79" s="218"/>
      <c r="E79" s="210">
        <v>0</v>
      </c>
      <c r="F79" s="210"/>
      <c r="H79" s="217"/>
    </row>
    <row r="80" spans="1:8" ht="11.25" hidden="1" customHeight="1" x14ac:dyDescent="0.2">
      <c r="A80" s="105"/>
      <c r="B80" s="207"/>
      <c r="C80" s="208"/>
      <c r="D80" s="218"/>
      <c r="E80" s="210">
        <v>0</v>
      </c>
      <c r="F80" s="210"/>
      <c r="H80" s="217"/>
    </row>
    <row r="81" spans="1:8" ht="11.25" hidden="1" customHeight="1" x14ac:dyDescent="0.2">
      <c r="A81" s="105"/>
      <c r="B81" s="207"/>
      <c r="C81" s="208"/>
      <c r="D81" s="218"/>
      <c r="E81" s="210">
        <v>0</v>
      </c>
      <c r="F81" s="210"/>
      <c r="H81" s="217"/>
    </row>
    <row r="82" spans="1:8" ht="11.25" hidden="1" customHeight="1" x14ac:dyDescent="0.2">
      <c r="A82" s="105"/>
      <c r="B82" s="207"/>
      <c r="C82" s="208"/>
      <c r="D82" s="218"/>
      <c r="E82" s="210">
        <v>0</v>
      </c>
      <c r="F82" s="210"/>
      <c r="H82" s="217"/>
    </row>
    <row r="83" spans="1:8" ht="11.25" hidden="1" customHeight="1" x14ac:dyDescent="0.2">
      <c r="A83" s="105"/>
      <c r="B83" s="207"/>
      <c r="C83" s="208"/>
      <c r="D83" s="218"/>
      <c r="E83" s="210">
        <v>0</v>
      </c>
      <c r="F83" s="210"/>
      <c r="H83" s="217"/>
    </row>
    <row r="84" spans="1:8" ht="11.25" customHeight="1" x14ac:dyDescent="0.2">
      <c r="A84" s="105" t="s">
        <v>197</v>
      </c>
      <c r="B84" s="207" t="s">
        <v>159</v>
      </c>
      <c r="C84" s="208">
        <v>-444444</v>
      </c>
      <c r="D84" s="218">
        <v>5960.14</v>
      </c>
      <c r="E84" s="210">
        <v>-2648948462.1600003</v>
      </c>
      <c r="F84" s="210">
        <v>-2479984186</v>
      </c>
      <c r="H84" s="217"/>
    </row>
    <row r="85" spans="1:8" ht="11.25" customHeight="1" x14ac:dyDescent="0.2">
      <c r="A85" s="105" t="s">
        <v>198</v>
      </c>
      <c r="B85" s="207" t="s">
        <v>159</v>
      </c>
      <c r="C85" s="208">
        <v>-1166666</v>
      </c>
      <c r="D85" s="218">
        <v>5960.14</v>
      </c>
      <c r="E85" s="210">
        <v>-6953492693.2400007</v>
      </c>
      <c r="F85" s="210">
        <v>-3719976280</v>
      </c>
      <c r="H85" s="217"/>
    </row>
    <row r="86" spans="1:8" ht="11.25" customHeight="1" x14ac:dyDescent="0.2">
      <c r="A86" s="105" t="s">
        <v>199</v>
      </c>
      <c r="B86" s="207" t="s">
        <v>159</v>
      </c>
      <c r="C86" s="208">
        <v>-222222</v>
      </c>
      <c r="D86" s="218">
        <v>5960.14</v>
      </c>
      <c r="E86" s="210">
        <v>-1324474231.0800002</v>
      </c>
      <c r="F86" s="210">
        <v>-1239992093</v>
      </c>
      <c r="H86" s="217"/>
    </row>
    <row r="87" spans="1:8" ht="11.25" customHeight="1" x14ac:dyDescent="0.2">
      <c r="A87" s="105" t="s">
        <v>200</v>
      </c>
      <c r="B87" s="207" t="s">
        <v>159</v>
      </c>
      <c r="C87" s="208">
        <v>-171078</v>
      </c>
      <c r="D87" s="218">
        <v>5960.14</v>
      </c>
      <c r="E87" s="210">
        <v>-1019648830.9200001</v>
      </c>
      <c r="F87" s="210">
        <v>-762006283</v>
      </c>
      <c r="H87" s="217"/>
    </row>
    <row r="88" spans="1:8" ht="11.25" hidden="1" customHeight="1" x14ac:dyDescent="0.2">
      <c r="A88" s="105" t="s">
        <v>201</v>
      </c>
      <c r="B88" s="207" t="s">
        <v>159</v>
      </c>
      <c r="C88" s="208">
        <v>0</v>
      </c>
      <c r="D88" s="218">
        <v>5579.97</v>
      </c>
      <c r="E88" s="210">
        <v>0</v>
      </c>
      <c r="F88" s="210">
        <v>0</v>
      </c>
      <c r="H88" s="217"/>
    </row>
    <row r="89" spans="1:8" ht="11.25" customHeight="1" x14ac:dyDescent="0.2">
      <c r="A89" s="105" t="s">
        <v>202</v>
      </c>
      <c r="B89" s="207" t="s">
        <v>159</v>
      </c>
      <c r="C89" s="208">
        <v>-60219.33</v>
      </c>
      <c r="D89" s="218">
        <v>5960.14</v>
      </c>
      <c r="E89" s="210">
        <v>-358915637.50620002</v>
      </c>
      <c r="F89" s="210">
        <v>-590254862</v>
      </c>
      <c r="H89" s="217"/>
    </row>
    <row r="90" spans="1:8" ht="11.25" customHeight="1" x14ac:dyDescent="0.2">
      <c r="A90" s="105" t="s">
        <v>203</v>
      </c>
      <c r="B90" s="207" t="s">
        <v>159</v>
      </c>
      <c r="C90" s="208">
        <v>-78986.22</v>
      </c>
      <c r="D90" s="218">
        <v>5960.14</v>
      </c>
      <c r="E90" s="210">
        <v>-470768929.27080005</v>
      </c>
      <c r="F90" s="210">
        <v>-356811963</v>
      </c>
      <c r="H90" s="217"/>
    </row>
    <row r="91" spans="1:8" ht="11.25" customHeight="1" x14ac:dyDescent="0.2">
      <c r="A91" s="105" t="s">
        <v>204</v>
      </c>
      <c r="B91" s="207" t="s">
        <v>159</v>
      </c>
      <c r="C91" s="208">
        <v>9246.57</v>
      </c>
      <c r="D91" s="218">
        <v>5960.14</v>
      </c>
      <c r="E91" s="210">
        <v>55110851.719800003</v>
      </c>
      <c r="F91" s="210">
        <v>135065741</v>
      </c>
      <c r="H91" s="217"/>
    </row>
    <row r="92" spans="1:8" ht="12" customHeight="1" x14ac:dyDescent="0.2">
      <c r="A92" s="105" t="s">
        <v>205</v>
      </c>
      <c r="B92" s="207" t="s">
        <v>159</v>
      </c>
      <c r="C92" s="208">
        <v>20027.39</v>
      </c>
      <c r="D92" s="218">
        <v>5960.14</v>
      </c>
      <c r="E92" s="210">
        <v>119366048.23460001</v>
      </c>
      <c r="F92" s="210">
        <v>291227283</v>
      </c>
      <c r="H92" s="217"/>
    </row>
    <row r="93" spans="1:8" ht="11.25" hidden="1" customHeight="1" x14ac:dyDescent="0.2">
      <c r="A93" s="105" t="s">
        <v>206</v>
      </c>
      <c r="B93" s="207" t="s">
        <v>159</v>
      </c>
      <c r="C93" s="208"/>
      <c r="D93" s="218">
        <v>5579.97</v>
      </c>
      <c r="E93" s="210">
        <v>0</v>
      </c>
      <c r="F93" s="210">
        <v>0</v>
      </c>
      <c r="H93" s="217"/>
    </row>
    <row r="94" spans="1:8" ht="11.25" customHeight="1" x14ac:dyDescent="0.2">
      <c r="A94" s="105" t="s">
        <v>207</v>
      </c>
      <c r="B94" s="207" t="s">
        <v>159</v>
      </c>
      <c r="C94" s="208">
        <v>39571</v>
      </c>
      <c r="D94" s="218">
        <v>5960.14</v>
      </c>
      <c r="E94" s="210">
        <v>235848699.94000003</v>
      </c>
      <c r="F94" s="210">
        <v>405198282</v>
      </c>
      <c r="H94" s="217"/>
    </row>
    <row r="95" spans="1:8" ht="11.25" customHeight="1" x14ac:dyDescent="0.2">
      <c r="A95" s="105" t="s">
        <v>208</v>
      </c>
      <c r="B95" s="207" t="s">
        <v>159</v>
      </c>
      <c r="C95" s="208">
        <v>731.98</v>
      </c>
      <c r="D95" s="218">
        <v>5960.14</v>
      </c>
      <c r="E95" s="210">
        <v>4363289</v>
      </c>
      <c r="F95" s="210">
        <v>0</v>
      </c>
      <c r="H95" s="217"/>
    </row>
    <row r="96" spans="1:8" s="49" customFormat="1" ht="11.25" customHeight="1" x14ac:dyDescent="0.2">
      <c r="A96" s="253" t="s">
        <v>209</v>
      </c>
      <c r="B96" s="254"/>
      <c r="C96" s="213">
        <f>SUM(C97:C102)</f>
        <v>0</v>
      </c>
      <c r="D96" s="258"/>
      <c r="E96" s="256">
        <f>SUM(E100:E101)</f>
        <v>0</v>
      </c>
      <c r="F96" s="215">
        <f>SUM(F101:F102)</f>
        <v>0</v>
      </c>
      <c r="G96" s="183"/>
    </row>
    <row r="97" spans="1:8" ht="11.25" hidden="1" customHeight="1" x14ac:dyDescent="0.2">
      <c r="A97" s="105" t="s">
        <v>210</v>
      </c>
      <c r="B97" s="207" t="s">
        <v>159</v>
      </c>
      <c r="C97" s="208">
        <v>0</v>
      </c>
      <c r="D97" s="218">
        <v>5960.94</v>
      </c>
      <c r="E97" s="232">
        <v>0</v>
      </c>
      <c r="F97" s="210">
        <v>0</v>
      </c>
    </row>
    <row r="98" spans="1:8" ht="12.75" hidden="1" customHeight="1" x14ac:dyDescent="0.2">
      <c r="A98" s="105" t="s">
        <v>211</v>
      </c>
      <c r="B98" s="207" t="s">
        <v>159</v>
      </c>
      <c r="C98" s="208">
        <v>0</v>
      </c>
      <c r="D98" s="257">
        <v>5960.94</v>
      </c>
      <c r="E98" s="232">
        <v>0</v>
      </c>
      <c r="F98" s="210">
        <v>0</v>
      </c>
    </row>
    <row r="99" spans="1:8" ht="12.75" hidden="1" customHeight="1" x14ac:dyDescent="0.2">
      <c r="A99" s="105" t="s">
        <v>212</v>
      </c>
      <c r="B99" s="207" t="s">
        <v>159</v>
      </c>
      <c r="C99" s="208">
        <v>0</v>
      </c>
      <c r="D99" s="257">
        <v>5960.94</v>
      </c>
      <c r="E99" s="232">
        <v>0</v>
      </c>
      <c r="F99" s="210">
        <v>0</v>
      </c>
    </row>
    <row r="100" spans="1:8" ht="12.75" hidden="1" customHeight="1" x14ac:dyDescent="0.2">
      <c r="A100" s="105" t="s">
        <v>213</v>
      </c>
      <c r="B100" s="207" t="s">
        <v>159</v>
      </c>
      <c r="C100" s="208">
        <v>0</v>
      </c>
      <c r="D100" s="257">
        <v>5960.94</v>
      </c>
      <c r="E100" s="210">
        <f>+C100*D100</f>
        <v>0</v>
      </c>
      <c r="F100" s="210">
        <v>0</v>
      </c>
    </row>
    <row r="101" spans="1:8" ht="11.25" hidden="1" customHeight="1" x14ac:dyDescent="0.2">
      <c r="A101" s="105" t="s">
        <v>214</v>
      </c>
      <c r="B101" s="207" t="s">
        <v>159</v>
      </c>
      <c r="C101" s="208">
        <v>0</v>
      </c>
      <c r="D101" s="218">
        <v>5960.94</v>
      </c>
      <c r="E101" s="210">
        <f>+C101*D101</f>
        <v>0</v>
      </c>
      <c r="F101" s="210">
        <v>0</v>
      </c>
      <c r="H101" s="217"/>
    </row>
    <row r="102" spans="1:8" ht="13.5" hidden="1" customHeight="1" x14ac:dyDescent="0.2">
      <c r="A102" s="105" t="s">
        <v>215</v>
      </c>
      <c r="B102" s="207" t="s">
        <v>159</v>
      </c>
      <c r="C102" s="208">
        <v>0</v>
      </c>
      <c r="D102" s="259">
        <v>5960.94</v>
      </c>
      <c r="E102" s="231">
        <f>+C102*D102</f>
        <v>0</v>
      </c>
      <c r="F102" s="221">
        <v>0</v>
      </c>
    </row>
    <row r="103" spans="1:8" ht="12" customHeight="1" thickBot="1" x14ac:dyDescent="0.25">
      <c r="A103" s="260" t="s">
        <v>216</v>
      </c>
      <c r="B103" s="223"/>
      <c r="C103" s="224">
        <f>+C58+C67+C96+C72</f>
        <v>-769038.26</v>
      </c>
      <c r="D103" s="225"/>
      <c r="E103" s="242">
        <f>+E58+E67+E96+E72</f>
        <v>-4582479154.7092028</v>
      </c>
      <c r="F103" s="243">
        <f>+F58+F67+F72+F96</f>
        <v>-1020188951</v>
      </c>
    </row>
    <row r="104" spans="1:8" ht="10.5" hidden="1" customHeight="1" x14ac:dyDescent="0.2">
      <c r="A104" s="85"/>
      <c r="B104" s="207"/>
      <c r="C104" s="261"/>
      <c r="D104" s="209"/>
      <c r="E104" s="232"/>
      <c r="F104" s="210"/>
    </row>
    <row r="105" spans="1:8" ht="12.75" customHeight="1" thickTop="1" thickBot="1" x14ac:dyDescent="0.25">
      <c r="A105" s="206" t="s">
        <v>217</v>
      </c>
      <c r="B105" s="207"/>
      <c r="C105" s="261"/>
      <c r="D105" s="209"/>
      <c r="E105" s="232"/>
      <c r="F105" s="210"/>
    </row>
    <row r="106" spans="1:8" s="49" customFormat="1" ht="11.25" hidden="1" customHeight="1" x14ac:dyDescent="0.2">
      <c r="A106" s="262"/>
      <c r="B106" s="263"/>
      <c r="C106" s="264"/>
      <c r="D106" s="265"/>
      <c r="E106" s="266"/>
      <c r="F106" s="267"/>
      <c r="G106" s="84"/>
    </row>
    <row r="107" spans="1:8" s="49" customFormat="1" ht="11.25" customHeight="1" x14ac:dyDescent="0.2">
      <c r="A107" s="253" t="s">
        <v>189</v>
      </c>
      <c r="B107" s="254"/>
      <c r="C107" s="213">
        <f>SUM(C108:C112)</f>
        <v>0</v>
      </c>
      <c r="D107" s="255"/>
      <c r="E107" s="256">
        <f>SUM(E108:E111)</f>
        <v>0</v>
      </c>
      <c r="F107" s="215">
        <f>+F108</f>
        <v>22403920</v>
      </c>
      <c r="G107" s="183"/>
    </row>
    <row r="108" spans="1:8" ht="11.25" customHeight="1" x14ac:dyDescent="0.2">
      <c r="A108" s="105" t="s">
        <v>190</v>
      </c>
      <c r="B108" s="207" t="s">
        <v>159</v>
      </c>
      <c r="C108" s="208">
        <v>0</v>
      </c>
      <c r="D108" s="218">
        <v>5960.94</v>
      </c>
      <c r="E108" s="210">
        <f>+C108*D108</f>
        <v>0</v>
      </c>
      <c r="F108" s="210">
        <v>22403920</v>
      </c>
      <c r="H108" s="217"/>
    </row>
    <row r="109" spans="1:8" ht="11.25" hidden="1" customHeight="1" x14ac:dyDescent="0.2">
      <c r="A109" s="105"/>
      <c r="B109" s="207"/>
      <c r="C109" s="261"/>
      <c r="D109" s="218"/>
      <c r="E109" s="232"/>
      <c r="F109" s="210"/>
    </row>
    <row r="110" spans="1:8" s="49" customFormat="1" ht="11.25" hidden="1" customHeight="1" x14ac:dyDescent="0.2">
      <c r="A110" s="268" t="s">
        <v>218</v>
      </c>
      <c r="B110" s="269"/>
      <c r="C110" s="270"/>
      <c r="D110" s="271"/>
      <c r="E110" s="238">
        <f>SUM(E111:E116)</f>
        <v>0</v>
      </c>
      <c r="F110" s="239">
        <f>SUM(F111:F116)</f>
        <v>0</v>
      </c>
      <c r="G110" s="84"/>
    </row>
    <row r="111" spans="1:8" ht="11.25" hidden="1" customHeight="1" x14ac:dyDescent="0.2">
      <c r="A111" s="105" t="s">
        <v>219</v>
      </c>
      <c r="B111" s="207" t="s">
        <v>159</v>
      </c>
      <c r="C111" s="261">
        <v>0</v>
      </c>
      <c r="D111" s="218">
        <v>0</v>
      </c>
      <c r="E111" s="232">
        <v>0</v>
      </c>
      <c r="F111" s="210">
        <v>0</v>
      </c>
    </row>
    <row r="112" spans="1:8" ht="11.25" hidden="1" customHeight="1" x14ac:dyDescent="0.2">
      <c r="A112" s="105" t="s">
        <v>220</v>
      </c>
      <c r="B112" s="207" t="s">
        <v>159</v>
      </c>
      <c r="C112" s="261">
        <v>0</v>
      </c>
      <c r="D112" s="218">
        <v>5960.94</v>
      </c>
      <c r="E112" s="232">
        <v>0</v>
      </c>
      <c r="F112" s="210">
        <v>0</v>
      </c>
    </row>
    <row r="113" spans="1:8" ht="11.25" hidden="1" customHeight="1" x14ac:dyDescent="0.2">
      <c r="A113" s="105" t="s">
        <v>221</v>
      </c>
      <c r="B113" s="207" t="s">
        <v>159</v>
      </c>
      <c r="C113" s="272">
        <v>0</v>
      </c>
      <c r="D113" s="218">
        <v>0</v>
      </c>
      <c r="E113" s="232">
        <v>0</v>
      </c>
      <c r="F113" s="210">
        <v>0</v>
      </c>
    </row>
    <row r="114" spans="1:8" ht="11.25" hidden="1" customHeight="1" x14ac:dyDescent="0.2">
      <c r="A114" s="105" t="s">
        <v>222</v>
      </c>
      <c r="B114" s="207" t="s">
        <v>159</v>
      </c>
      <c r="C114" s="261">
        <v>0</v>
      </c>
      <c r="D114" s="218">
        <v>5960.94</v>
      </c>
      <c r="E114" s="232">
        <v>0</v>
      </c>
      <c r="F114" s="210">
        <v>0</v>
      </c>
      <c r="G114" s="217"/>
      <c r="H114" s="217"/>
    </row>
    <row r="115" spans="1:8" ht="11.25" hidden="1" customHeight="1" x14ac:dyDescent="0.2">
      <c r="A115" s="105" t="s">
        <v>223</v>
      </c>
      <c r="B115" s="207" t="s">
        <v>159</v>
      </c>
      <c r="C115" s="261">
        <v>0</v>
      </c>
      <c r="D115" s="218">
        <v>5960.94</v>
      </c>
      <c r="E115" s="232">
        <v>0</v>
      </c>
      <c r="F115" s="210">
        <v>0</v>
      </c>
      <c r="G115" s="217"/>
      <c r="H115" s="217"/>
    </row>
    <row r="116" spans="1:8" ht="11.25" hidden="1" customHeight="1" x14ac:dyDescent="0.2">
      <c r="A116" s="105" t="s">
        <v>224</v>
      </c>
      <c r="B116" s="207" t="s">
        <v>159</v>
      </c>
      <c r="C116" s="272">
        <v>0</v>
      </c>
      <c r="D116" s="218">
        <v>0</v>
      </c>
      <c r="E116" s="273">
        <v>0</v>
      </c>
      <c r="F116" s="274">
        <v>0</v>
      </c>
      <c r="G116" s="217"/>
      <c r="H116" s="217"/>
    </row>
    <row r="117" spans="1:8" s="49" customFormat="1" ht="11.25" customHeight="1" x14ac:dyDescent="0.2">
      <c r="A117" s="253" t="s">
        <v>192</v>
      </c>
      <c r="B117" s="254"/>
      <c r="C117" s="213">
        <f>SUM(C118:C130)</f>
        <v>0</v>
      </c>
      <c r="D117" s="255"/>
      <c r="E117" s="256">
        <f>SUM(E118:E130)</f>
        <v>0</v>
      </c>
      <c r="F117" s="215">
        <f>SUM(F118:F129)</f>
        <v>-2245569828</v>
      </c>
      <c r="G117" s="183"/>
    </row>
    <row r="118" spans="1:8" ht="11.25" customHeight="1" x14ac:dyDescent="0.2">
      <c r="A118" s="105" t="s">
        <v>225</v>
      </c>
      <c r="B118" s="207" t="s">
        <v>159</v>
      </c>
      <c r="C118" s="208">
        <v>0</v>
      </c>
      <c r="D118" s="218">
        <v>5960.94</v>
      </c>
      <c r="E118" s="210">
        <f t="shared" ref="E118:E129" si="0">+C118*D118</f>
        <v>0</v>
      </c>
      <c r="F118" s="210">
        <v>7485709728</v>
      </c>
      <c r="H118" s="217"/>
    </row>
    <row r="119" spans="1:8" ht="11.25" customHeight="1" x14ac:dyDescent="0.2">
      <c r="A119" s="105" t="s">
        <v>226</v>
      </c>
      <c r="B119" s="207" t="s">
        <v>159</v>
      </c>
      <c r="C119" s="208">
        <v>0</v>
      </c>
      <c r="D119" s="218">
        <v>5960.94</v>
      </c>
      <c r="E119" s="210">
        <f t="shared" si="0"/>
        <v>0</v>
      </c>
      <c r="F119" s="210">
        <v>413313173</v>
      </c>
      <c r="H119" s="217"/>
    </row>
    <row r="120" spans="1:8" ht="11.25" customHeight="1" x14ac:dyDescent="0.2">
      <c r="A120" s="105" t="s">
        <v>227</v>
      </c>
      <c r="B120" s="207" t="s">
        <v>159</v>
      </c>
      <c r="C120" s="208">
        <v>0</v>
      </c>
      <c r="D120" s="218">
        <v>5960.94</v>
      </c>
      <c r="E120" s="210">
        <f t="shared" si="0"/>
        <v>0</v>
      </c>
      <c r="F120" s="210">
        <v>-1404531041</v>
      </c>
      <c r="H120" s="217"/>
    </row>
    <row r="121" spans="1:8" ht="11.25" customHeight="1" x14ac:dyDescent="0.2">
      <c r="A121" s="105" t="s">
        <v>228</v>
      </c>
      <c r="B121" s="207" t="s">
        <v>159</v>
      </c>
      <c r="C121" s="208">
        <v>0</v>
      </c>
      <c r="D121" s="218">
        <v>5960.14</v>
      </c>
      <c r="E121" s="210">
        <f t="shared" si="0"/>
        <v>0</v>
      </c>
      <c r="F121" s="210">
        <v>-3719976280</v>
      </c>
      <c r="H121" s="217"/>
    </row>
    <row r="122" spans="1:8" ht="11.25" customHeight="1" x14ac:dyDescent="0.2">
      <c r="A122" s="105" t="s">
        <v>229</v>
      </c>
      <c r="B122" s="207" t="s">
        <v>159</v>
      </c>
      <c r="C122" s="208">
        <v>0</v>
      </c>
      <c r="D122" s="218">
        <v>5960.14</v>
      </c>
      <c r="E122" s="210">
        <f t="shared" si="0"/>
        <v>0</v>
      </c>
      <c r="F122" s="210">
        <v>-222893743</v>
      </c>
      <c r="H122" s="217"/>
    </row>
    <row r="123" spans="1:8" ht="11.25" customHeight="1" x14ac:dyDescent="0.2">
      <c r="A123" s="105" t="s">
        <v>230</v>
      </c>
      <c r="B123" s="207" t="s">
        <v>159</v>
      </c>
      <c r="C123" s="208">
        <v>0</v>
      </c>
      <c r="D123" s="218">
        <v>5960.14</v>
      </c>
      <c r="E123" s="210">
        <f t="shared" si="0"/>
        <v>0</v>
      </c>
      <c r="F123" s="210">
        <v>154787642</v>
      </c>
      <c r="H123" s="217"/>
    </row>
    <row r="124" spans="1:8" ht="11.25" customHeight="1" x14ac:dyDescent="0.2">
      <c r="A124" s="105" t="s">
        <v>231</v>
      </c>
      <c r="B124" s="207" t="s">
        <v>159</v>
      </c>
      <c r="C124" s="208">
        <v>0</v>
      </c>
      <c r="D124" s="218">
        <v>5960.14</v>
      </c>
      <c r="E124" s="210">
        <f t="shared" si="0"/>
        <v>0</v>
      </c>
      <c r="F124" s="210">
        <v>-1239992093</v>
      </c>
      <c r="H124" s="217"/>
    </row>
    <row r="125" spans="1:8" ht="11.25" customHeight="1" x14ac:dyDescent="0.2">
      <c r="A125" s="105" t="s">
        <v>232</v>
      </c>
      <c r="B125" s="207" t="s">
        <v>159</v>
      </c>
      <c r="C125" s="208">
        <v>0</v>
      </c>
      <c r="D125" s="218">
        <v>5960.14</v>
      </c>
      <c r="E125" s="210">
        <f t="shared" si="0"/>
        <v>0</v>
      </c>
      <c r="F125" s="210">
        <v>-440740738</v>
      </c>
      <c r="H125" s="217"/>
    </row>
    <row r="126" spans="1:8" ht="11.25" customHeight="1" x14ac:dyDescent="0.2">
      <c r="A126" s="105" t="s">
        <v>233</v>
      </c>
      <c r="B126" s="207" t="s">
        <v>159</v>
      </c>
      <c r="C126" s="208">
        <v>0</v>
      </c>
      <c r="D126" s="218">
        <v>5960.14</v>
      </c>
      <c r="E126" s="210">
        <f t="shared" si="0"/>
        <v>0</v>
      </c>
      <c r="F126" s="210">
        <v>51595583</v>
      </c>
      <c r="H126" s="217"/>
    </row>
    <row r="127" spans="1:8" ht="11.25" customHeight="1" x14ac:dyDescent="0.2">
      <c r="A127" s="105" t="s">
        <v>234</v>
      </c>
      <c r="B127" s="207" t="s">
        <v>159</v>
      </c>
      <c r="C127" s="208">
        <v>0</v>
      </c>
      <c r="D127" s="218">
        <v>5960.14</v>
      </c>
      <c r="E127" s="210">
        <f t="shared" si="0"/>
        <v>0</v>
      </c>
      <c r="F127" s="210">
        <v>-2479984186</v>
      </c>
      <c r="H127" s="217"/>
    </row>
    <row r="128" spans="1:8" ht="11.25" customHeight="1" x14ac:dyDescent="0.2">
      <c r="A128" s="105" t="s">
        <v>235</v>
      </c>
      <c r="B128" s="207" t="s">
        <v>159</v>
      </c>
      <c r="C128" s="208">
        <v>0</v>
      </c>
      <c r="D128" s="218">
        <v>5960.14</v>
      </c>
      <c r="E128" s="210">
        <f t="shared" si="0"/>
        <v>0</v>
      </c>
      <c r="F128" s="210">
        <v>-954610108</v>
      </c>
      <c r="H128" s="217"/>
    </row>
    <row r="129" spans="1:8" ht="11.25" customHeight="1" x14ac:dyDescent="0.2">
      <c r="A129" s="105" t="s">
        <v>236</v>
      </c>
      <c r="B129" s="207" t="s">
        <v>159</v>
      </c>
      <c r="C129" s="208">
        <v>0</v>
      </c>
      <c r="D129" s="218">
        <v>5960.14</v>
      </c>
      <c r="E129" s="210">
        <f t="shared" si="0"/>
        <v>0</v>
      </c>
      <c r="F129" s="210">
        <v>111752235</v>
      </c>
      <c r="H129" s="217"/>
    </row>
    <row r="130" spans="1:8" ht="11.25" hidden="1" customHeight="1" x14ac:dyDescent="0.2">
      <c r="A130" s="105"/>
      <c r="B130" s="235"/>
      <c r="C130" s="275"/>
      <c r="D130" s="259"/>
      <c r="E130" s="231"/>
      <c r="F130" s="221"/>
    </row>
    <row r="131" spans="1:8" ht="12" customHeight="1" thickBot="1" x14ac:dyDescent="0.25">
      <c r="A131" s="260" t="s">
        <v>237</v>
      </c>
      <c r="B131" s="276"/>
      <c r="C131" s="277">
        <f>+C107+C117</f>
        <v>0</v>
      </c>
      <c r="D131" s="278"/>
      <c r="E131" s="277">
        <f>+E107+E117</f>
        <v>0</v>
      </c>
      <c r="F131" s="277">
        <f>+F107+F117</f>
        <v>-2223165908</v>
      </c>
    </row>
    <row r="132" spans="1:8" ht="11.25" customHeight="1" thickTop="1" x14ac:dyDescent="0.2"/>
    <row r="65534" ht="12.75" customHeight="1" x14ac:dyDescent="0.2"/>
    <row r="65535" ht="12.75" customHeight="1" x14ac:dyDescent="0.2"/>
    <row r="65536" ht="12.75" customHeight="1" x14ac:dyDescent="0.2"/>
    <row r="65537" ht="12.75" customHeight="1" x14ac:dyDescent="0.2"/>
    <row r="65538" ht="12.75" customHeight="1" x14ac:dyDescent="0.2"/>
    <row r="65539" ht="12.75" customHeight="1" x14ac:dyDescent="0.2"/>
    <row r="65540" ht="12.75" customHeight="1" x14ac:dyDescent="0.2"/>
  </sheetData>
  <sheetProtection selectLockedCells="1" selectUnlockedCells="1"/>
  <mergeCells count="6">
    <mergeCell ref="A1:F1"/>
    <mergeCell ref="A2:F2"/>
    <mergeCell ref="A3:F3"/>
    <mergeCell ref="A4:F4"/>
    <mergeCell ref="B7:C7"/>
    <mergeCell ref="E7:F7"/>
  </mergeCells>
  <pageMargins left="0.59055118110236227" right="0.19685039370078741" top="1.1811023622047245" bottom="0.35433070866141736" header="0.51181102362204722" footer="0.51181102362204722"/>
  <pageSetup paperSize="9" scale="85" firstPageNumber="0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O24"/>
  <sheetViews>
    <sheetView topLeftCell="A18" zoomScale="90" zoomScaleNormal="90" workbookViewId="0">
      <selection activeCell="E52" sqref="E52"/>
    </sheetView>
  </sheetViews>
  <sheetFormatPr baseColWidth="10" defaultColWidth="11.5703125" defaultRowHeight="11.25" customHeight="1" x14ac:dyDescent="0.2"/>
  <cols>
    <col min="1" max="1" width="4" style="281" customWidth="1"/>
    <col min="2" max="2" width="43.7109375" style="281" customWidth="1"/>
    <col min="3" max="3" width="9.5703125" style="281" customWidth="1"/>
    <col min="4" max="4" width="8.7109375" style="281" customWidth="1"/>
    <col min="5" max="5" width="10.140625" style="281" customWidth="1"/>
    <col min="6" max="6" width="18.85546875" style="281" customWidth="1"/>
    <col min="7" max="7" width="21.42578125" style="281" customWidth="1"/>
    <col min="8" max="8" width="17" style="281" customWidth="1"/>
    <col min="9" max="9" width="16.28515625" style="281" customWidth="1"/>
    <col min="10" max="10" width="16.85546875" style="281" bestFit="1" customWidth="1"/>
    <col min="11" max="256" width="11.5703125" style="281"/>
    <col min="257" max="257" width="4" style="281" customWidth="1"/>
    <col min="258" max="258" width="43.7109375" style="281" customWidth="1"/>
    <col min="259" max="259" width="9.5703125" style="281" customWidth="1"/>
    <col min="260" max="260" width="8.7109375" style="281" customWidth="1"/>
    <col min="261" max="261" width="10.140625" style="281" customWidth="1"/>
    <col min="262" max="262" width="18.85546875" style="281" customWidth="1"/>
    <col min="263" max="263" width="21.42578125" style="281" customWidth="1"/>
    <col min="264" max="264" width="17" style="281" customWidth="1"/>
    <col min="265" max="265" width="16.28515625" style="281" customWidth="1"/>
    <col min="266" max="266" width="15.5703125" style="281" customWidth="1"/>
    <col min="267" max="512" width="11.5703125" style="281"/>
    <col min="513" max="513" width="4" style="281" customWidth="1"/>
    <col min="514" max="514" width="43.7109375" style="281" customWidth="1"/>
    <col min="515" max="515" width="9.5703125" style="281" customWidth="1"/>
    <col min="516" max="516" width="8.7109375" style="281" customWidth="1"/>
    <col min="517" max="517" width="10.140625" style="281" customWidth="1"/>
    <col min="518" max="518" width="18.85546875" style="281" customWidth="1"/>
    <col min="519" max="519" width="21.42578125" style="281" customWidth="1"/>
    <col min="520" max="520" width="17" style="281" customWidth="1"/>
    <col min="521" max="521" width="16.28515625" style="281" customWidth="1"/>
    <col min="522" max="522" width="15.5703125" style="281" customWidth="1"/>
    <col min="523" max="768" width="11.5703125" style="281"/>
    <col min="769" max="769" width="4" style="281" customWidth="1"/>
    <col min="770" max="770" width="43.7109375" style="281" customWidth="1"/>
    <col min="771" max="771" width="9.5703125" style="281" customWidth="1"/>
    <col min="772" max="772" width="8.7109375" style="281" customWidth="1"/>
    <col min="773" max="773" width="10.140625" style="281" customWidth="1"/>
    <col min="774" max="774" width="18.85546875" style="281" customWidth="1"/>
    <col min="775" max="775" width="21.42578125" style="281" customWidth="1"/>
    <col min="776" max="776" width="17" style="281" customWidth="1"/>
    <col min="777" max="777" width="16.28515625" style="281" customWidth="1"/>
    <col min="778" max="778" width="15.5703125" style="281" customWidth="1"/>
    <col min="779" max="1024" width="11.5703125" style="281"/>
    <col min="1025" max="1025" width="4" style="281" customWidth="1"/>
    <col min="1026" max="1026" width="43.7109375" style="281" customWidth="1"/>
    <col min="1027" max="1027" width="9.5703125" style="281" customWidth="1"/>
    <col min="1028" max="1028" width="8.7109375" style="281" customWidth="1"/>
    <col min="1029" max="1029" width="10.140625" style="281" customWidth="1"/>
    <col min="1030" max="1030" width="18.85546875" style="281" customWidth="1"/>
    <col min="1031" max="1031" width="21.42578125" style="281" customWidth="1"/>
    <col min="1032" max="1032" width="17" style="281" customWidth="1"/>
    <col min="1033" max="1033" width="16.28515625" style="281" customWidth="1"/>
    <col min="1034" max="1034" width="15.5703125" style="281" customWidth="1"/>
    <col min="1035" max="1280" width="11.5703125" style="281"/>
    <col min="1281" max="1281" width="4" style="281" customWidth="1"/>
    <col min="1282" max="1282" width="43.7109375" style="281" customWidth="1"/>
    <col min="1283" max="1283" width="9.5703125" style="281" customWidth="1"/>
    <col min="1284" max="1284" width="8.7109375" style="281" customWidth="1"/>
    <col min="1285" max="1285" width="10.140625" style="281" customWidth="1"/>
    <col min="1286" max="1286" width="18.85546875" style="281" customWidth="1"/>
    <col min="1287" max="1287" width="21.42578125" style="281" customWidth="1"/>
    <col min="1288" max="1288" width="17" style="281" customWidth="1"/>
    <col min="1289" max="1289" width="16.28515625" style="281" customWidth="1"/>
    <col min="1290" max="1290" width="15.5703125" style="281" customWidth="1"/>
    <col min="1291" max="1536" width="11.5703125" style="281"/>
    <col min="1537" max="1537" width="4" style="281" customWidth="1"/>
    <col min="1538" max="1538" width="43.7109375" style="281" customWidth="1"/>
    <col min="1539" max="1539" width="9.5703125" style="281" customWidth="1"/>
    <col min="1540" max="1540" width="8.7109375" style="281" customWidth="1"/>
    <col min="1541" max="1541" width="10.140625" style="281" customWidth="1"/>
    <col min="1542" max="1542" width="18.85546875" style="281" customWidth="1"/>
    <col min="1543" max="1543" width="21.42578125" style="281" customWidth="1"/>
    <col min="1544" max="1544" width="17" style="281" customWidth="1"/>
    <col min="1545" max="1545" width="16.28515625" style="281" customWidth="1"/>
    <col min="1546" max="1546" width="15.5703125" style="281" customWidth="1"/>
    <col min="1547" max="1792" width="11.5703125" style="281"/>
    <col min="1793" max="1793" width="4" style="281" customWidth="1"/>
    <col min="1794" max="1794" width="43.7109375" style="281" customWidth="1"/>
    <col min="1795" max="1795" width="9.5703125" style="281" customWidth="1"/>
    <col min="1796" max="1796" width="8.7109375" style="281" customWidth="1"/>
    <col min="1797" max="1797" width="10.140625" style="281" customWidth="1"/>
    <col min="1798" max="1798" width="18.85546875" style="281" customWidth="1"/>
    <col min="1799" max="1799" width="21.42578125" style="281" customWidth="1"/>
    <col min="1800" max="1800" width="17" style="281" customWidth="1"/>
    <col min="1801" max="1801" width="16.28515625" style="281" customWidth="1"/>
    <col min="1802" max="1802" width="15.5703125" style="281" customWidth="1"/>
    <col min="1803" max="2048" width="11.5703125" style="281"/>
    <col min="2049" max="2049" width="4" style="281" customWidth="1"/>
    <col min="2050" max="2050" width="43.7109375" style="281" customWidth="1"/>
    <col min="2051" max="2051" width="9.5703125" style="281" customWidth="1"/>
    <col min="2052" max="2052" width="8.7109375" style="281" customWidth="1"/>
    <col min="2053" max="2053" width="10.140625" style="281" customWidth="1"/>
    <col min="2054" max="2054" width="18.85546875" style="281" customWidth="1"/>
    <col min="2055" max="2055" width="21.42578125" style="281" customWidth="1"/>
    <col min="2056" max="2056" width="17" style="281" customWidth="1"/>
    <col min="2057" max="2057" width="16.28515625" style="281" customWidth="1"/>
    <col min="2058" max="2058" width="15.5703125" style="281" customWidth="1"/>
    <col min="2059" max="2304" width="11.5703125" style="281"/>
    <col min="2305" max="2305" width="4" style="281" customWidth="1"/>
    <col min="2306" max="2306" width="43.7109375" style="281" customWidth="1"/>
    <col min="2307" max="2307" width="9.5703125" style="281" customWidth="1"/>
    <col min="2308" max="2308" width="8.7109375" style="281" customWidth="1"/>
    <col min="2309" max="2309" width="10.140625" style="281" customWidth="1"/>
    <col min="2310" max="2310" width="18.85546875" style="281" customWidth="1"/>
    <col min="2311" max="2311" width="21.42578125" style="281" customWidth="1"/>
    <col min="2312" max="2312" width="17" style="281" customWidth="1"/>
    <col min="2313" max="2313" width="16.28515625" style="281" customWidth="1"/>
    <col min="2314" max="2314" width="15.5703125" style="281" customWidth="1"/>
    <col min="2315" max="2560" width="11.5703125" style="281"/>
    <col min="2561" max="2561" width="4" style="281" customWidth="1"/>
    <col min="2562" max="2562" width="43.7109375" style="281" customWidth="1"/>
    <col min="2563" max="2563" width="9.5703125" style="281" customWidth="1"/>
    <col min="2564" max="2564" width="8.7109375" style="281" customWidth="1"/>
    <col min="2565" max="2565" width="10.140625" style="281" customWidth="1"/>
    <col min="2566" max="2566" width="18.85546875" style="281" customWidth="1"/>
    <col min="2567" max="2567" width="21.42578125" style="281" customWidth="1"/>
    <col min="2568" max="2568" width="17" style="281" customWidth="1"/>
    <col min="2569" max="2569" width="16.28515625" style="281" customWidth="1"/>
    <col min="2570" max="2570" width="15.5703125" style="281" customWidth="1"/>
    <col min="2571" max="2816" width="11.5703125" style="281"/>
    <col min="2817" max="2817" width="4" style="281" customWidth="1"/>
    <col min="2818" max="2818" width="43.7109375" style="281" customWidth="1"/>
    <col min="2819" max="2819" width="9.5703125" style="281" customWidth="1"/>
    <col min="2820" max="2820" width="8.7109375" style="281" customWidth="1"/>
    <col min="2821" max="2821" width="10.140625" style="281" customWidth="1"/>
    <col min="2822" max="2822" width="18.85546875" style="281" customWidth="1"/>
    <col min="2823" max="2823" width="21.42578125" style="281" customWidth="1"/>
    <col min="2824" max="2824" width="17" style="281" customWidth="1"/>
    <col min="2825" max="2825" width="16.28515625" style="281" customWidth="1"/>
    <col min="2826" max="2826" width="15.5703125" style="281" customWidth="1"/>
    <col min="2827" max="3072" width="11.5703125" style="281"/>
    <col min="3073" max="3073" width="4" style="281" customWidth="1"/>
    <col min="3074" max="3074" width="43.7109375" style="281" customWidth="1"/>
    <col min="3075" max="3075" width="9.5703125" style="281" customWidth="1"/>
    <col min="3076" max="3076" width="8.7109375" style="281" customWidth="1"/>
    <col min="3077" max="3077" width="10.140625" style="281" customWidth="1"/>
    <col min="3078" max="3078" width="18.85546875" style="281" customWidth="1"/>
    <col min="3079" max="3079" width="21.42578125" style="281" customWidth="1"/>
    <col min="3080" max="3080" width="17" style="281" customWidth="1"/>
    <col min="3081" max="3081" width="16.28515625" style="281" customWidth="1"/>
    <col min="3082" max="3082" width="15.5703125" style="281" customWidth="1"/>
    <col min="3083" max="3328" width="11.5703125" style="281"/>
    <col min="3329" max="3329" width="4" style="281" customWidth="1"/>
    <col min="3330" max="3330" width="43.7109375" style="281" customWidth="1"/>
    <col min="3331" max="3331" width="9.5703125" style="281" customWidth="1"/>
    <col min="3332" max="3332" width="8.7109375" style="281" customWidth="1"/>
    <col min="3333" max="3333" width="10.140625" style="281" customWidth="1"/>
    <col min="3334" max="3334" width="18.85546875" style="281" customWidth="1"/>
    <col min="3335" max="3335" width="21.42578125" style="281" customWidth="1"/>
    <col min="3336" max="3336" width="17" style="281" customWidth="1"/>
    <col min="3337" max="3337" width="16.28515625" style="281" customWidth="1"/>
    <col min="3338" max="3338" width="15.5703125" style="281" customWidth="1"/>
    <col min="3339" max="3584" width="11.5703125" style="281"/>
    <col min="3585" max="3585" width="4" style="281" customWidth="1"/>
    <col min="3586" max="3586" width="43.7109375" style="281" customWidth="1"/>
    <col min="3587" max="3587" width="9.5703125" style="281" customWidth="1"/>
    <col min="3588" max="3588" width="8.7109375" style="281" customWidth="1"/>
    <col min="3589" max="3589" width="10.140625" style="281" customWidth="1"/>
    <col min="3590" max="3590" width="18.85546875" style="281" customWidth="1"/>
    <col min="3591" max="3591" width="21.42578125" style="281" customWidth="1"/>
    <col min="3592" max="3592" width="17" style="281" customWidth="1"/>
    <col min="3593" max="3593" width="16.28515625" style="281" customWidth="1"/>
    <col min="3594" max="3594" width="15.5703125" style="281" customWidth="1"/>
    <col min="3595" max="3840" width="11.5703125" style="281"/>
    <col min="3841" max="3841" width="4" style="281" customWidth="1"/>
    <col min="3842" max="3842" width="43.7109375" style="281" customWidth="1"/>
    <col min="3843" max="3843" width="9.5703125" style="281" customWidth="1"/>
    <col min="3844" max="3844" width="8.7109375" style="281" customWidth="1"/>
    <col min="3845" max="3845" width="10.140625" style="281" customWidth="1"/>
    <col min="3846" max="3846" width="18.85546875" style="281" customWidth="1"/>
    <col min="3847" max="3847" width="21.42578125" style="281" customWidth="1"/>
    <col min="3848" max="3848" width="17" style="281" customWidth="1"/>
    <col min="3849" max="3849" width="16.28515625" style="281" customWidth="1"/>
    <col min="3850" max="3850" width="15.5703125" style="281" customWidth="1"/>
    <col min="3851" max="4096" width="11.5703125" style="281"/>
    <col min="4097" max="4097" width="4" style="281" customWidth="1"/>
    <col min="4098" max="4098" width="43.7109375" style="281" customWidth="1"/>
    <col min="4099" max="4099" width="9.5703125" style="281" customWidth="1"/>
    <col min="4100" max="4100" width="8.7109375" style="281" customWidth="1"/>
    <col min="4101" max="4101" width="10.140625" style="281" customWidth="1"/>
    <col min="4102" max="4102" width="18.85546875" style="281" customWidth="1"/>
    <col min="4103" max="4103" width="21.42578125" style="281" customWidth="1"/>
    <col min="4104" max="4104" width="17" style="281" customWidth="1"/>
    <col min="4105" max="4105" width="16.28515625" style="281" customWidth="1"/>
    <col min="4106" max="4106" width="15.5703125" style="281" customWidth="1"/>
    <col min="4107" max="4352" width="11.5703125" style="281"/>
    <col min="4353" max="4353" width="4" style="281" customWidth="1"/>
    <col min="4354" max="4354" width="43.7109375" style="281" customWidth="1"/>
    <col min="4355" max="4355" width="9.5703125" style="281" customWidth="1"/>
    <col min="4356" max="4356" width="8.7109375" style="281" customWidth="1"/>
    <col min="4357" max="4357" width="10.140625" style="281" customWidth="1"/>
    <col min="4358" max="4358" width="18.85546875" style="281" customWidth="1"/>
    <col min="4359" max="4359" width="21.42578125" style="281" customWidth="1"/>
    <col min="4360" max="4360" width="17" style="281" customWidth="1"/>
    <col min="4361" max="4361" width="16.28515625" style="281" customWidth="1"/>
    <col min="4362" max="4362" width="15.5703125" style="281" customWidth="1"/>
    <col min="4363" max="4608" width="11.5703125" style="281"/>
    <col min="4609" max="4609" width="4" style="281" customWidth="1"/>
    <col min="4610" max="4610" width="43.7109375" style="281" customWidth="1"/>
    <col min="4611" max="4611" width="9.5703125" style="281" customWidth="1"/>
    <col min="4612" max="4612" width="8.7109375" style="281" customWidth="1"/>
    <col min="4613" max="4613" width="10.140625" style="281" customWidth="1"/>
    <col min="4614" max="4614" width="18.85546875" style="281" customWidth="1"/>
    <col min="4615" max="4615" width="21.42578125" style="281" customWidth="1"/>
    <col min="4616" max="4616" width="17" style="281" customWidth="1"/>
    <col min="4617" max="4617" width="16.28515625" style="281" customWidth="1"/>
    <col min="4618" max="4618" width="15.5703125" style="281" customWidth="1"/>
    <col min="4619" max="4864" width="11.5703125" style="281"/>
    <col min="4865" max="4865" width="4" style="281" customWidth="1"/>
    <col min="4866" max="4866" width="43.7109375" style="281" customWidth="1"/>
    <col min="4867" max="4867" width="9.5703125" style="281" customWidth="1"/>
    <col min="4868" max="4868" width="8.7109375" style="281" customWidth="1"/>
    <col min="4869" max="4869" width="10.140625" style="281" customWidth="1"/>
    <col min="4870" max="4870" width="18.85546875" style="281" customWidth="1"/>
    <col min="4871" max="4871" width="21.42578125" style="281" customWidth="1"/>
    <col min="4872" max="4872" width="17" style="281" customWidth="1"/>
    <col min="4873" max="4873" width="16.28515625" style="281" customWidth="1"/>
    <col min="4874" max="4874" width="15.5703125" style="281" customWidth="1"/>
    <col min="4875" max="5120" width="11.5703125" style="281"/>
    <col min="5121" max="5121" width="4" style="281" customWidth="1"/>
    <col min="5122" max="5122" width="43.7109375" style="281" customWidth="1"/>
    <col min="5123" max="5123" width="9.5703125" style="281" customWidth="1"/>
    <col min="5124" max="5124" width="8.7109375" style="281" customWidth="1"/>
    <col min="5125" max="5125" width="10.140625" style="281" customWidth="1"/>
    <col min="5126" max="5126" width="18.85546875" style="281" customWidth="1"/>
    <col min="5127" max="5127" width="21.42578125" style="281" customWidth="1"/>
    <col min="5128" max="5128" width="17" style="281" customWidth="1"/>
    <col min="5129" max="5129" width="16.28515625" style="281" customWidth="1"/>
    <col min="5130" max="5130" width="15.5703125" style="281" customWidth="1"/>
    <col min="5131" max="5376" width="11.5703125" style="281"/>
    <col min="5377" max="5377" width="4" style="281" customWidth="1"/>
    <col min="5378" max="5378" width="43.7109375" style="281" customWidth="1"/>
    <col min="5379" max="5379" width="9.5703125" style="281" customWidth="1"/>
    <col min="5380" max="5380" width="8.7109375" style="281" customWidth="1"/>
    <col min="5381" max="5381" width="10.140625" style="281" customWidth="1"/>
    <col min="5382" max="5382" width="18.85546875" style="281" customWidth="1"/>
    <col min="5383" max="5383" width="21.42578125" style="281" customWidth="1"/>
    <col min="5384" max="5384" width="17" style="281" customWidth="1"/>
    <col min="5385" max="5385" width="16.28515625" style="281" customWidth="1"/>
    <col min="5386" max="5386" width="15.5703125" style="281" customWidth="1"/>
    <col min="5387" max="5632" width="11.5703125" style="281"/>
    <col min="5633" max="5633" width="4" style="281" customWidth="1"/>
    <col min="5634" max="5634" width="43.7109375" style="281" customWidth="1"/>
    <col min="5635" max="5635" width="9.5703125" style="281" customWidth="1"/>
    <col min="5636" max="5636" width="8.7109375" style="281" customWidth="1"/>
    <col min="5637" max="5637" width="10.140625" style="281" customWidth="1"/>
    <col min="5638" max="5638" width="18.85546875" style="281" customWidth="1"/>
    <col min="5639" max="5639" width="21.42578125" style="281" customWidth="1"/>
    <col min="5640" max="5640" width="17" style="281" customWidth="1"/>
    <col min="5641" max="5641" width="16.28515625" style="281" customWidth="1"/>
    <col min="5642" max="5642" width="15.5703125" style="281" customWidth="1"/>
    <col min="5643" max="5888" width="11.5703125" style="281"/>
    <col min="5889" max="5889" width="4" style="281" customWidth="1"/>
    <col min="5890" max="5890" width="43.7109375" style="281" customWidth="1"/>
    <col min="5891" max="5891" width="9.5703125" style="281" customWidth="1"/>
    <col min="5892" max="5892" width="8.7109375" style="281" customWidth="1"/>
    <col min="5893" max="5893" width="10.140625" style="281" customWidth="1"/>
    <col min="5894" max="5894" width="18.85546875" style="281" customWidth="1"/>
    <col min="5895" max="5895" width="21.42578125" style="281" customWidth="1"/>
    <col min="5896" max="5896" width="17" style="281" customWidth="1"/>
    <col min="5897" max="5897" width="16.28515625" style="281" customWidth="1"/>
    <col min="5898" max="5898" width="15.5703125" style="281" customWidth="1"/>
    <col min="5899" max="6144" width="11.5703125" style="281"/>
    <col min="6145" max="6145" width="4" style="281" customWidth="1"/>
    <col min="6146" max="6146" width="43.7109375" style="281" customWidth="1"/>
    <col min="6147" max="6147" width="9.5703125" style="281" customWidth="1"/>
    <col min="6148" max="6148" width="8.7109375" style="281" customWidth="1"/>
    <col min="6149" max="6149" width="10.140625" style="281" customWidth="1"/>
    <col min="6150" max="6150" width="18.85546875" style="281" customWidth="1"/>
    <col min="6151" max="6151" width="21.42578125" style="281" customWidth="1"/>
    <col min="6152" max="6152" width="17" style="281" customWidth="1"/>
    <col min="6153" max="6153" width="16.28515625" style="281" customWidth="1"/>
    <col min="6154" max="6154" width="15.5703125" style="281" customWidth="1"/>
    <col min="6155" max="6400" width="11.5703125" style="281"/>
    <col min="6401" max="6401" width="4" style="281" customWidth="1"/>
    <col min="6402" max="6402" width="43.7109375" style="281" customWidth="1"/>
    <col min="6403" max="6403" width="9.5703125" style="281" customWidth="1"/>
    <col min="6404" max="6404" width="8.7109375" style="281" customWidth="1"/>
    <col min="6405" max="6405" width="10.140625" style="281" customWidth="1"/>
    <col min="6406" max="6406" width="18.85546875" style="281" customWidth="1"/>
    <col min="6407" max="6407" width="21.42578125" style="281" customWidth="1"/>
    <col min="6408" max="6408" width="17" style="281" customWidth="1"/>
    <col min="6409" max="6409" width="16.28515625" style="281" customWidth="1"/>
    <col min="6410" max="6410" width="15.5703125" style="281" customWidth="1"/>
    <col min="6411" max="6656" width="11.5703125" style="281"/>
    <col min="6657" max="6657" width="4" style="281" customWidth="1"/>
    <col min="6658" max="6658" width="43.7109375" style="281" customWidth="1"/>
    <col min="6659" max="6659" width="9.5703125" style="281" customWidth="1"/>
    <col min="6660" max="6660" width="8.7109375" style="281" customWidth="1"/>
    <col min="6661" max="6661" width="10.140625" style="281" customWidth="1"/>
    <col min="6662" max="6662" width="18.85546875" style="281" customWidth="1"/>
    <col min="6663" max="6663" width="21.42578125" style="281" customWidth="1"/>
    <col min="6664" max="6664" width="17" style="281" customWidth="1"/>
    <col min="6665" max="6665" width="16.28515625" style="281" customWidth="1"/>
    <col min="6666" max="6666" width="15.5703125" style="281" customWidth="1"/>
    <col min="6667" max="6912" width="11.5703125" style="281"/>
    <col min="6913" max="6913" width="4" style="281" customWidth="1"/>
    <col min="6914" max="6914" width="43.7109375" style="281" customWidth="1"/>
    <col min="6915" max="6915" width="9.5703125" style="281" customWidth="1"/>
    <col min="6916" max="6916" width="8.7109375" style="281" customWidth="1"/>
    <col min="6917" max="6917" width="10.140625" style="281" customWidth="1"/>
    <col min="6918" max="6918" width="18.85546875" style="281" customWidth="1"/>
    <col min="6919" max="6919" width="21.42578125" style="281" customWidth="1"/>
    <col min="6920" max="6920" width="17" style="281" customWidth="1"/>
    <col min="6921" max="6921" width="16.28515625" style="281" customWidth="1"/>
    <col min="6922" max="6922" width="15.5703125" style="281" customWidth="1"/>
    <col min="6923" max="7168" width="11.5703125" style="281"/>
    <col min="7169" max="7169" width="4" style="281" customWidth="1"/>
    <col min="7170" max="7170" width="43.7109375" style="281" customWidth="1"/>
    <col min="7171" max="7171" width="9.5703125" style="281" customWidth="1"/>
    <col min="7172" max="7172" width="8.7109375" style="281" customWidth="1"/>
    <col min="7173" max="7173" width="10.140625" style="281" customWidth="1"/>
    <col min="7174" max="7174" width="18.85546875" style="281" customWidth="1"/>
    <col min="7175" max="7175" width="21.42578125" style="281" customWidth="1"/>
    <col min="7176" max="7176" width="17" style="281" customWidth="1"/>
    <col min="7177" max="7177" width="16.28515625" style="281" customWidth="1"/>
    <col min="7178" max="7178" width="15.5703125" style="281" customWidth="1"/>
    <col min="7179" max="7424" width="11.5703125" style="281"/>
    <col min="7425" max="7425" width="4" style="281" customWidth="1"/>
    <col min="7426" max="7426" width="43.7109375" style="281" customWidth="1"/>
    <col min="7427" max="7427" width="9.5703125" style="281" customWidth="1"/>
    <col min="7428" max="7428" width="8.7109375" style="281" customWidth="1"/>
    <col min="7429" max="7429" width="10.140625" style="281" customWidth="1"/>
    <col min="7430" max="7430" width="18.85546875" style="281" customWidth="1"/>
    <col min="7431" max="7431" width="21.42578125" style="281" customWidth="1"/>
    <col min="7432" max="7432" width="17" style="281" customWidth="1"/>
    <col min="7433" max="7433" width="16.28515625" style="281" customWidth="1"/>
    <col min="7434" max="7434" width="15.5703125" style="281" customWidth="1"/>
    <col min="7435" max="7680" width="11.5703125" style="281"/>
    <col min="7681" max="7681" width="4" style="281" customWidth="1"/>
    <col min="7682" max="7682" width="43.7109375" style="281" customWidth="1"/>
    <col min="7683" max="7683" width="9.5703125" style="281" customWidth="1"/>
    <col min="7684" max="7684" width="8.7109375" style="281" customWidth="1"/>
    <col min="7685" max="7685" width="10.140625" style="281" customWidth="1"/>
    <col min="7686" max="7686" width="18.85546875" style="281" customWidth="1"/>
    <col min="7687" max="7687" width="21.42578125" style="281" customWidth="1"/>
    <col min="7688" max="7688" width="17" style="281" customWidth="1"/>
    <col min="7689" max="7689" width="16.28515625" style="281" customWidth="1"/>
    <col min="7690" max="7690" width="15.5703125" style="281" customWidth="1"/>
    <col min="7691" max="7936" width="11.5703125" style="281"/>
    <col min="7937" max="7937" width="4" style="281" customWidth="1"/>
    <col min="7938" max="7938" width="43.7109375" style="281" customWidth="1"/>
    <col min="7939" max="7939" width="9.5703125" style="281" customWidth="1"/>
    <col min="7940" max="7940" width="8.7109375" style="281" customWidth="1"/>
    <col min="7941" max="7941" width="10.140625" style="281" customWidth="1"/>
    <col min="7942" max="7942" width="18.85546875" style="281" customWidth="1"/>
    <col min="7943" max="7943" width="21.42578125" style="281" customWidth="1"/>
    <col min="7944" max="7944" width="17" style="281" customWidth="1"/>
    <col min="7945" max="7945" width="16.28515625" style="281" customWidth="1"/>
    <col min="7946" max="7946" width="15.5703125" style="281" customWidth="1"/>
    <col min="7947" max="8192" width="11.5703125" style="281"/>
    <col min="8193" max="8193" width="4" style="281" customWidth="1"/>
    <col min="8194" max="8194" width="43.7109375" style="281" customWidth="1"/>
    <col min="8195" max="8195" width="9.5703125" style="281" customWidth="1"/>
    <col min="8196" max="8196" width="8.7109375" style="281" customWidth="1"/>
    <col min="8197" max="8197" width="10.140625" style="281" customWidth="1"/>
    <col min="8198" max="8198" width="18.85546875" style="281" customWidth="1"/>
    <col min="8199" max="8199" width="21.42578125" style="281" customWidth="1"/>
    <col min="8200" max="8200" width="17" style="281" customWidth="1"/>
    <col min="8201" max="8201" width="16.28515625" style="281" customWidth="1"/>
    <col min="8202" max="8202" width="15.5703125" style="281" customWidth="1"/>
    <col min="8203" max="8448" width="11.5703125" style="281"/>
    <col min="8449" max="8449" width="4" style="281" customWidth="1"/>
    <col min="8450" max="8450" width="43.7109375" style="281" customWidth="1"/>
    <col min="8451" max="8451" width="9.5703125" style="281" customWidth="1"/>
    <col min="8452" max="8452" width="8.7109375" style="281" customWidth="1"/>
    <col min="8453" max="8453" width="10.140625" style="281" customWidth="1"/>
    <col min="8454" max="8454" width="18.85546875" style="281" customWidth="1"/>
    <col min="8455" max="8455" width="21.42578125" style="281" customWidth="1"/>
    <col min="8456" max="8456" width="17" style="281" customWidth="1"/>
    <col min="8457" max="8457" width="16.28515625" style="281" customWidth="1"/>
    <col min="8458" max="8458" width="15.5703125" style="281" customWidth="1"/>
    <col min="8459" max="8704" width="11.5703125" style="281"/>
    <col min="8705" max="8705" width="4" style="281" customWidth="1"/>
    <col min="8706" max="8706" width="43.7109375" style="281" customWidth="1"/>
    <col min="8707" max="8707" width="9.5703125" style="281" customWidth="1"/>
    <col min="8708" max="8708" width="8.7109375" style="281" customWidth="1"/>
    <col min="8709" max="8709" width="10.140625" style="281" customWidth="1"/>
    <col min="8710" max="8710" width="18.85546875" style="281" customWidth="1"/>
    <col min="8711" max="8711" width="21.42578125" style="281" customWidth="1"/>
    <col min="8712" max="8712" width="17" style="281" customWidth="1"/>
    <col min="8713" max="8713" width="16.28515625" style="281" customWidth="1"/>
    <col min="8714" max="8714" width="15.5703125" style="281" customWidth="1"/>
    <col min="8715" max="8960" width="11.5703125" style="281"/>
    <col min="8961" max="8961" width="4" style="281" customWidth="1"/>
    <col min="8962" max="8962" width="43.7109375" style="281" customWidth="1"/>
    <col min="8963" max="8963" width="9.5703125" style="281" customWidth="1"/>
    <col min="8964" max="8964" width="8.7109375" style="281" customWidth="1"/>
    <col min="8965" max="8965" width="10.140625" style="281" customWidth="1"/>
    <col min="8966" max="8966" width="18.85546875" style="281" customWidth="1"/>
    <col min="8967" max="8967" width="21.42578125" style="281" customWidth="1"/>
    <col min="8968" max="8968" width="17" style="281" customWidth="1"/>
    <col min="8969" max="8969" width="16.28515625" style="281" customWidth="1"/>
    <col min="8970" max="8970" width="15.5703125" style="281" customWidth="1"/>
    <col min="8971" max="9216" width="11.5703125" style="281"/>
    <col min="9217" max="9217" width="4" style="281" customWidth="1"/>
    <col min="9218" max="9218" width="43.7109375" style="281" customWidth="1"/>
    <col min="9219" max="9219" width="9.5703125" style="281" customWidth="1"/>
    <col min="9220" max="9220" width="8.7109375" style="281" customWidth="1"/>
    <col min="9221" max="9221" width="10.140625" style="281" customWidth="1"/>
    <col min="9222" max="9222" width="18.85546875" style="281" customWidth="1"/>
    <col min="9223" max="9223" width="21.42578125" style="281" customWidth="1"/>
    <col min="9224" max="9224" width="17" style="281" customWidth="1"/>
    <col min="9225" max="9225" width="16.28515625" style="281" customWidth="1"/>
    <col min="9226" max="9226" width="15.5703125" style="281" customWidth="1"/>
    <col min="9227" max="9472" width="11.5703125" style="281"/>
    <col min="9473" max="9473" width="4" style="281" customWidth="1"/>
    <col min="9474" max="9474" width="43.7109375" style="281" customWidth="1"/>
    <col min="9475" max="9475" width="9.5703125" style="281" customWidth="1"/>
    <col min="9476" max="9476" width="8.7109375" style="281" customWidth="1"/>
    <col min="9477" max="9477" width="10.140625" style="281" customWidth="1"/>
    <col min="9478" max="9478" width="18.85546875" style="281" customWidth="1"/>
    <col min="9479" max="9479" width="21.42578125" style="281" customWidth="1"/>
    <col min="9480" max="9480" width="17" style="281" customWidth="1"/>
    <col min="9481" max="9481" width="16.28515625" style="281" customWidth="1"/>
    <col min="9482" max="9482" width="15.5703125" style="281" customWidth="1"/>
    <col min="9483" max="9728" width="11.5703125" style="281"/>
    <col min="9729" max="9729" width="4" style="281" customWidth="1"/>
    <col min="9730" max="9730" width="43.7109375" style="281" customWidth="1"/>
    <col min="9731" max="9731" width="9.5703125" style="281" customWidth="1"/>
    <col min="9732" max="9732" width="8.7109375" style="281" customWidth="1"/>
    <col min="9733" max="9733" width="10.140625" style="281" customWidth="1"/>
    <col min="9734" max="9734" width="18.85546875" style="281" customWidth="1"/>
    <col min="9735" max="9735" width="21.42578125" style="281" customWidth="1"/>
    <col min="9736" max="9736" width="17" style="281" customWidth="1"/>
    <col min="9737" max="9737" width="16.28515625" style="281" customWidth="1"/>
    <col min="9738" max="9738" width="15.5703125" style="281" customWidth="1"/>
    <col min="9739" max="9984" width="11.5703125" style="281"/>
    <col min="9985" max="9985" width="4" style="281" customWidth="1"/>
    <col min="9986" max="9986" width="43.7109375" style="281" customWidth="1"/>
    <col min="9987" max="9987" width="9.5703125" style="281" customWidth="1"/>
    <col min="9988" max="9988" width="8.7109375" style="281" customWidth="1"/>
    <col min="9989" max="9989" width="10.140625" style="281" customWidth="1"/>
    <col min="9990" max="9990" width="18.85546875" style="281" customWidth="1"/>
    <col min="9991" max="9991" width="21.42578125" style="281" customWidth="1"/>
    <col min="9992" max="9992" width="17" style="281" customWidth="1"/>
    <col min="9993" max="9993" width="16.28515625" style="281" customWidth="1"/>
    <col min="9994" max="9994" width="15.5703125" style="281" customWidth="1"/>
    <col min="9995" max="10240" width="11.5703125" style="281"/>
    <col min="10241" max="10241" width="4" style="281" customWidth="1"/>
    <col min="10242" max="10242" width="43.7109375" style="281" customWidth="1"/>
    <col min="10243" max="10243" width="9.5703125" style="281" customWidth="1"/>
    <col min="10244" max="10244" width="8.7109375" style="281" customWidth="1"/>
    <col min="10245" max="10245" width="10.140625" style="281" customWidth="1"/>
    <col min="10246" max="10246" width="18.85546875" style="281" customWidth="1"/>
    <col min="10247" max="10247" width="21.42578125" style="281" customWidth="1"/>
    <col min="10248" max="10248" width="17" style="281" customWidth="1"/>
    <col min="10249" max="10249" width="16.28515625" style="281" customWidth="1"/>
    <col min="10250" max="10250" width="15.5703125" style="281" customWidth="1"/>
    <col min="10251" max="10496" width="11.5703125" style="281"/>
    <col min="10497" max="10497" width="4" style="281" customWidth="1"/>
    <col min="10498" max="10498" width="43.7109375" style="281" customWidth="1"/>
    <col min="10499" max="10499" width="9.5703125" style="281" customWidth="1"/>
    <col min="10500" max="10500" width="8.7109375" style="281" customWidth="1"/>
    <col min="10501" max="10501" width="10.140625" style="281" customWidth="1"/>
    <col min="10502" max="10502" width="18.85546875" style="281" customWidth="1"/>
    <col min="10503" max="10503" width="21.42578125" style="281" customWidth="1"/>
    <col min="10504" max="10504" width="17" style="281" customWidth="1"/>
    <col min="10505" max="10505" width="16.28515625" style="281" customWidth="1"/>
    <col min="10506" max="10506" width="15.5703125" style="281" customWidth="1"/>
    <col min="10507" max="10752" width="11.5703125" style="281"/>
    <col min="10753" max="10753" width="4" style="281" customWidth="1"/>
    <col min="10754" max="10754" width="43.7109375" style="281" customWidth="1"/>
    <col min="10755" max="10755" width="9.5703125" style="281" customWidth="1"/>
    <col min="10756" max="10756" width="8.7109375" style="281" customWidth="1"/>
    <col min="10757" max="10757" width="10.140625" style="281" customWidth="1"/>
    <col min="10758" max="10758" width="18.85546875" style="281" customWidth="1"/>
    <col min="10759" max="10759" width="21.42578125" style="281" customWidth="1"/>
    <col min="10760" max="10760" width="17" style="281" customWidth="1"/>
    <col min="10761" max="10761" width="16.28515625" style="281" customWidth="1"/>
    <col min="10762" max="10762" width="15.5703125" style="281" customWidth="1"/>
    <col min="10763" max="11008" width="11.5703125" style="281"/>
    <col min="11009" max="11009" width="4" style="281" customWidth="1"/>
    <col min="11010" max="11010" width="43.7109375" style="281" customWidth="1"/>
    <col min="11011" max="11011" width="9.5703125" style="281" customWidth="1"/>
    <col min="11012" max="11012" width="8.7109375" style="281" customWidth="1"/>
    <col min="11013" max="11013" width="10.140625" style="281" customWidth="1"/>
    <col min="11014" max="11014" width="18.85546875" style="281" customWidth="1"/>
    <col min="11015" max="11015" width="21.42578125" style="281" customWidth="1"/>
    <col min="11016" max="11016" width="17" style="281" customWidth="1"/>
    <col min="11017" max="11017" width="16.28515625" style="281" customWidth="1"/>
    <col min="11018" max="11018" width="15.5703125" style="281" customWidth="1"/>
    <col min="11019" max="11264" width="11.5703125" style="281"/>
    <col min="11265" max="11265" width="4" style="281" customWidth="1"/>
    <col min="11266" max="11266" width="43.7109375" style="281" customWidth="1"/>
    <col min="11267" max="11267" width="9.5703125" style="281" customWidth="1"/>
    <col min="11268" max="11268" width="8.7109375" style="281" customWidth="1"/>
    <col min="11269" max="11269" width="10.140625" style="281" customWidth="1"/>
    <col min="11270" max="11270" width="18.85546875" style="281" customWidth="1"/>
    <col min="11271" max="11271" width="21.42578125" style="281" customWidth="1"/>
    <col min="11272" max="11272" width="17" style="281" customWidth="1"/>
    <col min="11273" max="11273" width="16.28515625" style="281" customWidth="1"/>
    <col min="11274" max="11274" width="15.5703125" style="281" customWidth="1"/>
    <col min="11275" max="11520" width="11.5703125" style="281"/>
    <col min="11521" max="11521" width="4" style="281" customWidth="1"/>
    <col min="11522" max="11522" width="43.7109375" style="281" customWidth="1"/>
    <col min="11523" max="11523" width="9.5703125" style="281" customWidth="1"/>
    <col min="11524" max="11524" width="8.7109375" style="281" customWidth="1"/>
    <col min="11525" max="11525" width="10.140625" style="281" customWidth="1"/>
    <col min="11526" max="11526" width="18.85546875" style="281" customWidth="1"/>
    <col min="11527" max="11527" width="21.42578125" style="281" customWidth="1"/>
    <col min="11528" max="11528" width="17" style="281" customWidth="1"/>
    <col min="11529" max="11529" width="16.28515625" style="281" customWidth="1"/>
    <col min="11530" max="11530" width="15.5703125" style="281" customWidth="1"/>
    <col min="11531" max="11776" width="11.5703125" style="281"/>
    <col min="11777" max="11777" width="4" style="281" customWidth="1"/>
    <col min="11778" max="11778" width="43.7109375" style="281" customWidth="1"/>
    <col min="11779" max="11779" width="9.5703125" style="281" customWidth="1"/>
    <col min="11780" max="11780" width="8.7109375" style="281" customWidth="1"/>
    <col min="11781" max="11781" width="10.140625" style="281" customWidth="1"/>
    <col min="11782" max="11782" width="18.85546875" style="281" customWidth="1"/>
    <col min="11783" max="11783" width="21.42578125" style="281" customWidth="1"/>
    <col min="11784" max="11784" width="17" style="281" customWidth="1"/>
    <col min="11785" max="11785" width="16.28515625" style="281" customWidth="1"/>
    <col min="11786" max="11786" width="15.5703125" style="281" customWidth="1"/>
    <col min="11787" max="12032" width="11.5703125" style="281"/>
    <col min="12033" max="12033" width="4" style="281" customWidth="1"/>
    <col min="12034" max="12034" width="43.7109375" style="281" customWidth="1"/>
    <col min="12035" max="12035" width="9.5703125" style="281" customWidth="1"/>
    <col min="12036" max="12036" width="8.7109375" style="281" customWidth="1"/>
    <col min="12037" max="12037" width="10.140625" style="281" customWidth="1"/>
    <col min="12038" max="12038" width="18.85546875" style="281" customWidth="1"/>
    <col min="12039" max="12039" width="21.42578125" style="281" customWidth="1"/>
    <col min="12040" max="12040" width="17" style="281" customWidth="1"/>
    <col min="12041" max="12041" width="16.28515625" style="281" customWidth="1"/>
    <col min="12042" max="12042" width="15.5703125" style="281" customWidth="1"/>
    <col min="12043" max="12288" width="11.5703125" style="281"/>
    <col min="12289" max="12289" width="4" style="281" customWidth="1"/>
    <col min="12290" max="12290" width="43.7109375" style="281" customWidth="1"/>
    <col min="12291" max="12291" width="9.5703125" style="281" customWidth="1"/>
    <col min="12292" max="12292" width="8.7109375" style="281" customWidth="1"/>
    <col min="12293" max="12293" width="10.140625" style="281" customWidth="1"/>
    <col min="12294" max="12294" width="18.85546875" style="281" customWidth="1"/>
    <col min="12295" max="12295" width="21.42578125" style="281" customWidth="1"/>
    <col min="12296" max="12296" width="17" style="281" customWidth="1"/>
    <col min="12297" max="12297" width="16.28515625" style="281" customWidth="1"/>
    <col min="12298" max="12298" width="15.5703125" style="281" customWidth="1"/>
    <col min="12299" max="12544" width="11.5703125" style="281"/>
    <col min="12545" max="12545" width="4" style="281" customWidth="1"/>
    <col min="12546" max="12546" width="43.7109375" style="281" customWidth="1"/>
    <col min="12547" max="12547" width="9.5703125" style="281" customWidth="1"/>
    <col min="12548" max="12548" width="8.7109375" style="281" customWidth="1"/>
    <col min="12549" max="12549" width="10.140625" style="281" customWidth="1"/>
    <col min="12550" max="12550" width="18.85546875" style="281" customWidth="1"/>
    <col min="12551" max="12551" width="21.42578125" style="281" customWidth="1"/>
    <col min="12552" max="12552" width="17" style="281" customWidth="1"/>
    <col min="12553" max="12553" width="16.28515625" style="281" customWidth="1"/>
    <col min="12554" max="12554" width="15.5703125" style="281" customWidth="1"/>
    <col min="12555" max="12800" width="11.5703125" style="281"/>
    <col min="12801" max="12801" width="4" style="281" customWidth="1"/>
    <col min="12802" max="12802" width="43.7109375" style="281" customWidth="1"/>
    <col min="12803" max="12803" width="9.5703125" style="281" customWidth="1"/>
    <col min="12804" max="12804" width="8.7109375" style="281" customWidth="1"/>
    <col min="12805" max="12805" width="10.140625" style="281" customWidth="1"/>
    <col min="12806" max="12806" width="18.85546875" style="281" customWidth="1"/>
    <col min="12807" max="12807" width="21.42578125" style="281" customWidth="1"/>
    <col min="12808" max="12808" width="17" style="281" customWidth="1"/>
    <col min="12809" max="12809" width="16.28515625" style="281" customWidth="1"/>
    <col min="12810" max="12810" width="15.5703125" style="281" customWidth="1"/>
    <col min="12811" max="13056" width="11.5703125" style="281"/>
    <col min="13057" max="13057" width="4" style="281" customWidth="1"/>
    <col min="13058" max="13058" width="43.7109375" style="281" customWidth="1"/>
    <col min="13059" max="13059" width="9.5703125" style="281" customWidth="1"/>
    <col min="13060" max="13060" width="8.7109375" style="281" customWidth="1"/>
    <col min="13061" max="13061" width="10.140625" style="281" customWidth="1"/>
    <col min="13062" max="13062" width="18.85546875" style="281" customWidth="1"/>
    <col min="13063" max="13063" width="21.42578125" style="281" customWidth="1"/>
    <col min="13064" max="13064" width="17" style="281" customWidth="1"/>
    <col min="13065" max="13065" width="16.28515625" style="281" customWidth="1"/>
    <col min="13066" max="13066" width="15.5703125" style="281" customWidth="1"/>
    <col min="13067" max="13312" width="11.5703125" style="281"/>
    <col min="13313" max="13313" width="4" style="281" customWidth="1"/>
    <col min="13314" max="13314" width="43.7109375" style="281" customWidth="1"/>
    <col min="13315" max="13315" width="9.5703125" style="281" customWidth="1"/>
    <col min="13316" max="13316" width="8.7109375" style="281" customWidth="1"/>
    <col min="13317" max="13317" width="10.140625" style="281" customWidth="1"/>
    <col min="13318" max="13318" width="18.85546875" style="281" customWidth="1"/>
    <col min="13319" max="13319" width="21.42578125" style="281" customWidth="1"/>
    <col min="13320" max="13320" width="17" style="281" customWidth="1"/>
    <col min="13321" max="13321" width="16.28515625" style="281" customWidth="1"/>
    <col min="13322" max="13322" width="15.5703125" style="281" customWidth="1"/>
    <col min="13323" max="13568" width="11.5703125" style="281"/>
    <col min="13569" max="13569" width="4" style="281" customWidth="1"/>
    <col min="13570" max="13570" width="43.7109375" style="281" customWidth="1"/>
    <col min="13571" max="13571" width="9.5703125" style="281" customWidth="1"/>
    <col min="13572" max="13572" width="8.7109375" style="281" customWidth="1"/>
    <col min="13573" max="13573" width="10.140625" style="281" customWidth="1"/>
    <col min="13574" max="13574" width="18.85546875" style="281" customWidth="1"/>
    <col min="13575" max="13575" width="21.42578125" style="281" customWidth="1"/>
    <col min="13576" max="13576" width="17" style="281" customWidth="1"/>
    <col min="13577" max="13577" width="16.28515625" style="281" customWidth="1"/>
    <col min="13578" max="13578" width="15.5703125" style="281" customWidth="1"/>
    <col min="13579" max="13824" width="11.5703125" style="281"/>
    <col min="13825" max="13825" width="4" style="281" customWidth="1"/>
    <col min="13826" max="13826" width="43.7109375" style="281" customWidth="1"/>
    <col min="13827" max="13827" width="9.5703125" style="281" customWidth="1"/>
    <col min="13828" max="13828" width="8.7109375" style="281" customWidth="1"/>
    <col min="13829" max="13829" width="10.140625" style="281" customWidth="1"/>
    <col min="13830" max="13830" width="18.85546875" style="281" customWidth="1"/>
    <col min="13831" max="13831" width="21.42578125" style="281" customWidth="1"/>
    <col min="13832" max="13832" width="17" style="281" customWidth="1"/>
    <col min="13833" max="13833" width="16.28515625" style="281" customWidth="1"/>
    <col min="13834" max="13834" width="15.5703125" style="281" customWidth="1"/>
    <col min="13835" max="14080" width="11.5703125" style="281"/>
    <col min="14081" max="14081" width="4" style="281" customWidth="1"/>
    <col min="14082" max="14082" width="43.7109375" style="281" customWidth="1"/>
    <col min="14083" max="14083" width="9.5703125" style="281" customWidth="1"/>
    <col min="14084" max="14084" width="8.7109375" style="281" customWidth="1"/>
    <col min="14085" max="14085" width="10.140625" style="281" customWidth="1"/>
    <col min="14086" max="14086" width="18.85546875" style="281" customWidth="1"/>
    <col min="14087" max="14087" width="21.42578125" style="281" customWidth="1"/>
    <col min="14088" max="14088" width="17" style="281" customWidth="1"/>
    <col min="14089" max="14089" width="16.28515625" style="281" customWidth="1"/>
    <col min="14090" max="14090" width="15.5703125" style="281" customWidth="1"/>
    <col min="14091" max="14336" width="11.5703125" style="281"/>
    <col min="14337" max="14337" width="4" style="281" customWidth="1"/>
    <col min="14338" max="14338" width="43.7109375" style="281" customWidth="1"/>
    <col min="14339" max="14339" width="9.5703125" style="281" customWidth="1"/>
    <col min="14340" max="14340" width="8.7109375" style="281" customWidth="1"/>
    <col min="14341" max="14341" width="10.140625" style="281" customWidth="1"/>
    <col min="14342" max="14342" width="18.85546875" style="281" customWidth="1"/>
    <col min="14343" max="14343" width="21.42578125" style="281" customWidth="1"/>
    <col min="14344" max="14344" width="17" style="281" customWidth="1"/>
    <col min="14345" max="14345" width="16.28515625" style="281" customWidth="1"/>
    <col min="14346" max="14346" width="15.5703125" style="281" customWidth="1"/>
    <col min="14347" max="14592" width="11.5703125" style="281"/>
    <col min="14593" max="14593" width="4" style="281" customWidth="1"/>
    <col min="14594" max="14594" width="43.7109375" style="281" customWidth="1"/>
    <col min="14595" max="14595" width="9.5703125" style="281" customWidth="1"/>
    <col min="14596" max="14596" width="8.7109375" style="281" customWidth="1"/>
    <col min="14597" max="14597" width="10.140625" style="281" customWidth="1"/>
    <col min="14598" max="14598" width="18.85546875" style="281" customWidth="1"/>
    <col min="14599" max="14599" width="21.42578125" style="281" customWidth="1"/>
    <col min="14600" max="14600" width="17" style="281" customWidth="1"/>
    <col min="14601" max="14601" width="16.28515625" style="281" customWidth="1"/>
    <col min="14602" max="14602" width="15.5703125" style="281" customWidth="1"/>
    <col min="14603" max="14848" width="11.5703125" style="281"/>
    <col min="14849" max="14849" width="4" style="281" customWidth="1"/>
    <col min="14850" max="14850" width="43.7109375" style="281" customWidth="1"/>
    <col min="14851" max="14851" width="9.5703125" style="281" customWidth="1"/>
    <col min="14852" max="14852" width="8.7109375" style="281" customWidth="1"/>
    <col min="14853" max="14853" width="10.140625" style="281" customWidth="1"/>
    <col min="14854" max="14854" width="18.85546875" style="281" customWidth="1"/>
    <col min="14855" max="14855" width="21.42578125" style="281" customWidth="1"/>
    <col min="14856" max="14856" width="17" style="281" customWidth="1"/>
    <col min="14857" max="14857" width="16.28515625" style="281" customWidth="1"/>
    <col min="14858" max="14858" width="15.5703125" style="281" customWidth="1"/>
    <col min="14859" max="15104" width="11.5703125" style="281"/>
    <col min="15105" max="15105" width="4" style="281" customWidth="1"/>
    <col min="15106" max="15106" width="43.7109375" style="281" customWidth="1"/>
    <col min="15107" max="15107" width="9.5703125" style="281" customWidth="1"/>
    <col min="15108" max="15108" width="8.7109375" style="281" customWidth="1"/>
    <col min="15109" max="15109" width="10.140625" style="281" customWidth="1"/>
    <col min="15110" max="15110" width="18.85546875" style="281" customWidth="1"/>
    <col min="15111" max="15111" width="21.42578125" style="281" customWidth="1"/>
    <col min="15112" max="15112" width="17" style="281" customWidth="1"/>
    <col min="15113" max="15113" width="16.28515625" style="281" customWidth="1"/>
    <col min="15114" max="15114" width="15.5703125" style="281" customWidth="1"/>
    <col min="15115" max="15360" width="11.5703125" style="281"/>
    <col min="15361" max="15361" width="4" style="281" customWidth="1"/>
    <col min="15362" max="15362" width="43.7109375" style="281" customWidth="1"/>
    <col min="15363" max="15363" width="9.5703125" style="281" customWidth="1"/>
    <col min="15364" max="15364" width="8.7109375" style="281" customWidth="1"/>
    <col min="15365" max="15365" width="10.140625" style="281" customWidth="1"/>
    <col min="15366" max="15366" width="18.85546875" style="281" customWidth="1"/>
    <col min="15367" max="15367" width="21.42578125" style="281" customWidth="1"/>
    <col min="15368" max="15368" width="17" style="281" customWidth="1"/>
    <col min="15369" max="15369" width="16.28515625" style="281" customWidth="1"/>
    <col min="15370" max="15370" width="15.5703125" style="281" customWidth="1"/>
    <col min="15371" max="15616" width="11.5703125" style="281"/>
    <col min="15617" max="15617" width="4" style="281" customWidth="1"/>
    <col min="15618" max="15618" width="43.7109375" style="281" customWidth="1"/>
    <col min="15619" max="15619" width="9.5703125" style="281" customWidth="1"/>
    <col min="15620" max="15620" width="8.7109375" style="281" customWidth="1"/>
    <col min="15621" max="15621" width="10.140625" style="281" customWidth="1"/>
    <col min="15622" max="15622" width="18.85546875" style="281" customWidth="1"/>
    <col min="15623" max="15623" width="21.42578125" style="281" customWidth="1"/>
    <col min="15624" max="15624" width="17" style="281" customWidth="1"/>
    <col min="15625" max="15625" width="16.28515625" style="281" customWidth="1"/>
    <col min="15626" max="15626" width="15.5703125" style="281" customWidth="1"/>
    <col min="15627" max="15872" width="11.5703125" style="281"/>
    <col min="15873" max="15873" width="4" style="281" customWidth="1"/>
    <col min="15874" max="15874" width="43.7109375" style="281" customWidth="1"/>
    <col min="15875" max="15875" width="9.5703125" style="281" customWidth="1"/>
    <col min="15876" max="15876" width="8.7109375" style="281" customWidth="1"/>
    <col min="15877" max="15877" width="10.140625" style="281" customWidth="1"/>
    <col min="15878" max="15878" width="18.85546875" style="281" customWidth="1"/>
    <col min="15879" max="15879" width="21.42578125" style="281" customWidth="1"/>
    <col min="15880" max="15880" width="17" style="281" customWidth="1"/>
    <col min="15881" max="15881" width="16.28515625" style="281" customWidth="1"/>
    <col min="15882" max="15882" width="15.5703125" style="281" customWidth="1"/>
    <col min="15883" max="16128" width="11.5703125" style="281"/>
    <col min="16129" max="16129" width="4" style="281" customWidth="1"/>
    <col min="16130" max="16130" width="43.7109375" style="281" customWidth="1"/>
    <col min="16131" max="16131" width="9.5703125" style="281" customWidth="1"/>
    <col min="16132" max="16132" width="8.7109375" style="281" customWidth="1"/>
    <col min="16133" max="16133" width="10.140625" style="281" customWidth="1"/>
    <col min="16134" max="16134" width="18.85546875" style="281" customWidth="1"/>
    <col min="16135" max="16135" width="21.42578125" style="281" customWidth="1"/>
    <col min="16136" max="16136" width="17" style="281" customWidth="1"/>
    <col min="16137" max="16137" width="16.28515625" style="281" customWidth="1"/>
    <col min="16138" max="16138" width="15.5703125" style="281" customWidth="1"/>
    <col min="16139" max="16384" width="11.5703125" style="281"/>
  </cols>
  <sheetData>
    <row r="1" spans="2:15" ht="11.25" customHeight="1" x14ac:dyDescent="0.2">
      <c r="B1" s="279"/>
      <c r="C1" s="279"/>
      <c r="D1" s="279"/>
      <c r="E1" s="279"/>
      <c r="F1" s="280"/>
      <c r="G1" s="280"/>
      <c r="H1" s="280"/>
      <c r="I1" s="280"/>
      <c r="J1" s="280"/>
    </row>
    <row r="2" spans="2:15" s="118" customFormat="1" ht="15" customHeight="1" x14ac:dyDescent="0.25">
      <c r="B2" s="381" t="s">
        <v>238</v>
      </c>
      <c r="C2" s="381"/>
      <c r="D2" s="381"/>
      <c r="E2" s="381"/>
      <c r="F2" s="381"/>
      <c r="G2" s="381"/>
      <c r="H2" s="381"/>
      <c r="I2" s="381"/>
      <c r="J2" s="381"/>
      <c r="N2" s="69"/>
      <c r="O2" s="69"/>
    </row>
    <row r="3" spans="2:15" s="118" customFormat="1" ht="12.75" customHeight="1" x14ac:dyDescent="0.2">
      <c r="B3" s="347" t="s">
        <v>239</v>
      </c>
      <c r="C3" s="347"/>
      <c r="D3" s="347"/>
      <c r="E3" s="347"/>
      <c r="F3" s="347"/>
      <c r="G3" s="347"/>
      <c r="H3" s="347"/>
      <c r="I3" s="347"/>
      <c r="J3" s="347"/>
    </row>
    <row r="4" spans="2:15" s="69" customFormat="1" ht="12.75" customHeight="1" x14ac:dyDescent="0.2">
      <c r="B4" s="352" t="s">
        <v>240</v>
      </c>
      <c r="C4" s="352"/>
      <c r="D4" s="352"/>
      <c r="E4" s="352"/>
      <c r="F4" s="352"/>
      <c r="G4" s="352"/>
      <c r="H4" s="352"/>
      <c r="I4" s="352"/>
      <c r="J4" s="352"/>
    </row>
    <row r="5" spans="2:15" s="69" customFormat="1" ht="12.75" customHeight="1" x14ac:dyDescent="0.2">
      <c r="B5" s="352" t="s">
        <v>3</v>
      </c>
      <c r="C5" s="352"/>
      <c r="D5" s="352"/>
      <c r="E5" s="352"/>
      <c r="F5" s="352"/>
      <c r="G5" s="352"/>
      <c r="H5" s="352"/>
      <c r="I5" s="352"/>
      <c r="J5" s="352"/>
    </row>
    <row r="6" spans="2:15" ht="15" customHeight="1" x14ac:dyDescent="0.2">
      <c r="B6" s="279"/>
      <c r="C6" s="279"/>
      <c r="D6" s="279"/>
      <c r="E6" s="279"/>
      <c r="F6" s="280"/>
      <c r="G6" s="280"/>
      <c r="H6" s="280"/>
      <c r="I6" s="280"/>
      <c r="J6" s="282" t="s">
        <v>241</v>
      </c>
    </row>
    <row r="7" spans="2:15" ht="6.75" customHeight="1" x14ac:dyDescent="0.2">
      <c r="B7" s="280"/>
      <c r="C7" s="280"/>
      <c r="D7" s="280"/>
      <c r="E7" s="280"/>
      <c r="F7" s="280"/>
      <c r="G7" s="280"/>
      <c r="H7" s="280"/>
      <c r="I7" s="280"/>
    </row>
    <row r="8" spans="2:15" ht="11.25" customHeight="1" x14ac:dyDescent="0.2">
      <c r="B8" s="382" t="s">
        <v>113</v>
      </c>
      <c r="C8" s="383" t="s">
        <v>242</v>
      </c>
      <c r="D8" s="383"/>
      <c r="E8" s="383"/>
      <c r="F8" s="383" t="s">
        <v>243</v>
      </c>
      <c r="G8" s="383"/>
      <c r="H8" s="383"/>
      <c r="I8" s="383" t="s">
        <v>125</v>
      </c>
      <c r="J8" s="383"/>
      <c r="K8" s="283"/>
    </row>
    <row r="9" spans="2:15" ht="33.75" customHeight="1" x14ac:dyDescent="0.2">
      <c r="B9" s="382"/>
      <c r="C9" s="284" t="s">
        <v>244</v>
      </c>
      <c r="D9" s="284" t="s">
        <v>4</v>
      </c>
      <c r="E9" s="284" t="s">
        <v>245</v>
      </c>
      <c r="F9" s="284" t="s">
        <v>246</v>
      </c>
      <c r="G9" s="284" t="s">
        <v>247</v>
      </c>
      <c r="H9" s="284" t="s">
        <v>248</v>
      </c>
      <c r="I9" s="285">
        <v>43465</v>
      </c>
      <c r="J9" s="285">
        <v>43100</v>
      </c>
      <c r="K9" s="283"/>
    </row>
    <row r="10" spans="2:15" ht="22.5" customHeight="1" x14ac:dyDescent="0.2">
      <c r="B10" s="286" t="s">
        <v>249</v>
      </c>
      <c r="C10" s="286"/>
      <c r="D10" s="286"/>
      <c r="E10" s="287"/>
      <c r="F10" s="288">
        <v>1248524244</v>
      </c>
      <c r="G10" s="288">
        <v>1158489127</v>
      </c>
      <c r="H10" s="289">
        <v>0</v>
      </c>
      <c r="I10" s="290">
        <f t="shared" ref="I10:I22" si="0">SUM(F10:H10)</f>
        <v>2407013371</v>
      </c>
      <c r="J10" s="291">
        <v>2116516062</v>
      </c>
    </row>
    <row r="11" spans="2:15" ht="17.25" customHeight="1" x14ac:dyDescent="0.2">
      <c r="B11" s="287" t="s">
        <v>250</v>
      </c>
      <c r="C11" s="292"/>
      <c r="D11" s="292"/>
      <c r="E11" s="293"/>
      <c r="F11" s="288">
        <v>1491523503</v>
      </c>
      <c r="G11" s="288">
        <v>17725647783</v>
      </c>
      <c r="H11" s="289">
        <v>0</v>
      </c>
      <c r="I11" s="290">
        <f t="shared" si="0"/>
        <v>19217171286</v>
      </c>
      <c r="J11" s="291">
        <v>19812090629</v>
      </c>
      <c r="K11" s="294"/>
    </row>
    <row r="12" spans="2:15" ht="19.5" customHeight="1" x14ac:dyDescent="0.2">
      <c r="B12" s="287" t="s">
        <v>251</v>
      </c>
      <c r="C12" s="292"/>
      <c r="D12" s="292"/>
      <c r="E12" s="293"/>
      <c r="F12" s="288">
        <v>502505269</v>
      </c>
      <c r="G12" s="288">
        <v>0</v>
      </c>
      <c r="H12" s="289">
        <v>0</v>
      </c>
      <c r="I12" s="290">
        <f t="shared" si="0"/>
        <v>502505269</v>
      </c>
      <c r="J12" s="291">
        <v>555504412</v>
      </c>
    </row>
    <row r="13" spans="2:15" ht="19.5" customHeight="1" x14ac:dyDescent="0.2">
      <c r="B13" s="295" t="s">
        <v>252</v>
      </c>
      <c r="C13" s="296"/>
      <c r="D13" s="296"/>
      <c r="E13" s="297"/>
      <c r="F13" s="288">
        <v>5680188320</v>
      </c>
      <c r="G13" s="288">
        <v>8845995019</v>
      </c>
      <c r="H13" s="289">
        <v>0</v>
      </c>
      <c r="I13" s="290">
        <f t="shared" si="0"/>
        <v>14526183339</v>
      </c>
      <c r="J13" s="291">
        <v>13263815374</v>
      </c>
      <c r="K13" s="294"/>
    </row>
    <row r="14" spans="2:15" ht="19.5" customHeight="1" x14ac:dyDescent="0.2">
      <c r="B14" s="295" t="s">
        <v>253</v>
      </c>
      <c r="C14" s="292"/>
      <c r="D14" s="292"/>
      <c r="E14" s="293"/>
      <c r="F14" s="288">
        <v>862573796</v>
      </c>
      <c r="G14" s="288">
        <v>1379762707</v>
      </c>
      <c r="H14" s="289">
        <v>0</v>
      </c>
      <c r="I14" s="290">
        <f t="shared" si="0"/>
        <v>2242336503</v>
      </c>
      <c r="J14" s="291">
        <v>2155218345</v>
      </c>
    </row>
    <row r="15" spans="2:15" ht="19.5" customHeight="1" x14ac:dyDescent="0.2">
      <c r="B15" s="295" t="s">
        <v>254</v>
      </c>
      <c r="C15" s="292"/>
      <c r="D15" s="292"/>
      <c r="E15" s="293"/>
      <c r="F15" s="288">
        <v>0</v>
      </c>
      <c r="G15" s="288">
        <v>381112592</v>
      </c>
      <c r="H15" s="289">
        <v>0</v>
      </c>
      <c r="I15" s="290">
        <f t="shared" si="0"/>
        <v>381112592</v>
      </c>
      <c r="J15" s="291">
        <v>202477088</v>
      </c>
    </row>
    <row r="16" spans="2:15" ht="19.5" customHeight="1" x14ac:dyDescent="0.2">
      <c r="B16" s="295" t="s">
        <v>255</v>
      </c>
      <c r="C16" s="292"/>
      <c r="D16" s="292"/>
      <c r="E16" s="293"/>
      <c r="F16" s="288">
        <v>4435939</v>
      </c>
      <c r="G16" s="288">
        <v>5812085</v>
      </c>
      <c r="H16" s="289">
        <v>0</v>
      </c>
      <c r="I16" s="290">
        <f t="shared" si="0"/>
        <v>10248024</v>
      </c>
      <c r="J16" s="291">
        <v>22335854</v>
      </c>
    </row>
    <row r="17" spans="2:11" ht="19.5" customHeight="1" x14ac:dyDescent="0.2">
      <c r="B17" s="295" t="s">
        <v>256</v>
      </c>
      <c r="C17" s="292"/>
      <c r="D17" s="292"/>
      <c r="E17" s="293"/>
      <c r="F17" s="288">
        <v>492875581</v>
      </c>
      <c r="G17" s="288">
        <v>0</v>
      </c>
      <c r="H17" s="289">
        <v>1105739827.1000001</v>
      </c>
      <c r="I17" s="290">
        <f t="shared" si="0"/>
        <v>1598615408.1000001</v>
      </c>
      <c r="J17" s="291">
        <v>1615017494</v>
      </c>
      <c r="K17" s="294"/>
    </row>
    <row r="18" spans="2:11" ht="19.5" customHeight="1" x14ac:dyDescent="0.2">
      <c r="B18" s="295" t="s">
        <v>257</v>
      </c>
      <c r="C18" s="292"/>
      <c r="D18" s="292"/>
      <c r="E18" s="293"/>
      <c r="F18" s="288">
        <v>0</v>
      </c>
      <c r="G18" s="288">
        <v>0</v>
      </c>
      <c r="H18" s="289">
        <v>13633504032</v>
      </c>
      <c r="I18" s="290">
        <f t="shared" si="0"/>
        <v>13633504032</v>
      </c>
      <c r="J18" s="291">
        <v>14164027250</v>
      </c>
    </row>
    <row r="19" spans="2:11" ht="19.5" customHeight="1" x14ac:dyDescent="0.2">
      <c r="B19" s="295" t="s">
        <v>258</v>
      </c>
      <c r="C19" s="292"/>
      <c r="D19" s="292"/>
      <c r="E19" s="293"/>
      <c r="F19" s="288">
        <v>0</v>
      </c>
      <c r="G19" s="288">
        <v>0</v>
      </c>
      <c r="H19" s="289">
        <v>0</v>
      </c>
      <c r="I19" s="290">
        <f t="shared" si="0"/>
        <v>0</v>
      </c>
      <c r="J19" s="291">
        <v>0</v>
      </c>
    </row>
    <row r="20" spans="2:11" ht="19.5" customHeight="1" x14ac:dyDescent="0.2">
      <c r="B20" s="295" t="s">
        <v>259</v>
      </c>
      <c r="C20" s="292"/>
      <c r="D20" s="292"/>
      <c r="E20" s="293"/>
      <c r="F20" s="288">
        <v>0</v>
      </c>
      <c r="G20" s="288">
        <v>0</v>
      </c>
      <c r="H20" s="289">
        <v>2192082714</v>
      </c>
      <c r="I20" s="290">
        <f t="shared" si="0"/>
        <v>2192082714</v>
      </c>
      <c r="J20" s="291">
        <v>2374520157</v>
      </c>
    </row>
    <row r="21" spans="2:11" ht="19.5" customHeight="1" x14ac:dyDescent="0.2">
      <c r="B21" s="287" t="s">
        <v>260</v>
      </c>
      <c r="C21" s="292"/>
      <c r="D21" s="292"/>
      <c r="E21" s="293"/>
      <c r="F21" s="288">
        <v>0</v>
      </c>
      <c r="G21" s="288">
        <v>0</v>
      </c>
      <c r="H21" s="289">
        <v>15135694158</v>
      </c>
      <c r="I21" s="290">
        <f t="shared" si="0"/>
        <v>15135694158</v>
      </c>
      <c r="J21" s="291">
        <v>36401737793</v>
      </c>
    </row>
    <row r="22" spans="2:11" ht="19.5" customHeight="1" x14ac:dyDescent="0.2">
      <c r="B22" s="287" t="s">
        <v>261</v>
      </c>
      <c r="C22" s="298"/>
      <c r="D22" s="298"/>
      <c r="E22" s="299"/>
      <c r="F22" s="288">
        <v>8835454939</v>
      </c>
      <c r="G22" s="288">
        <v>5859804592</v>
      </c>
      <c r="H22" s="289">
        <v>2477789200</v>
      </c>
      <c r="I22" s="290">
        <f t="shared" si="0"/>
        <v>17173048731</v>
      </c>
      <c r="J22" s="291">
        <v>16924506075</v>
      </c>
    </row>
    <row r="23" spans="2:11" s="304" customFormat="1" ht="16.899999999999999" customHeight="1" x14ac:dyDescent="0.25">
      <c r="B23" s="300" t="s">
        <v>44</v>
      </c>
      <c r="C23" s="300">
        <v>0</v>
      </c>
      <c r="D23" s="300">
        <v>0</v>
      </c>
      <c r="E23" s="300">
        <v>0</v>
      </c>
      <c r="F23" s="301">
        <f>SUM(F10:F22)</f>
        <v>19118081591</v>
      </c>
      <c r="G23" s="301">
        <f>SUM(G10:G22)</f>
        <v>35356623905</v>
      </c>
      <c r="H23" s="301">
        <f>SUM(H10:H22)</f>
        <v>34544809931.099998</v>
      </c>
      <c r="I23" s="302">
        <f>SUM(I10:I22)</f>
        <v>89019515427.100006</v>
      </c>
      <c r="J23" s="302">
        <v>0</v>
      </c>
      <c r="K23" s="303"/>
    </row>
    <row r="24" spans="2:11" s="304" customFormat="1" ht="16.899999999999999" customHeight="1" x14ac:dyDescent="0.25">
      <c r="B24" s="300" t="s">
        <v>262</v>
      </c>
      <c r="C24" s="300">
        <v>0</v>
      </c>
      <c r="D24" s="300">
        <v>0</v>
      </c>
      <c r="E24" s="300">
        <v>0</v>
      </c>
      <c r="F24" s="290">
        <v>18653798323</v>
      </c>
      <c r="G24" s="290">
        <v>33772345699</v>
      </c>
      <c r="H24" s="290">
        <v>57181622511</v>
      </c>
      <c r="I24" s="290">
        <v>0</v>
      </c>
      <c r="J24" s="290">
        <f>SUM(J10:J22)</f>
        <v>109607766533</v>
      </c>
      <c r="K24" s="303"/>
    </row>
  </sheetData>
  <sheetProtection selectLockedCells="1" selectUnlockedCells="1"/>
  <mergeCells count="8">
    <mergeCell ref="B2:J2"/>
    <mergeCell ref="B3:J3"/>
    <mergeCell ref="B4:J4"/>
    <mergeCell ref="B5:J5"/>
    <mergeCell ref="B8:B9"/>
    <mergeCell ref="C8:E8"/>
    <mergeCell ref="F8:H8"/>
    <mergeCell ref="I8:J8"/>
  </mergeCells>
  <pageMargins left="0.39370078740157483" right="0.39370078740157483" top="1.5748031496062993" bottom="0.74803149606299213" header="0.51181102362204722" footer="0.51181102362204722"/>
  <pageSetup paperSize="9" scale="75" firstPageNumber="0" orientation="landscape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F26"/>
  <sheetViews>
    <sheetView workbookViewId="0">
      <selection activeCell="C29" sqref="C29"/>
    </sheetView>
  </sheetViews>
  <sheetFormatPr baseColWidth="10" defaultColWidth="11.5703125" defaultRowHeight="11.25" customHeight="1" x14ac:dyDescent="0.2"/>
  <cols>
    <col min="1" max="1" width="2.28515625" style="34" customWidth="1"/>
    <col min="2" max="2" width="34.42578125" style="34" customWidth="1"/>
    <col min="3" max="4" width="21.7109375" style="34" customWidth="1"/>
    <col min="5" max="5" width="2.5703125" style="34" customWidth="1"/>
    <col min="6" max="256" width="11.5703125" style="34"/>
    <col min="257" max="257" width="2.28515625" style="34" customWidth="1"/>
    <col min="258" max="258" width="32.7109375" style="34" customWidth="1"/>
    <col min="259" max="260" width="21.7109375" style="34" customWidth="1"/>
    <col min="261" max="261" width="4.28515625" style="34" customWidth="1"/>
    <col min="262" max="512" width="11.5703125" style="34"/>
    <col min="513" max="513" width="2.28515625" style="34" customWidth="1"/>
    <col min="514" max="514" width="32.7109375" style="34" customWidth="1"/>
    <col min="515" max="516" width="21.7109375" style="34" customWidth="1"/>
    <col min="517" max="517" width="4.28515625" style="34" customWidth="1"/>
    <col min="518" max="768" width="11.5703125" style="34"/>
    <col min="769" max="769" width="2.28515625" style="34" customWidth="1"/>
    <col min="770" max="770" width="32.7109375" style="34" customWidth="1"/>
    <col min="771" max="772" width="21.7109375" style="34" customWidth="1"/>
    <col min="773" max="773" width="4.28515625" style="34" customWidth="1"/>
    <col min="774" max="1024" width="11.5703125" style="34"/>
    <col min="1025" max="1025" width="2.28515625" style="34" customWidth="1"/>
    <col min="1026" max="1026" width="32.7109375" style="34" customWidth="1"/>
    <col min="1027" max="1028" width="21.7109375" style="34" customWidth="1"/>
    <col min="1029" max="1029" width="4.28515625" style="34" customWidth="1"/>
    <col min="1030" max="1280" width="11.5703125" style="34"/>
    <col min="1281" max="1281" width="2.28515625" style="34" customWidth="1"/>
    <col min="1282" max="1282" width="32.7109375" style="34" customWidth="1"/>
    <col min="1283" max="1284" width="21.7109375" style="34" customWidth="1"/>
    <col min="1285" max="1285" width="4.28515625" style="34" customWidth="1"/>
    <col min="1286" max="1536" width="11.5703125" style="34"/>
    <col min="1537" max="1537" width="2.28515625" style="34" customWidth="1"/>
    <col min="1538" max="1538" width="32.7109375" style="34" customWidth="1"/>
    <col min="1539" max="1540" width="21.7109375" style="34" customWidth="1"/>
    <col min="1541" max="1541" width="4.28515625" style="34" customWidth="1"/>
    <col min="1542" max="1792" width="11.5703125" style="34"/>
    <col min="1793" max="1793" width="2.28515625" style="34" customWidth="1"/>
    <col min="1794" max="1794" width="32.7109375" style="34" customWidth="1"/>
    <col min="1795" max="1796" width="21.7109375" style="34" customWidth="1"/>
    <col min="1797" max="1797" width="4.28515625" style="34" customWidth="1"/>
    <col min="1798" max="2048" width="11.5703125" style="34"/>
    <col min="2049" max="2049" width="2.28515625" style="34" customWidth="1"/>
    <col min="2050" max="2050" width="32.7109375" style="34" customWidth="1"/>
    <col min="2051" max="2052" width="21.7109375" style="34" customWidth="1"/>
    <col min="2053" max="2053" width="4.28515625" style="34" customWidth="1"/>
    <col min="2054" max="2304" width="11.5703125" style="34"/>
    <col min="2305" max="2305" width="2.28515625" style="34" customWidth="1"/>
    <col min="2306" max="2306" width="32.7109375" style="34" customWidth="1"/>
    <col min="2307" max="2308" width="21.7109375" style="34" customWidth="1"/>
    <col min="2309" max="2309" width="4.28515625" style="34" customWidth="1"/>
    <col min="2310" max="2560" width="11.5703125" style="34"/>
    <col min="2561" max="2561" width="2.28515625" style="34" customWidth="1"/>
    <col min="2562" max="2562" width="32.7109375" style="34" customWidth="1"/>
    <col min="2563" max="2564" width="21.7109375" style="34" customWidth="1"/>
    <col min="2565" max="2565" width="4.28515625" style="34" customWidth="1"/>
    <col min="2566" max="2816" width="11.5703125" style="34"/>
    <col min="2817" max="2817" width="2.28515625" style="34" customWidth="1"/>
    <col min="2818" max="2818" width="32.7109375" style="34" customWidth="1"/>
    <col min="2819" max="2820" width="21.7109375" style="34" customWidth="1"/>
    <col min="2821" max="2821" width="4.28515625" style="34" customWidth="1"/>
    <col min="2822" max="3072" width="11.5703125" style="34"/>
    <col min="3073" max="3073" width="2.28515625" style="34" customWidth="1"/>
    <col min="3074" max="3074" width="32.7109375" style="34" customWidth="1"/>
    <col min="3075" max="3076" width="21.7109375" style="34" customWidth="1"/>
    <col min="3077" max="3077" width="4.28515625" style="34" customWidth="1"/>
    <col min="3078" max="3328" width="11.5703125" style="34"/>
    <col min="3329" max="3329" width="2.28515625" style="34" customWidth="1"/>
    <col min="3330" max="3330" width="32.7109375" style="34" customWidth="1"/>
    <col min="3331" max="3332" width="21.7109375" style="34" customWidth="1"/>
    <col min="3333" max="3333" width="4.28515625" style="34" customWidth="1"/>
    <col min="3334" max="3584" width="11.5703125" style="34"/>
    <col min="3585" max="3585" width="2.28515625" style="34" customWidth="1"/>
    <col min="3586" max="3586" width="32.7109375" style="34" customWidth="1"/>
    <col min="3587" max="3588" width="21.7109375" style="34" customWidth="1"/>
    <col min="3589" max="3589" width="4.28515625" style="34" customWidth="1"/>
    <col min="3590" max="3840" width="11.5703125" style="34"/>
    <col min="3841" max="3841" width="2.28515625" style="34" customWidth="1"/>
    <col min="3842" max="3842" width="32.7109375" style="34" customWidth="1"/>
    <col min="3843" max="3844" width="21.7109375" style="34" customWidth="1"/>
    <col min="3845" max="3845" width="4.28515625" style="34" customWidth="1"/>
    <col min="3846" max="4096" width="11.5703125" style="34"/>
    <col min="4097" max="4097" width="2.28515625" style="34" customWidth="1"/>
    <col min="4098" max="4098" width="32.7109375" style="34" customWidth="1"/>
    <col min="4099" max="4100" width="21.7109375" style="34" customWidth="1"/>
    <col min="4101" max="4101" width="4.28515625" style="34" customWidth="1"/>
    <col min="4102" max="4352" width="11.5703125" style="34"/>
    <col min="4353" max="4353" width="2.28515625" style="34" customWidth="1"/>
    <col min="4354" max="4354" width="32.7109375" style="34" customWidth="1"/>
    <col min="4355" max="4356" width="21.7109375" style="34" customWidth="1"/>
    <col min="4357" max="4357" width="4.28515625" style="34" customWidth="1"/>
    <col min="4358" max="4608" width="11.5703125" style="34"/>
    <col min="4609" max="4609" width="2.28515625" style="34" customWidth="1"/>
    <col min="4610" max="4610" width="32.7109375" style="34" customWidth="1"/>
    <col min="4611" max="4612" width="21.7109375" style="34" customWidth="1"/>
    <col min="4613" max="4613" width="4.28515625" style="34" customWidth="1"/>
    <col min="4614" max="4864" width="11.5703125" style="34"/>
    <col min="4865" max="4865" width="2.28515625" style="34" customWidth="1"/>
    <col min="4866" max="4866" width="32.7109375" style="34" customWidth="1"/>
    <col min="4867" max="4868" width="21.7109375" style="34" customWidth="1"/>
    <col min="4869" max="4869" width="4.28515625" style="34" customWidth="1"/>
    <col min="4870" max="5120" width="11.5703125" style="34"/>
    <col min="5121" max="5121" width="2.28515625" style="34" customWidth="1"/>
    <col min="5122" max="5122" width="32.7109375" style="34" customWidth="1"/>
    <col min="5123" max="5124" width="21.7109375" style="34" customWidth="1"/>
    <col min="5125" max="5125" width="4.28515625" style="34" customWidth="1"/>
    <col min="5126" max="5376" width="11.5703125" style="34"/>
    <col min="5377" max="5377" width="2.28515625" style="34" customWidth="1"/>
    <col min="5378" max="5378" width="32.7109375" style="34" customWidth="1"/>
    <col min="5379" max="5380" width="21.7109375" style="34" customWidth="1"/>
    <col min="5381" max="5381" width="4.28515625" style="34" customWidth="1"/>
    <col min="5382" max="5632" width="11.5703125" style="34"/>
    <col min="5633" max="5633" width="2.28515625" style="34" customWidth="1"/>
    <col min="5634" max="5634" width="32.7109375" style="34" customWidth="1"/>
    <col min="5635" max="5636" width="21.7109375" style="34" customWidth="1"/>
    <col min="5637" max="5637" width="4.28515625" style="34" customWidth="1"/>
    <col min="5638" max="5888" width="11.5703125" style="34"/>
    <col min="5889" max="5889" width="2.28515625" style="34" customWidth="1"/>
    <col min="5890" max="5890" width="32.7109375" style="34" customWidth="1"/>
    <col min="5891" max="5892" width="21.7109375" style="34" customWidth="1"/>
    <col min="5893" max="5893" width="4.28515625" style="34" customWidth="1"/>
    <col min="5894" max="6144" width="11.5703125" style="34"/>
    <col min="6145" max="6145" width="2.28515625" style="34" customWidth="1"/>
    <col min="6146" max="6146" width="32.7109375" style="34" customWidth="1"/>
    <col min="6147" max="6148" width="21.7109375" style="34" customWidth="1"/>
    <col min="6149" max="6149" width="4.28515625" style="34" customWidth="1"/>
    <col min="6150" max="6400" width="11.5703125" style="34"/>
    <col min="6401" max="6401" width="2.28515625" style="34" customWidth="1"/>
    <col min="6402" max="6402" width="32.7109375" style="34" customWidth="1"/>
    <col min="6403" max="6404" width="21.7109375" style="34" customWidth="1"/>
    <col min="6405" max="6405" width="4.28515625" style="34" customWidth="1"/>
    <col min="6406" max="6656" width="11.5703125" style="34"/>
    <col min="6657" max="6657" width="2.28515625" style="34" customWidth="1"/>
    <col min="6658" max="6658" width="32.7109375" style="34" customWidth="1"/>
    <col min="6659" max="6660" width="21.7109375" style="34" customWidth="1"/>
    <col min="6661" max="6661" width="4.28515625" style="34" customWidth="1"/>
    <col min="6662" max="6912" width="11.5703125" style="34"/>
    <col min="6913" max="6913" width="2.28515625" style="34" customWidth="1"/>
    <col min="6914" max="6914" width="32.7109375" style="34" customWidth="1"/>
    <col min="6915" max="6916" width="21.7109375" style="34" customWidth="1"/>
    <col min="6917" max="6917" width="4.28515625" style="34" customWidth="1"/>
    <col min="6918" max="7168" width="11.5703125" style="34"/>
    <col min="7169" max="7169" width="2.28515625" style="34" customWidth="1"/>
    <col min="7170" max="7170" width="32.7109375" style="34" customWidth="1"/>
    <col min="7171" max="7172" width="21.7109375" style="34" customWidth="1"/>
    <col min="7173" max="7173" width="4.28515625" style="34" customWidth="1"/>
    <col min="7174" max="7424" width="11.5703125" style="34"/>
    <col min="7425" max="7425" width="2.28515625" style="34" customWidth="1"/>
    <col min="7426" max="7426" width="32.7109375" style="34" customWidth="1"/>
    <col min="7427" max="7428" width="21.7109375" style="34" customWidth="1"/>
    <col min="7429" max="7429" width="4.28515625" style="34" customWidth="1"/>
    <col min="7430" max="7680" width="11.5703125" style="34"/>
    <col min="7681" max="7681" width="2.28515625" style="34" customWidth="1"/>
    <col min="7682" max="7682" width="32.7109375" style="34" customWidth="1"/>
    <col min="7683" max="7684" width="21.7109375" style="34" customWidth="1"/>
    <col min="7685" max="7685" width="4.28515625" style="34" customWidth="1"/>
    <col min="7686" max="7936" width="11.5703125" style="34"/>
    <col min="7937" max="7937" width="2.28515625" style="34" customWidth="1"/>
    <col min="7938" max="7938" width="32.7109375" style="34" customWidth="1"/>
    <col min="7939" max="7940" width="21.7109375" style="34" customWidth="1"/>
    <col min="7941" max="7941" width="4.28515625" style="34" customWidth="1"/>
    <col min="7942" max="8192" width="11.5703125" style="34"/>
    <col min="8193" max="8193" width="2.28515625" style="34" customWidth="1"/>
    <col min="8194" max="8194" width="32.7109375" style="34" customWidth="1"/>
    <col min="8195" max="8196" width="21.7109375" style="34" customWidth="1"/>
    <col min="8197" max="8197" width="4.28515625" style="34" customWidth="1"/>
    <col min="8198" max="8448" width="11.5703125" style="34"/>
    <col min="8449" max="8449" width="2.28515625" style="34" customWidth="1"/>
    <col min="8450" max="8450" width="32.7109375" style="34" customWidth="1"/>
    <col min="8451" max="8452" width="21.7109375" style="34" customWidth="1"/>
    <col min="8453" max="8453" width="4.28515625" style="34" customWidth="1"/>
    <col min="8454" max="8704" width="11.5703125" style="34"/>
    <col min="8705" max="8705" width="2.28515625" style="34" customWidth="1"/>
    <col min="8706" max="8706" width="32.7109375" style="34" customWidth="1"/>
    <col min="8707" max="8708" width="21.7109375" style="34" customWidth="1"/>
    <col min="8709" max="8709" width="4.28515625" style="34" customWidth="1"/>
    <col min="8710" max="8960" width="11.5703125" style="34"/>
    <col min="8961" max="8961" width="2.28515625" style="34" customWidth="1"/>
    <col min="8962" max="8962" width="32.7109375" style="34" customWidth="1"/>
    <col min="8963" max="8964" width="21.7109375" style="34" customWidth="1"/>
    <col min="8965" max="8965" width="4.28515625" style="34" customWidth="1"/>
    <col min="8966" max="9216" width="11.5703125" style="34"/>
    <col min="9217" max="9217" width="2.28515625" style="34" customWidth="1"/>
    <col min="9218" max="9218" width="32.7109375" style="34" customWidth="1"/>
    <col min="9219" max="9220" width="21.7109375" style="34" customWidth="1"/>
    <col min="9221" max="9221" width="4.28515625" style="34" customWidth="1"/>
    <col min="9222" max="9472" width="11.5703125" style="34"/>
    <col min="9473" max="9473" width="2.28515625" style="34" customWidth="1"/>
    <col min="9474" max="9474" width="32.7109375" style="34" customWidth="1"/>
    <col min="9475" max="9476" width="21.7109375" style="34" customWidth="1"/>
    <col min="9477" max="9477" width="4.28515625" style="34" customWidth="1"/>
    <col min="9478" max="9728" width="11.5703125" style="34"/>
    <col min="9729" max="9729" width="2.28515625" style="34" customWidth="1"/>
    <col min="9730" max="9730" width="32.7109375" style="34" customWidth="1"/>
    <col min="9731" max="9732" width="21.7109375" style="34" customWidth="1"/>
    <col min="9733" max="9733" width="4.28515625" style="34" customWidth="1"/>
    <col min="9734" max="9984" width="11.5703125" style="34"/>
    <col min="9985" max="9985" width="2.28515625" style="34" customWidth="1"/>
    <col min="9986" max="9986" width="32.7109375" style="34" customWidth="1"/>
    <col min="9987" max="9988" width="21.7109375" style="34" customWidth="1"/>
    <col min="9989" max="9989" width="4.28515625" style="34" customWidth="1"/>
    <col min="9990" max="10240" width="11.5703125" style="34"/>
    <col min="10241" max="10241" width="2.28515625" style="34" customWidth="1"/>
    <col min="10242" max="10242" width="32.7109375" style="34" customWidth="1"/>
    <col min="10243" max="10244" width="21.7109375" style="34" customWidth="1"/>
    <col min="10245" max="10245" width="4.28515625" style="34" customWidth="1"/>
    <col min="10246" max="10496" width="11.5703125" style="34"/>
    <col min="10497" max="10497" width="2.28515625" style="34" customWidth="1"/>
    <col min="10498" max="10498" width="32.7109375" style="34" customWidth="1"/>
    <col min="10499" max="10500" width="21.7109375" style="34" customWidth="1"/>
    <col min="10501" max="10501" width="4.28515625" style="34" customWidth="1"/>
    <col min="10502" max="10752" width="11.5703125" style="34"/>
    <col min="10753" max="10753" width="2.28515625" style="34" customWidth="1"/>
    <col min="10754" max="10754" width="32.7109375" style="34" customWidth="1"/>
    <col min="10755" max="10756" width="21.7109375" style="34" customWidth="1"/>
    <col min="10757" max="10757" width="4.28515625" style="34" customWidth="1"/>
    <col min="10758" max="11008" width="11.5703125" style="34"/>
    <col min="11009" max="11009" width="2.28515625" style="34" customWidth="1"/>
    <col min="11010" max="11010" width="32.7109375" style="34" customWidth="1"/>
    <col min="11011" max="11012" width="21.7109375" style="34" customWidth="1"/>
    <col min="11013" max="11013" width="4.28515625" style="34" customWidth="1"/>
    <col min="11014" max="11264" width="11.5703125" style="34"/>
    <col min="11265" max="11265" width="2.28515625" style="34" customWidth="1"/>
    <col min="11266" max="11266" width="32.7109375" style="34" customWidth="1"/>
    <col min="11267" max="11268" width="21.7109375" style="34" customWidth="1"/>
    <col min="11269" max="11269" width="4.28515625" style="34" customWidth="1"/>
    <col min="11270" max="11520" width="11.5703125" style="34"/>
    <col min="11521" max="11521" width="2.28515625" style="34" customWidth="1"/>
    <col min="11522" max="11522" width="32.7109375" style="34" customWidth="1"/>
    <col min="11523" max="11524" width="21.7109375" style="34" customWidth="1"/>
    <col min="11525" max="11525" width="4.28515625" style="34" customWidth="1"/>
    <col min="11526" max="11776" width="11.5703125" style="34"/>
    <col min="11777" max="11777" width="2.28515625" style="34" customWidth="1"/>
    <col min="11778" max="11778" width="32.7109375" style="34" customWidth="1"/>
    <col min="11779" max="11780" width="21.7109375" style="34" customWidth="1"/>
    <col min="11781" max="11781" width="4.28515625" style="34" customWidth="1"/>
    <col min="11782" max="12032" width="11.5703125" style="34"/>
    <col min="12033" max="12033" width="2.28515625" style="34" customWidth="1"/>
    <col min="12034" max="12034" width="32.7109375" style="34" customWidth="1"/>
    <col min="12035" max="12036" width="21.7109375" style="34" customWidth="1"/>
    <col min="12037" max="12037" width="4.28515625" style="34" customWidth="1"/>
    <col min="12038" max="12288" width="11.5703125" style="34"/>
    <col min="12289" max="12289" width="2.28515625" style="34" customWidth="1"/>
    <col min="12290" max="12290" width="32.7109375" style="34" customWidth="1"/>
    <col min="12291" max="12292" width="21.7109375" style="34" customWidth="1"/>
    <col min="12293" max="12293" width="4.28515625" style="34" customWidth="1"/>
    <col min="12294" max="12544" width="11.5703125" style="34"/>
    <col min="12545" max="12545" width="2.28515625" style="34" customWidth="1"/>
    <col min="12546" max="12546" width="32.7109375" style="34" customWidth="1"/>
    <col min="12547" max="12548" width="21.7109375" style="34" customWidth="1"/>
    <col min="12549" max="12549" width="4.28515625" style="34" customWidth="1"/>
    <col min="12550" max="12800" width="11.5703125" style="34"/>
    <col min="12801" max="12801" width="2.28515625" style="34" customWidth="1"/>
    <col min="12802" max="12802" width="32.7109375" style="34" customWidth="1"/>
    <col min="12803" max="12804" width="21.7109375" style="34" customWidth="1"/>
    <col min="12805" max="12805" width="4.28515625" style="34" customWidth="1"/>
    <col min="12806" max="13056" width="11.5703125" style="34"/>
    <col min="13057" max="13057" width="2.28515625" style="34" customWidth="1"/>
    <col min="13058" max="13058" width="32.7109375" style="34" customWidth="1"/>
    <col min="13059" max="13060" width="21.7109375" style="34" customWidth="1"/>
    <col min="13061" max="13061" width="4.28515625" style="34" customWidth="1"/>
    <col min="13062" max="13312" width="11.5703125" style="34"/>
    <col min="13313" max="13313" width="2.28515625" style="34" customWidth="1"/>
    <col min="13314" max="13314" width="32.7109375" style="34" customWidth="1"/>
    <col min="13315" max="13316" width="21.7109375" style="34" customWidth="1"/>
    <col min="13317" max="13317" width="4.28515625" style="34" customWidth="1"/>
    <col min="13318" max="13568" width="11.5703125" style="34"/>
    <col min="13569" max="13569" width="2.28515625" style="34" customWidth="1"/>
    <col min="13570" max="13570" width="32.7109375" style="34" customWidth="1"/>
    <col min="13571" max="13572" width="21.7109375" style="34" customWidth="1"/>
    <col min="13573" max="13573" width="4.28515625" style="34" customWidth="1"/>
    <col min="13574" max="13824" width="11.5703125" style="34"/>
    <col min="13825" max="13825" width="2.28515625" style="34" customWidth="1"/>
    <col min="13826" max="13826" width="32.7109375" style="34" customWidth="1"/>
    <col min="13827" max="13828" width="21.7109375" style="34" customWidth="1"/>
    <col min="13829" max="13829" width="4.28515625" style="34" customWidth="1"/>
    <col min="13830" max="14080" width="11.5703125" style="34"/>
    <col min="14081" max="14081" width="2.28515625" style="34" customWidth="1"/>
    <col min="14082" max="14082" width="32.7109375" style="34" customWidth="1"/>
    <col min="14083" max="14084" width="21.7109375" style="34" customWidth="1"/>
    <col min="14085" max="14085" width="4.28515625" style="34" customWidth="1"/>
    <col min="14086" max="14336" width="11.5703125" style="34"/>
    <col min="14337" max="14337" width="2.28515625" style="34" customWidth="1"/>
    <col min="14338" max="14338" width="32.7109375" style="34" customWidth="1"/>
    <col min="14339" max="14340" width="21.7109375" style="34" customWidth="1"/>
    <col min="14341" max="14341" width="4.28515625" style="34" customWidth="1"/>
    <col min="14342" max="14592" width="11.5703125" style="34"/>
    <col min="14593" max="14593" width="2.28515625" style="34" customWidth="1"/>
    <col min="14594" max="14594" width="32.7109375" style="34" customWidth="1"/>
    <col min="14595" max="14596" width="21.7109375" style="34" customWidth="1"/>
    <col min="14597" max="14597" width="4.28515625" style="34" customWidth="1"/>
    <col min="14598" max="14848" width="11.5703125" style="34"/>
    <col min="14849" max="14849" width="2.28515625" style="34" customWidth="1"/>
    <col min="14850" max="14850" width="32.7109375" style="34" customWidth="1"/>
    <col min="14851" max="14852" width="21.7109375" style="34" customWidth="1"/>
    <col min="14853" max="14853" width="4.28515625" style="34" customWidth="1"/>
    <col min="14854" max="15104" width="11.5703125" style="34"/>
    <col min="15105" max="15105" width="2.28515625" style="34" customWidth="1"/>
    <col min="15106" max="15106" width="32.7109375" style="34" customWidth="1"/>
    <col min="15107" max="15108" width="21.7109375" style="34" customWidth="1"/>
    <col min="15109" max="15109" width="4.28515625" style="34" customWidth="1"/>
    <col min="15110" max="15360" width="11.5703125" style="34"/>
    <col min="15361" max="15361" width="2.28515625" style="34" customWidth="1"/>
    <col min="15362" max="15362" width="32.7109375" style="34" customWidth="1"/>
    <col min="15363" max="15364" width="21.7109375" style="34" customWidth="1"/>
    <col min="15365" max="15365" width="4.28515625" style="34" customWidth="1"/>
    <col min="15366" max="15616" width="11.5703125" style="34"/>
    <col min="15617" max="15617" width="2.28515625" style="34" customWidth="1"/>
    <col min="15618" max="15618" width="32.7109375" style="34" customWidth="1"/>
    <col min="15619" max="15620" width="21.7109375" style="34" customWidth="1"/>
    <col min="15621" max="15621" width="4.28515625" style="34" customWidth="1"/>
    <col min="15622" max="15872" width="11.5703125" style="34"/>
    <col min="15873" max="15873" width="2.28515625" style="34" customWidth="1"/>
    <col min="15874" max="15874" width="32.7109375" style="34" customWidth="1"/>
    <col min="15875" max="15876" width="21.7109375" style="34" customWidth="1"/>
    <col min="15877" max="15877" width="4.28515625" style="34" customWidth="1"/>
    <col min="15878" max="16128" width="11.5703125" style="34"/>
    <col min="16129" max="16129" width="2.28515625" style="34" customWidth="1"/>
    <col min="16130" max="16130" width="32.7109375" style="34" customWidth="1"/>
    <col min="16131" max="16132" width="21.7109375" style="34" customWidth="1"/>
    <col min="16133" max="16133" width="4.28515625" style="34" customWidth="1"/>
    <col min="16134" max="16384" width="11.5703125" style="34"/>
  </cols>
  <sheetData>
    <row r="1" spans="2:6" ht="11.25" customHeight="1" x14ac:dyDescent="0.2">
      <c r="B1" s="49"/>
      <c r="C1" s="184"/>
      <c r="D1" s="48"/>
    </row>
    <row r="2" spans="2:6" ht="11.25" customHeight="1" x14ac:dyDescent="0.2">
      <c r="B2" s="49"/>
      <c r="C2" s="184"/>
      <c r="D2" s="48"/>
    </row>
    <row r="3" spans="2:6" ht="11.25" customHeight="1" x14ac:dyDescent="0.2">
      <c r="B3" s="49"/>
      <c r="C3" s="184"/>
      <c r="D3" s="48"/>
    </row>
    <row r="4" spans="2:6" ht="12.75" customHeight="1" x14ac:dyDescent="0.2">
      <c r="B4" s="352" t="s">
        <v>1</v>
      </c>
      <c r="C4" s="352"/>
      <c r="D4" s="352"/>
    </row>
    <row r="5" spans="2:6" ht="12.75" customHeight="1" x14ac:dyDescent="0.2">
      <c r="B5" s="384" t="s">
        <v>263</v>
      </c>
      <c r="C5" s="384"/>
      <c r="D5" s="384"/>
    </row>
    <row r="6" spans="2:6" s="49" customFormat="1" ht="12.75" customHeight="1" x14ac:dyDescent="0.2">
      <c r="B6" s="352" t="s">
        <v>264</v>
      </c>
      <c r="C6" s="352"/>
      <c r="D6" s="352"/>
    </row>
    <row r="7" spans="2:6" s="49" customFormat="1" ht="12.75" customHeight="1" x14ac:dyDescent="0.2">
      <c r="B7" s="352" t="s">
        <v>3</v>
      </c>
      <c r="C7" s="352"/>
      <c r="D7" s="352"/>
    </row>
    <row r="8" spans="2:6" ht="11.25" customHeight="1" x14ac:dyDescent="0.2">
      <c r="B8" s="48"/>
      <c r="C8" s="184"/>
    </row>
    <row r="9" spans="2:6" ht="12.75" customHeight="1" x14ac:dyDescent="0.2">
      <c r="B9" s="184"/>
      <c r="C9" s="184"/>
      <c r="D9" s="51" t="s">
        <v>265</v>
      </c>
    </row>
    <row r="11" spans="2:6" s="49" customFormat="1" ht="12.75" customHeight="1" x14ac:dyDescent="0.2">
      <c r="B11" s="385" t="s">
        <v>266</v>
      </c>
      <c r="C11" s="386" t="s">
        <v>267</v>
      </c>
      <c r="D11" s="386"/>
      <c r="E11" s="85"/>
    </row>
    <row r="12" spans="2:6" s="49" customFormat="1" ht="12.75" customHeight="1" x14ac:dyDescent="0.2">
      <c r="B12" s="385"/>
      <c r="C12" s="305">
        <v>43465</v>
      </c>
      <c r="D12" s="306">
        <v>43100</v>
      </c>
      <c r="E12" s="85"/>
    </row>
    <row r="13" spans="2:6" ht="12.75" customHeight="1" x14ac:dyDescent="0.2">
      <c r="B13" s="307"/>
      <c r="C13" s="308"/>
      <c r="D13" s="307"/>
      <c r="E13" s="105"/>
    </row>
    <row r="14" spans="2:6" s="1" customFormat="1" ht="12.75" customHeight="1" x14ac:dyDescent="0.2">
      <c r="B14" s="309" t="s">
        <v>268</v>
      </c>
      <c r="C14" s="310">
        <v>131070</v>
      </c>
      <c r="D14" s="311">
        <v>134228</v>
      </c>
      <c r="E14" s="312"/>
      <c r="F14" s="313"/>
    </row>
    <row r="15" spans="2:6" ht="12.75" customHeight="1" x14ac:dyDescent="0.2">
      <c r="B15" s="309"/>
      <c r="C15" s="314"/>
      <c r="D15" s="309"/>
      <c r="E15" s="105"/>
    </row>
    <row r="16" spans="2:6" ht="12.75" customHeight="1" x14ac:dyDescent="0.2">
      <c r="B16" s="309" t="s">
        <v>269</v>
      </c>
      <c r="C16" s="315">
        <v>168651988296</v>
      </c>
      <c r="D16" s="315">
        <v>159922665941</v>
      </c>
      <c r="E16" s="105"/>
      <c r="F16" s="35"/>
    </row>
    <row r="17" spans="2:6" ht="12.75" customHeight="1" x14ac:dyDescent="0.2">
      <c r="B17" s="309"/>
      <c r="C17" s="316"/>
      <c r="D17" s="315"/>
      <c r="E17" s="105"/>
      <c r="F17" s="317"/>
    </row>
    <row r="18" spans="2:6" ht="12.75" customHeight="1" x14ac:dyDescent="0.2">
      <c r="B18" s="309" t="s">
        <v>270</v>
      </c>
      <c r="C18" s="315">
        <v>847</v>
      </c>
      <c r="D18" s="315">
        <v>873</v>
      </c>
      <c r="E18" s="105"/>
      <c r="F18" s="35"/>
    </row>
    <row r="19" spans="2:6" ht="12.75" customHeight="1" x14ac:dyDescent="0.2">
      <c r="B19" s="309"/>
      <c r="C19" s="316"/>
      <c r="D19" s="315"/>
      <c r="E19" s="105"/>
    </row>
    <row r="20" spans="2:6" ht="12.75" hidden="1" customHeight="1" x14ac:dyDescent="0.2">
      <c r="B20" s="309" t="s">
        <v>271</v>
      </c>
      <c r="C20" s="316"/>
      <c r="D20" s="315">
        <v>87513883</v>
      </c>
      <c r="E20" s="105"/>
    </row>
    <row r="21" spans="2:6" ht="12.75" hidden="1" customHeight="1" x14ac:dyDescent="0.2">
      <c r="B21" s="309"/>
      <c r="C21" s="316"/>
      <c r="D21" s="315"/>
      <c r="E21" s="105"/>
    </row>
    <row r="22" spans="2:6" ht="12.75" customHeight="1" x14ac:dyDescent="0.2">
      <c r="B22" s="309" t="s">
        <v>272</v>
      </c>
      <c r="C22" s="318">
        <v>38</v>
      </c>
      <c r="D22" s="318">
        <v>38</v>
      </c>
      <c r="E22" s="105"/>
    </row>
    <row r="23" spans="2:6" ht="12.75" customHeight="1" x14ac:dyDescent="0.2">
      <c r="B23" s="309"/>
      <c r="C23" s="316"/>
      <c r="D23" s="315"/>
      <c r="E23" s="105"/>
    </row>
    <row r="24" spans="2:6" ht="12.75" hidden="1" customHeight="1" x14ac:dyDescent="0.2">
      <c r="B24" s="56" t="s">
        <v>273</v>
      </c>
      <c r="C24" s="316">
        <v>0</v>
      </c>
      <c r="D24" s="319">
        <v>0</v>
      </c>
    </row>
    <row r="25" spans="2:6" ht="12.75" customHeight="1" x14ac:dyDescent="0.2">
      <c r="B25" s="320"/>
      <c r="C25" s="321"/>
      <c r="D25" s="322"/>
    </row>
    <row r="26" spans="2:6" ht="11.25" customHeight="1" x14ac:dyDescent="0.2">
      <c r="C26" s="323"/>
      <c r="D26" s="324"/>
    </row>
  </sheetData>
  <sheetProtection selectLockedCells="1" selectUnlockedCells="1"/>
  <mergeCells count="6">
    <mergeCell ref="B4:D4"/>
    <mergeCell ref="B5:D5"/>
    <mergeCell ref="B6:D6"/>
    <mergeCell ref="B7:D7"/>
    <mergeCell ref="B11:B12"/>
    <mergeCell ref="C11:D11"/>
  </mergeCells>
  <pageMargins left="0.98425196850393704" right="0.74803149606299213" top="1.5748031496062993" bottom="0.98425196850393704" header="0.51181102362204722" footer="0.51181102362204722"/>
  <pageSetup paperSize="9" firstPageNumber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G30"/>
  <sheetViews>
    <sheetView tabSelected="1" topLeftCell="A10" workbookViewId="0">
      <selection activeCell="C34" sqref="C34"/>
    </sheetView>
  </sheetViews>
  <sheetFormatPr baseColWidth="10" defaultColWidth="11.5703125" defaultRowHeight="11.25" customHeight="1" x14ac:dyDescent="0.2"/>
  <cols>
    <col min="1" max="1" width="26.42578125" style="34" customWidth="1"/>
    <col min="2" max="2" width="26.5703125" style="184" customWidth="1"/>
    <col min="3" max="3" width="26.5703125" style="327" customWidth="1"/>
    <col min="4" max="4" width="3.140625" style="34" customWidth="1"/>
    <col min="5" max="256" width="11.5703125" style="34"/>
    <col min="257" max="257" width="26.42578125" style="34" customWidth="1"/>
    <col min="258" max="259" width="26.5703125" style="34" customWidth="1"/>
    <col min="260" max="260" width="3.140625" style="34" customWidth="1"/>
    <col min="261" max="512" width="11.5703125" style="34"/>
    <col min="513" max="513" width="26.42578125" style="34" customWidth="1"/>
    <col min="514" max="515" width="26.5703125" style="34" customWidth="1"/>
    <col min="516" max="516" width="3.140625" style="34" customWidth="1"/>
    <col min="517" max="768" width="11.5703125" style="34"/>
    <col min="769" max="769" width="26.42578125" style="34" customWidth="1"/>
    <col min="770" max="771" width="26.5703125" style="34" customWidth="1"/>
    <col min="772" max="772" width="3.140625" style="34" customWidth="1"/>
    <col min="773" max="1024" width="11.5703125" style="34"/>
    <col min="1025" max="1025" width="26.42578125" style="34" customWidth="1"/>
    <col min="1026" max="1027" width="26.5703125" style="34" customWidth="1"/>
    <col min="1028" max="1028" width="3.140625" style="34" customWidth="1"/>
    <col min="1029" max="1280" width="11.5703125" style="34"/>
    <col min="1281" max="1281" width="26.42578125" style="34" customWidth="1"/>
    <col min="1282" max="1283" width="26.5703125" style="34" customWidth="1"/>
    <col min="1284" max="1284" width="3.140625" style="34" customWidth="1"/>
    <col min="1285" max="1536" width="11.5703125" style="34"/>
    <col min="1537" max="1537" width="26.42578125" style="34" customWidth="1"/>
    <col min="1538" max="1539" width="26.5703125" style="34" customWidth="1"/>
    <col min="1540" max="1540" width="3.140625" style="34" customWidth="1"/>
    <col min="1541" max="1792" width="11.5703125" style="34"/>
    <col min="1793" max="1793" width="26.42578125" style="34" customWidth="1"/>
    <col min="1794" max="1795" width="26.5703125" style="34" customWidth="1"/>
    <col min="1796" max="1796" width="3.140625" style="34" customWidth="1"/>
    <col min="1797" max="2048" width="11.5703125" style="34"/>
    <col min="2049" max="2049" width="26.42578125" style="34" customWidth="1"/>
    <col min="2050" max="2051" width="26.5703125" style="34" customWidth="1"/>
    <col min="2052" max="2052" width="3.140625" style="34" customWidth="1"/>
    <col min="2053" max="2304" width="11.5703125" style="34"/>
    <col min="2305" max="2305" width="26.42578125" style="34" customWidth="1"/>
    <col min="2306" max="2307" width="26.5703125" style="34" customWidth="1"/>
    <col min="2308" max="2308" width="3.140625" style="34" customWidth="1"/>
    <col min="2309" max="2560" width="11.5703125" style="34"/>
    <col min="2561" max="2561" width="26.42578125" style="34" customWidth="1"/>
    <col min="2562" max="2563" width="26.5703125" style="34" customWidth="1"/>
    <col min="2564" max="2564" width="3.140625" style="34" customWidth="1"/>
    <col min="2565" max="2816" width="11.5703125" style="34"/>
    <col min="2817" max="2817" width="26.42578125" style="34" customWidth="1"/>
    <col min="2818" max="2819" width="26.5703125" style="34" customWidth="1"/>
    <col min="2820" max="2820" width="3.140625" style="34" customWidth="1"/>
    <col min="2821" max="3072" width="11.5703125" style="34"/>
    <col min="3073" max="3073" width="26.42578125" style="34" customWidth="1"/>
    <col min="3074" max="3075" width="26.5703125" style="34" customWidth="1"/>
    <col min="3076" max="3076" width="3.140625" style="34" customWidth="1"/>
    <col min="3077" max="3328" width="11.5703125" style="34"/>
    <col min="3329" max="3329" width="26.42578125" style="34" customWidth="1"/>
    <col min="3330" max="3331" width="26.5703125" style="34" customWidth="1"/>
    <col min="3332" max="3332" width="3.140625" style="34" customWidth="1"/>
    <col min="3333" max="3584" width="11.5703125" style="34"/>
    <col min="3585" max="3585" width="26.42578125" style="34" customWidth="1"/>
    <col min="3586" max="3587" width="26.5703125" style="34" customWidth="1"/>
    <col min="3588" max="3588" width="3.140625" style="34" customWidth="1"/>
    <col min="3589" max="3840" width="11.5703125" style="34"/>
    <col min="3841" max="3841" width="26.42578125" style="34" customWidth="1"/>
    <col min="3842" max="3843" width="26.5703125" style="34" customWidth="1"/>
    <col min="3844" max="3844" width="3.140625" style="34" customWidth="1"/>
    <col min="3845" max="4096" width="11.5703125" style="34"/>
    <col min="4097" max="4097" width="26.42578125" style="34" customWidth="1"/>
    <col min="4098" max="4099" width="26.5703125" style="34" customWidth="1"/>
    <col min="4100" max="4100" width="3.140625" style="34" customWidth="1"/>
    <col min="4101" max="4352" width="11.5703125" style="34"/>
    <col min="4353" max="4353" width="26.42578125" style="34" customWidth="1"/>
    <col min="4354" max="4355" width="26.5703125" style="34" customWidth="1"/>
    <col min="4356" max="4356" width="3.140625" style="34" customWidth="1"/>
    <col min="4357" max="4608" width="11.5703125" style="34"/>
    <col min="4609" max="4609" width="26.42578125" style="34" customWidth="1"/>
    <col min="4610" max="4611" width="26.5703125" style="34" customWidth="1"/>
    <col min="4612" max="4612" width="3.140625" style="34" customWidth="1"/>
    <col min="4613" max="4864" width="11.5703125" style="34"/>
    <col min="4865" max="4865" width="26.42578125" style="34" customWidth="1"/>
    <col min="4866" max="4867" width="26.5703125" style="34" customWidth="1"/>
    <col min="4868" max="4868" width="3.140625" style="34" customWidth="1"/>
    <col min="4869" max="5120" width="11.5703125" style="34"/>
    <col min="5121" max="5121" width="26.42578125" style="34" customWidth="1"/>
    <col min="5122" max="5123" width="26.5703125" style="34" customWidth="1"/>
    <col min="5124" max="5124" width="3.140625" style="34" customWidth="1"/>
    <col min="5125" max="5376" width="11.5703125" style="34"/>
    <col min="5377" max="5377" width="26.42578125" style="34" customWidth="1"/>
    <col min="5378" max="5379" width="26.5703125" style="34" customWidth="1"/>
    <col min="5380" max="5380" width="3.140625" style="34" customWidth="1"/>
    <col min="5381" max="5632" width="11.5703125" style="34"/>
    <col min="5633" max="5633" width="26.42578125" style="34" customWidth="1"/>
    <col min="5634" max="5635" width="26.5703125" style="34" customWidth="1"/>
    <col min="5636" max="5636" width="3.140625" style="34" customWidth="1"/>
    <col min="5637" max="5888" width="11.5703125" style="34"/>
    <col min="5889" max="5889" width="26.42578125" style="34" customWidth="1"/>
    <col min="5890" max="5891" width="26.5703125" style="34" customWidth="1"/>
    <col min="5892" max="5892" width="3.140625" style="34" customWidth="1"/>
    <col min="5893" max="6144" width="11.5703125" style="34"/>
    <col min="6145" max="6145" width="26.42578125" style="34" customWidth="1"/>
    <col min="6146" max="6147" width="26.5703125" style="34" customWidth="1"/>
    <col min="6148" max="6148" width="3.140625" style="34" customWidth="1"/>
    <col min="6149" max="6400" width="11.5703125" style="34"/>
    <col min="6401" max="6401" width="26.42578125" style="34" customWidth="1"/>
    <col min="6402" max="6403" width="26.5703125" style="34" customWidth="1"/>
    <col min="6404" max="6404" width="3.140625" style="34" customWidth="1"/>
    <col min="6405" max="6656" width="11.5703125" style="34"/>
    <col min="6657" max="6657" width="26.42578125" style="34" customWidth="1"/>
    <col min="6658" max="6659" width="26.5703125" style="34" customWidth="1"/>
    <col min="6660" max="6660" width="3.140625" style="34" customWidth="1"/>
    <col min="6661" max="6912" width="11.5703125" style="34"/>
    <col min="6913" max="6913" width="26.42578125" style="34" customWidth="1"/>
    <col min="6914" max="6915" width="26.5703125" style="34" customWidth="1"/>
    <col min="6916" max="6916" width="3.140625" style="34" customWidth="1"/>
    <col min="6917" max="7168" width="11.5703125" style="34"/>
    <col min="7169" max="7169" width="26.42578125" style="34" customWidth="1"/>
    <col min="7170" max="7171" width="26.5703125" style="34" customWidth="1"/>
    <col min="7172" max="7172" width="3.140625" style="34" customWidth="1"/>
    <col min="7173" max="7424" width="11.5703125" style="34"/>
    <col min="7425" max="7425" width="26.42578125" style="34" customWidth="1"/>
    <col min="7426" max="7427" width="26.5703125" style="34" customWidth="1"/>
    <col min="7428" max="7428" width="3.140625" style="34" customWidth="1"/>
    <col min="7429" max="7680" width="11.5703125" style="34"/>
    <col min="7681" max="7681" width="26.42578125" style="34" customWidth="1"/>
    <col min="7682" max="7683" width="26.5703125" style="34" customWidth="1"/>
    <col min="7684" max="7684" width="3.140625" style="34" customWidth="1"/>
    <col min="7685" max="7936" width="11.5703125" style="34"/>
    <col min="7937" max="7937" width="26.42578125" style="34" customWidth="1"/>
    <col min="7938" max="7939" width="26.5703125" style="34" customWidth="1"/>
    <col min="7940" max="7940" width="3.140625" style="34" customWidth="1"/>
    <col min="7941" max="8192" width="11.5703125" style="34"/>
    <col min="8193" max="8193" width="26.42578125" style="34" customWidth="1"/>
    <col min="8194" max="8195" width="26.5703125" style="34" customWidth="1"/>
    <col min="8196" max="8196" width="3.140625" style="34" customWidth="1"/>
    <col min="8197" max="8448" width="11.5703125" style="34"/>
    <col min="8449" max="8449" width="26.42578125" style="34" customWidth="1"/>
    <col min="8450" max="8451" width="26.5703125" style="34" customWidth="1"/>
    <col min="8452" max="8452" width="3.140625" style="34" customWidth="1"/>
    <col min="8453" max="8704" width="11.5703125" style="34"/>
    <col min="8705" max="8705" width="26.42578125" style="34" customWidth="1"/>
    <col min="8706" max="8707" width="26.5703125" style="34" customWidth="1"/>
    <col min="8708" max="8708" width="3.140625" style="34" customWidth="1"/>
    <col min="8709" max="8960" width="11.5703125" style="34"/>
    <col min="8961" max="8961" width="26.42578125" style="34" customWidth="1"/>
    <col min="8962" max="8963" width="26.5703125" style="34" customWidth="1"/>
    <col min="8964" max="8964" width="3.140625" style="34" customWidth="1"/>
    <col min="8965" max="9216" width="11.5703125" style="34"/>
    <col min="9217" max="9217" width="26.42578125" style="34" customWidth="1"/>
    <col min="9218" max="9219" width="26.5703125" style="34" customWidth="1"/>
    <col min="9220" max="9220" width="3.140625" style="34" customWidth="1"/>
    <col min="9221" max="9472" width="11.5703125" style="34"/>
    <col min="9473" max="9473" width="26.42578125" style="34" customWidth="1"/>
    <col min="9474" max="9475" width="26.5703125" style="34" customWidth="1"/>
    <col min="9476" max="9476" width="3.140625" style="34" customWidth="1"/>
    <col min="9477" max="9728" width="11.5703125" style="34"/>
    <col min="9729" max="9729" width="26.42578125" style="34" customWidth="1"/>
    <col min="9730" max="9731" width="26.5703125" style="34" customWidth="1"/>
    <col min="9732" max="9732" width="3.140625" style="34" customWidth="1"/>
    <col min="9733" max="9984" width="11.5703125" style="34"/>
    <col min="9985" max="9985" width="26.42578125" style="34" customWidth="1"/>
    <col min="9986" max="9987" width="26.5703125" style="34" customWidth="1"/>
    <col min="9988" max="9988" width="3.140625" style="34" customWidth="1"/>
    <col min="9989" max="10240" width="11.5703125" style="34"/>
    <col min="10241" max="10241" width="26.42578125" style="34" customWidth="1"/>
    <col min="10242" max="10243" width="26.5703125" style="34" customWidth="1"/>
    <col min="10244" max="10244" width="3.140625" style="34" customWidth="1"/>
    <col min="10245" max="10496" width="11.5703125" style="34"/>
    <col min="10497" max="10497" width="26.42578125" style="34" customWidth="1"/>
    <col min="10498" max="10499" width="26.5703125" style="34" customWidth="1"/>
    <col min="10500" max="10500" width="3.140625" style="34" customWidth="1"/>
    <col min="10501" max="10752" width="11.5703125" style="34"/>
    <col min="10753" max="10753" width="26.42578125" style="34" customWidth="1"/>
    <col min="10754" max="10755" width="26.5703125" style="34" customWidth="1"/>
    <col min="10756" max="10756" width="3.140625" style="34" customWidth="1"/>
    <col min="10757" max="11008" width="11.5703125" style="34"/>
    <col min="11009" max="11009" width="26.42578125" style="34" customWidth="1"/>
    <col min="11010" max="11011" width="26.5703125" style="34" customWidth="1"/>
    <col min="11012" max="11012" width="3.140625" style="34" customWidth="1"/>
    <col min="11013" max="11264" width="11.5703125" style="34"/>
    <col min="11265" max="11265" width="26.42578125" style="34" customWidth="1"/>
    <col min="11266" max="11267" width="26.5703125" style="34" customWidth="1"/>
    <col min="11268" max="11268" width="3.140625" style="34" customWidth="1"/>
    <col min="11269" max="11520" width="11.5703125" style="34"/>
    <col min="11521" max="11521" width="26.42578125" style="34" customWidth="1"/>
    <col min="11522" max="11523" width="26.5703125" style="34" customWidth="1"/>
    <col min="11524" max="11524" width="3.140625" style="34" customWidth="1"/>
    <col min="11525" max="11776" width="11.5703125" style="34"/>
    <col min="11777" max="11777" width="26.42578125" style="34" customWidth="1"/>
    <col min="11778" max="11779" width="26.5703125" style="34" customWidth="1"/>
    <col min="11780" max="11780" width="3.140625" style="34" customWidth="1"/>
    <col min="11781" max="12032" width="11.5703125" style="34"/>
    <col min="12033" max="12033" width="26.42578125" style="34" customWidth="1"/>
    <col min="12034" max="12035" width="26.5703125" style="34" customWidth="1"/>
    <col min="12036" max="12036" width="3.140625" style="34" customWidth="1"/>
    <col min="12037" max="12288" width="11.5703125" style="34"/>
    <col min="12289" max="12289" width="26.42578125" style="34" customWidth="1"/>
    <col min="12290" max="12291" width="26.5703125" style="34" customWidth="1"/>
    <col min="12292" max="12292" width="3.140625" style="34" customWidth="1"/>
    <col min="12293" max="12544" width="11.5703125" style="34"/>
    <col min="12545" max="12545" width="26.42578125" style="34" customWidth="1"/>
    <col min="12546" max="12547" width="26.5703125" style="34" customWidth="1"/>
    <col min="12548" max="12548" width="3.140625" style="34" customWidth="1"/>
    <col min="12549" max="12800" width="11.5703125" style="34"/>
    <col min="12801" max="12801" width="26.42578125" style="34" customWidth="1"/>
    <col min="12802" max="12803" width="26.5703125" style="34" customWidth="1"/>
    <col min="12804" max="12804" width="3.140625" style="34" customWidth="1"/>
    <col min="12805" max="13056" width="11.5703125" style="34"/>
    <col min="13057" max="13057" width="26.42578125" style="34" customWidth="1"/>
    <col min="13058" max="13059" width="26.5703125" style="34" customWidth="1"/>
    <col min="13060" max="13060" width="3.140625" style="34" customWidth="1"/>
    <col min="13061" max="13312" width="11.5703125" style="34"/>
    <col min="13313" max="13313" width="26.42578125" style="34" customWidth="1"/>
    <col min="13314" max="13315" width="26.5703125" style="34" customWidth="1"/>
    <col min="13316" max="13316" width="3.140625" style="34" customWidth="1"/>
    <col min="13317" max="13568" width="11.5703125" style="34"/>
    <col min="13569" max="13569" width="26.42578125" style="34" customWidth="1"/>
    <col min="13570" max="13571" width="26.5703125" style="34" customWidth="1"/>
    <col min="13572" max="13572" width="3.140625" style="34" customWidth="1"/>
    <col min="13573" max="13824" width="11.5703125" style="34"/>
    <col min="13825" max="13825" width="26.42578125" style="34" customWidth="1"/>
    <col min="13826" max="13827" width="26.5703125" style="34" customWidth="1"/>
    <col min="13828" max="13828" width="3.140625" style="34" customWidth="1"/>
    <col min="13829" max="14080" width="11.5703125" style="34"/>
    <col min="14081" max="14081" width="26.42578125" style="34" customWidth="1"/>
    <col min="14082" max="14083" width="26.5703125" style="34" customWidth="1"/>
    <col min="14084" max="14084" width="3.140625" style="34" customWidth="1"/>
    <col min="14085" max="14336" width="11.5703125" style="34"/>
    <col min="14337" max="14337" width="26.42578125" style="34" customWidth="1"/>
    <col min="14338" max="14339" width="26.5703125" style="34" customWidth="1"/>
    <col min="14340" max="14340" width="3.140625" style="34" customWidth="1"/>
    <col min="14341" max="14592" width="11.5703125" style="34"/>
    <col min="14593" max="14593" width="26.42578125" style="34" customWidth="1"/>
    <col min="14594" max="14595" width="26.5703125" style="34" customWidth="1"/>
    <col min="14596" max="14596" width="3.140625" style="34" customWidth="1"/>
    <col min="14597" max="14848" width="11.5703125" style="34"/>
    <col min="14849" max="14849" width="26.42578125" style="34" customWidth="1"/>
    <col min="14850" max="14851" width="26.5703125" style="34" customWidth="1"/>
    <col min="14852" max="14852" width="3.140625" style="34" customWidth="1"/>
    <col min="14853" max="15104" width="11.5703125" style="34"/>
    <col min="15105" max="15105" width="26.42578125" style="34" customWidth="1"/>
    <col min="15106" max="15107" width="26.5703125" style="34" customWidth="1"/>
    <col min="15108" max="15108" width="3.140625" style="34" customWidth="1"/>
    <col min="15109" max="15360" width="11.5703125" style="34"/>
    <col min="15361" max="15361" width="26.42578125" style="34" customWidth="1"/>
    <col min="15362" max="15363" width="26.5703125" style="34" customWidth="1"/>
    <col min="15364" max="15364" width="3.140625" style="34" customWidth="1"/>
    <col min="15365" max="15616" width="11.5703125" style="34"/>
    <col min="15617" max="15617" width="26.42578125" style="34" customWidth="1"/>
    <col min="15618" max="15619" width="26.5703125" style="34" customWidth="1"/>
    <col min="15620" max="15620" width="3.140625" style="34" customWidth="1"/>
    <col min="15621" max="15872" width="11.5703125" style="34"/>
    <col min="15873" max="15873" width="26.42578125" style="34" customWidth="1"/>
    <col min="15874" max="15875" width="26.5703125" style="34" customWidth="1"/>
    <col min="15876" max="15876" width="3.140625" style="34" customWidth="1"/>
    <col min="15877" max="16128" width="11.5703125" style="34"/>
    <col min="16129" max="16129" width="26.42578125" style="34" customWidth="1"/>
    <col min="16130" max="16131" width="26.5703125" style="34" customWidth="1"/>
    <col min="16132" max="16132" width="3.140625" style="34" customWidth="1"/>
    <col min="16133" max="16384" width="11.5703125" style="34"/>
  </cols>
  <sheetData>
    <row r="1" spans="1:6" ht="11.25" customHeight="1" x14ac:dyDescent="0.2">
      <c r="A1" s="48"/>
      <c r="C1" s="325"/>
    </row>
    <row r="2" spans="1:6" ht="12.75" customHeight="1" x14ac:dyDescent="0.2">
      <c r="A2" s="352" t="s">
        <v>1</v>
      </c>
      <c r="B2" s="352"/>
      <c r="C2" s="352"/>
      <c r="D2" s="184"/>
    </row>
    <row r="3" spans="1:6" ht="17.25" customHeight="1" x14ac:dyDescent="0.2">
      <c r="A3" s="384" t="s">
        <v>76</v>
      </c>
      <c r="B3" s="384"/>
      <c r="C3" s="384"/>
      <c r="D3" s="184"/>
    </row>
    <row r="4" spans="1:6" ht="11.25" customHeight="1" x14ac:dyDescent="0.2">
      <c r="A4" s="184"/>
      <c r="C4" s="325"/>
      <c r="D4" s="184"/>
    </row>
    <row r="5" spans="1:6" ht="12.75" customHeight="1" x14ac:dyDescent="0.2">
      <c r="A5" s="387" t="s">
        <v>274</v>
      </c>
      <c r="B5" s="387"/>
      <c r="C5" s="387"/>
      <c r="D5" s="387"/>
    </row>
    <row r="6" spans="1:6" ht="11.25" customHeight="1" x14ac:dyDescent="0.2">
      <c r="A6" s="48"/>
      <c r="C6" s="325"/>
      <c r="D6" s="184"/>
    </row>
    <row r="7" spans="1:6" ht="11.25" customHeight="1" x14ac:dyDescent="0.2">
      <c r="A7" s="48"/>
      <c r="C7" s="325"/>
    </row>
    <row r="8" spans="1:6" ht="12.75" customHeight="1" x14ac:dyDescent="0.2">
      <c r="A8" s="184"/>
      <c r="C8" s="326" t="s">
        <v>275</v>
      </c>
    </row>
    <row r="9" spans="1:6" ht="16.5" customHeight="1" x14ac:dyDescent="0.2"/>
    <row r="10" spans="1:6" ht="12.75" customHeight="1" x14ac:dyDescent="0.2">
      <c r="A10" s="388" t="s">
        <v>276</v>
      </c>
      <c r="B10" s="389">
        <v>43465</v>
      </c>
      <c r="C10" s="389">
        <v>43100</v>
      </c>
    </row>
    <row r="11" spans="1:6" ht="11.25" customHeight="1" x14ac:dyDescent="0.2">
      <c r="A11" s="388"/>
      <c r="B11" s="389"/>
      <c r="C11" s="389"/>
      <c r="D11" s="105"/>
    </row>
    <row r="12" spans="1:6" ht="12.75" customHeight="1" x14ac:dyDescent="0.25">
      <c r="A12" s="165"/>
      <c r="B12" s="328"/>
      <c r="C12" s="329"/>
    </row>
    <row r="13" spans="1:6" ht="12.75" customHeight="1" x14ac:dyDescent="0.2">
      <c r="A13" s="171" t="s">
        <v>277</v>
      </c>
      <c r="B13" s="330">
        <v>2.004378203659972</v>
      </c>
      <c r="C13" s="330">
        <v>1.9651351394771741</v>
      </c>
      <c r="E13" s="217"/>
    </row>
    <row r="14" spans="1:6" ht="12.75" customHeight="1" x14ac:dyDescent="0.2">
      <c r="A14" s="171"/>
      <c r="B14" s="330"/>
      <c r="C14" s="330"/>
    </row>
    <row r="15" spans="1:6" ht="12.75" customHeight="1" x14ac:dyDescent="0.2">
      <c r="A15" s="171" t="s">
        <v>278</v>
      </c>
      <c r="B15" s="330">
        <v>1.7376491654443416</v>
      </c>
      <c r="C15" s="330">
        <v>1.801643447253489</v>
      </c>
      <c r="E15" s="217"/>
      <c r="F15" s="217"/>
    </row>
    <row r="16" spans="1:6" ht="12.75" customHeight="1" x14ac:dyDescent="0.2">
      <c r="A16" s="171"/>
      <c r="B16" s="330"/>
      <c r="C16" s="330"/>
    </row>
    <row r="17" spans="1:7" ht="12.75" customHeight="1" x14ac:dyDescent="0.2">
      <c r="A17" s="171" t="s">
        <v>279</v>
      </c>
      <c r="B17" s="331">
        <v>0.16039130638366311</v>
      </c>
      <c r="C17" s="331">
        <v>0.16281012458926644</v>
      </c>
      <c r="E17" s="217"/>
      <c r="F17" s="183"/>
      <c r="G17" s="183"/>
    </row>
    <row r="18" spans="1:7" ht="12.75" customHeight="1" x14ac:dyDescent="0.2">
      <c r="A18" s="173" t="s">
        <v>280</v>
      </c>
      <c r="B18" s="332">
        <v>0.26459547426338365</v>
      </c>
      <c r="C18" s="333"/>
      <c r="F18" s="183"/>
      <c r="G18" s="183"/>
    </row>
    <row r="19" spans="1:7" ht="12.75" customHeight="1" x14ac:dyDescent="0.2">
      <c r="A19" s="105"/>
      <c r="B19" s="334"/>
      <c r="C19" s="335"/>
      <c r="F19" s="81"/>
      <c r="G19" s="81"/>
    </row>
    <row r="20" spans="1:7" ht="11.25" customHeight="1" x14ac:dyDescent="0.2">
      <c r="A20" s="336"/>
      <c r="B20" s="337"/>
      <c r="C20" s="338"/>
    </row>
    <row r="21" spans="1:7" ht="11.25" customHeight="1" x14ac:dyDescent="0.2">
      <c r="A21" s="339"/>
      <c r="B21" s="337"/>
      <c r="C21" s="340"/>
    </row>
    <row r="22" spans="1:7" ht="11.25" customHeight="1" x14ac:dyDescent="0.2">
      <c r="A22" s="339"/>
      <c r="B22" s="337"/>
      <c r="C22" s="341" t="s">
        <v>281</v>
      </c>
    </row>
    <row r="23" spans="1:7" ht="11.25" customHeight="1" x14ac:dyDescent="0.2">
      <c r="A23" s="337" t="s">
        <v>282</v>
      </c>
      <c r="B23" s="337" t="s">
        <v>283</v>
      </c>
      <c r="C23" s="337" t="s">
        <v>284</v>
      </c>
    </row>
    <row r="24" spans="1:7" ht="11.25" customHeight="1" x14ac:dyDescent="0.2">
      <c r="A24" s="337" t="s">
        <v>285</v>
      </c>
      <c r="B24" s="337" t="s">
        <v>286</v>
      </c>
      <c r="C24" s="325" t="s">
        <v>287</v>
      </c>
      <c r="D24" s="105"/>
    </row>
    <row r="25" spans="1:7" ht="11.25" customHeight="1" x14ac:dyDescent="0.2">
      <c r="A25" s="339"/>
      <c r="B25" s="337"/>
      <c r="C25" s="341" t="s">
        <v>288</v>
      </c>
    </row>
    <row r="26" spans="1:7" ht="11.25" customHeight="1" x14ac:dyDescent="0.2">
      <c r="A26" s="105"/>
      <c r="B26" s="337"/>
      <c r="C26" s="341" t="s">
        <v>289</v>
      </c>
    </row>
    <row r="27" spans="1:7" ht="11.25" customHeight="1" x14ac:dyDescent="0.2">
      <c r="A27" s="105"/>
      <c r="B27" s="337"/>
      <c r="C27" s="342" t="s">
        <v>280</v>
      </c>
    </row>
    <row r="28" spans="1:7" ht="11.25" customHeight="1" x14ac:dyDescent="0.2">
      <c r="A28" s="343"/>
      <c r="B28" s="344"/>
      <c r="C28" s="345"/>
    </row>
    <row r="30" spans="1:7" ht="12.75" customHeight="1" x14ac:dyDescent="0.2"/>
  </sheetData>
  <sheetProtection selectLockedCells="1" selectUnlockedCells="1"/>
  <mergeCells count="6">
    <mergeCell ref="A2:C2"/>
    <mergeCell ref="A3:C3"/>
    <mergeCell ref="A5:D5"/>
    <mergeCell ref="A10:A11"/>
    <mergeCell ref="B10:B11"/>
    <mergeCell ref="C10:C11"/>
  </mergeCells>
  <pageMargins left="0.98425196850393704" right="0.74803149606299213" top="1.5748031496062993" bottom="0.98425196850393704" header="0.51181102362204722" footer="0.51181102362204722"/>
  <pageSetup paperSize="9" scale="90" firstPageNumber="0" orientation="portrait" r:id="rId1"/>
  <headerFooter alignWithMargins="0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OqvbY3ybYk4rJu9BhgFVOFfit5BI9vt2H0IyY7PP1JI=</DigestValue>
    </Reference>
    <Reference Type="http://www.w3.org/2000/09/xmldsig#Object" URI="#idOfficeObject">
      <DigestMethod Algorithm="http://www.w3.org/2001/04/xmlenc#sha256"/>
      <DigestValue>jWQSuL3LbDXhsKWRAugOwh2KcZZV2ESTYOCGhsssTTQ=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KwoTSRct7/2i//9HYcG9kmsXrByhnItz+K5MQs1G4Ac=</DigestValue>
    </Reference>
  </SignedInfo>
  <SignatureValue>UELWnZZMt73xrhYKhr65FO1VFViWPJpdi7coe7hV4gAQzD0xWxQypgtqL/wzOfJhTdNMjmxNmA3w
zeoetOW6f0Ryw1z93JfDTeS80FiGaVrwCTUT8c4p8uatzVcgGqlXXbkI1TeCGkDFcj7xcsa1Ui73
qR5YNGBfVLPwyKnP154LFRRMRzw11UrqPVZGAqTptCw6Fsw2rAoQ0k13cQ3NzJ368gKZgukYdsGK
c1Gbd1BrUbpKippJ01mV6emtnS72vPQ7+d9jOzOhCjWe7WfWPFcfwWUndiJzuPyzvShPQf7r3wLz
0y3yuGJg9QMvw9B+SkPkCO4kLndbc9ggEMHLrw==</SignatureValue>
  <KeyInfo>
    <X509Data>
      <X509Certificate>MIIHZDCCBUygAwIBAgIIBIYvuyHC3YIwDQYJKoZIhvcNAQELBQAwWzEXMBUGA1UEBRMOUlVDIDgwMDUwMTcyLTExGjAYBgNVBAMTEUNBLURPQ1VNRU5UQSBTLkEuMRcwFQYDVQQKEw5ET0NVTUVOVEEgUy5BLjELMAkGA1UEBhMCUFkwHhcNMTgwMzE2MjAxMzI5WhcNMjAwMzE1MjAyMzI5WjCBojELMAkGA1UEBhMCUFkxFzAVBgNVBAQMDkFDSE9OIEZPUk5FTExTMREwDwYDVQQFEwhDSTg1MDQ3OTEVMBMGA1UEKgwMSk9SR0UgSkFWSUVSMRcwFQYDVQQKDA5QRVJTT05BIEZJU0lDQTERMA8GA1UECwwIRklSTUEgRjIxJDAiBgNVBAMMG0pPUkdFIEpBVklFUiBBQ0hPTiBGT1JORUxMUzCCASIwDQYJKoZIhvcNAQEBBQADggEPADCCAQoCggEBAN4FNDDf9UCpuLxjaiT7tuQjTlu2jZnE66IyC6kY89rFhApYhfzAU8tknMdBUjAgAgaVcFzbRdtqyX67DmDoGhz4OC6+jf0pXpk5lRSFFjYJN9fqtSoDyphcvsCcHnVPNfEXM99PZca/vJgo0VUKa789P+jPA4b2mlVZ02OxvUFwbfvoET/JBrZnLktRvVGkmMQ72uZUoX0D6mhPsnhXZ5tgH2fvGEKY5h6MKMW5P4YO5GsGvromVCZ3Vtb/xaSoVJ6th6QzG24HP0OzR6mcuatza0wRklasl/YZVRy/9Ft8X4bequ9c0ru/H0BvKNCAmdQtOrfSSBs9V3hsJk5aRl8CAwEAAaOCAuIwggLeMAwGA1UdEwEB/wQCMAAwDgYDVR0PAQH/BAQDAgXgMCoGA1UdJQEB/wQgMB4GCCsGAQUFBwMBBggrBgEFBQcDAgYIKwYBBQUHAwQwHQYDVR0OBBYEFE0CmU2BsrLpgzLrjZmxF/LuhiMP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MGA1UdEQQcMBqBGGphY2hvbkBlbGVjdHJvYmFuLmNvbS5weTCCAUEGA1UdIASCATgwggE0MIIBMAYOKwYBBAGC+TsBAQEGAQEwggEcMD8GCCsGAQUFBwIBFjNodHRwczovL3d3dy5kb2N1bWVudGEuY29tLnB5L2Zpcm1hZGlnaXRhbC9kZXNjYXJnYXMwgdgGCCsGAQUFBwICMIHLGoHIRXN0ZSBlcyB1biBjZXJ0aWZpY2FkbyBkZSBwZXJzb25hIGbtc2ljYSBjdXlhIGNsYXZlIHByaXZhZGEgZXN04SBjb250ZW5pZGEgZW4gdW4gbfNkdWxvIGRlIGhhcmR3YXJlIHNlZ3VybyB5IHN1IGZpbmFsaWRhZCBlcyBhdXRlbnRpY2FyIGEgc3UgdGl0dWxhciBvIGdlbmVyYXIgZmlybWFzIGRpZ2l0YWxlcy4jIyNUaGlzIGlzIGFuIGVuZCB1c2VyIGMwDQYJKoZIhvcNAQELBQADggIBAFP5IKzWlYKqtNqnEmFk1ggIsOLJaqH+PODppzxDLf2OM+q7qhVSlZo4rTL7mvPYvY4Zo7FaqKM8bLr1LHq52oeHZUheh91X98wFjMhoJGdiY3YwCvADaBSz4l6eu2F9SvSfDvsKFnSKszuHCmQM02oFNMdzOUg2Hh7N3l79xefGtr6bukZ36pXz486VrNXHyYKQQAPl0Z7WBiOCNbFpkIRY8EMfY/Qbhp4IQVu5Nm9ML10izOrx6wwHf1sZxyZESHQkti/Hhm8sNSzBNULSGKCoBBcFV19F1CeccZ/2HHBprdoQ7Pjwgz8YZUq+kWGN0ws9F9ZYNAn+xoCNGawgt9Wa0JXK2guQJjoRFYOKr38jQrSZfG9Bd3+nNdDf94tqLsEpe7moJCrmMuQi3WREqkD9jvmDCyw1oxpL94HkhGlDqtqzzlIyQINLYWnOS5Wv0ZGt2xs0J5RygNNFQJEfN6bWoxLSBCwKvN3n2hAr0tzY7/ue9lHSq21q+jO2PsrGoMlBsjK/EdxRRQTtrkYPoS77Ao8kxsFvLjI3vDNx9A1CGn6dvU2z5hzZMlGgr/n8ExKYSs2ueBthoIG1+1AzPiI6dW3p2ZcEZf7QFhU7w5aAaEnnN7rJ+HMnE6keo37q+gHVAo2qmdzDuAgYUQ3jtg520D60z8ShgbcdzS2S5nw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ER9150ERygMv172BZcvZd5yiNQ5t60YWE+mTSHW0bRc=</DigestValue>
      </Reference>
      <Reference URI="/xl/calcChain.xml?ContentType=application/vnd.openxmlformats-officedocument.spreadsheetml.calcChain+xml">
        <DigestMethod Algorithm="http://www.w3.org/2001/04/xmlenc#sha256"/>
        <DigestValue>GIIb0ow+StAz7P1uHmx3AsZKb+zTqLVUF793YkfOYqE=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keJDNhJk6VEZSeWv5rmEexoISNr0fT0fKslaRvgl6S4=</DigestValue>
      </Reference>
      <Reference URI="/xl/drawings/vmlDrawing1.vml?ContentType=application/vnd.openxmlformats-officedocument.vmlDrawing">
        <DigestMethod Algorithm="http://www.w3.org/2001/04/xmlenc#sha256"/>
        <DigestValue>QHOWApwYWeuVdhrPeb1Uvi4uvg2t94alJ2lkVZ5toww=</DigestValue>
      </Reference>
      <Reference URI="/xl/drawings/vmlDrawing10.vml?ContentType=application/vnd.openxmlformats-officedocument.vmlDrawing">
        <DigestMethod Algorithm="http://www.w3.org/2001/04/xmlenc#sha256"/>
        <DigestValue>3I05RKZm6YlCJH6llLUGbwn0MaTSYc2rAz7K40bfuno=</DigestValue>
      </Reference>
      <Reference URI="/xl/drawings/vmlDrawing2.vml?ContentType=application/vnd.openxmlformats-officedocument.vmlDrawing">
        <DigestMethod Algorithm="http://www.w3.org/2001/04/xmlenc#sha256"/>
        <DigestValue>q2CKjv7Ec5nt7cHnEJrElUidZOn4JWhK2N3bKaIBWJk=</DigestValue>
      </Reference>
      <Reference URI="/xl/drawings/vmlDrawing3.vml?ContentType=application/vnd.openxmlformats-officedocument.vmlDrawing">
        <DigestMethod Algorithm="http://www.w3.org/2001/04/xmlenc#sha256"/>
        <DigestValue>Lw2skdZZsr/AvghGet7NccTnY1xu8JnfRu4cDSWhPng=</DigestValue>
      </Reference>
      <Reference URI="/xl/drawings/vmlDrawing4.vml?ContentType=application/vnd.openxmlformats-officedocument.vmlDrawing">
        <DigestMethod Algorithm="http://www.w3.org/2001/04/xmlenc#sha256"/>
        <DigestValue>5Hp9//3uRsx6dY8KqNWr5hcUkLNgQaUF8SSKDLEjToM=</DigestValue>
      </Reference>
      <Reference URI="/xl/drawings/vmlDrawing5.vml?ContentType=application/vnd.openxmlformats-officedocument.vmlDrawing">
        <DigestMethod Algorithm="http://www.w3.org/2001/04/xmlenc#sha256"/>
        <DigestValue>7+ZHb+1jyteiHFP6J9ULX9k5FQzxPU1JAOc703nii5I=</DigestValue>
      </Reference>
      <Reference URI="/xl/drawings/vmlDrawing6.vml?ContentType=application/vnd.openxmlformats-officedocument.vmlDrawing">
        <DigestMethod Algorithm="http://www.w3.org/2001/04/xmlenc#sha256"/>
        <DigestValue>3x38ScJliQd4kPGKuSUGElS0LyPoShDMhvTfFrDmQis=</DigestValue>
      </Reference>
      <Reference URI="/xl/drawings/vmlDrawing7.vml?ContentType=application/vnd.openxmlformats-officedocument.vmlDrawing">
        <DigestMethod Algorithm="http://www.w3.org/2001/04/xmlenc#sha256"/>
        <DigestValue>bJpWMrsw7q4T2EEERnkEZzGEkm4XVwWgkupdLYDPrVM=</DigestValue>
      </Reference>
      <Reference URI="/xl/drawings/vmlDrawing8.vml?ContentType=application/vnd.openxmlformats-officedocument.vmlDrawing">
        <DigestMethod Algorithm="http://www.w3.org/2001/04/xmlenc#sha256"/>
        <DigestValue>Ljgo9QxWul4xjTy6E9Vv+n35Uq40xLBypvX/8jKxnNY=</DigestValue>
      </Reference>
      <Reference URI="/xl/drawings/vmlDrawing9.vml?ContentType=application/vnd.openxmlformats-officedocument.vmlDrawing">
        <DigestMethod Algorithm="http://www.w3.org/2001/04/xmlenc#sha256"/>
        <DigestValue>0E3MeGLZHPuNHBa2apc7dzUlHaxfkmjd7mLU5XgVMHA=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y5C7/LsqIDIpCz/awpqJU0Nc7ypnv5GBghjK2QNEgsk=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ZP1lqQ1eKbmSZPKzt/KReokA2k0fpBx1yklTGG957zM=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IY3dSGWo/HUCc3XVBNYDsM4QNzuSIDEDepEpBM/owzY=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bxWR2basbeifJmb+93rx1wxnmn5qP2snhKjEOPaQwNs=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UdlGrfGOe9HpRe5cj7mCUK24WbJdNw+gYfl/Q09V9Yk=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xVYjolkth0+l7OGT7rP+rL5Xsc+YsmD+vhDd0dDFeds=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3CrFtrXgEmIb2zZCzcRuh9K83Ho17cSU3Ytgn9JcLy0=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qwdsV9RMuQKlyRRFwwMAEvhCIxDBVuz2fDVq1oUGLB8=</DigestValue>
      </Reference>
      <Reference URI="/xl/media/image1.emf?ContentType=image/x-emf">
        <DigestMethod Algorithm="http://www.w3.org/2001/04/xmlenc#sha256"/>
        <DigestValue>k/i2P7jnDBMr1ikEGyqeozbkb1EDlkvv6kreUmT6cZE=</DigestValue>
      </Reference>
      <Reference URI="/xl/media/image2.emf?ContentType=image/x-emf">
        <DigestMethod Algorithm="http://www.w3.org/2001/04/xmlenc#sha256"/>
        <DigestValue>yOPJeZIbQSk0XXyYELAfMYnVTFml9ckpwCc3sGDkUZA=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/extYPcAFJGbzE/HIRmgt1MFU9dRjacOLdwsQMlzHAg=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YYp3QZ3KFOWUe5GaQ5FOzehxVR1wdJFGa8NLtgbtS3Y=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/extYPcAFJGbzE/HIRmgt1MFU9dRjacOLdwsQMlzHAg=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/extYPcAFJGbzE/HIRmgt1MFU9dRjacOLdwsQMlzHAg=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YYp3QZ3KFOWUe5GaQ5FOzehxVR1wdJFGa8NLtgbtS3Y=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YYp3QZ3KFOWUe5GaQ5FOzehxVR1wdJFGa8NLtgbtS3Y=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YYp3QZ3KFOWUe5GaQ5FOzehxVR1wdJFGa8NLtgbtS3Y=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YYp3QZ3KFOWUe5GaQ5FOzehxVR1wdJFGa8NLtgbtS3Y=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/extYPcAFJGbzE/HIRmgt1MFU9dRjacOLdwsQMlzHAg=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YYp3QZ3KFOWUe5GaQ5FOzehxVR1wdJFGa8NLtgbtS3Y=</DigestValue>
      </Reference>
      <Reference URI="/xl/sharedStrings.xml?ContentType=application/vnd.openxmlformats-officedocument.spreadsheetml.sharedStrings+xml">
        <DigestMethod Algorithm="http://www.w3.org/2001/04/xmlenc#sha256"/>
        <DigestValue>dN8k70wIf7nOl0maX5nSoEAecAsTE40vra4dSc7NYr4=</DigestValue>
      </Reference>
      <Reference URI="/xl/styles.xml?ContentType=application/vnd.openxmlformats-officedocument.spreadsheetml.styles+xml">
        <DigestMethod Algorithm="http://www.w3.org/2001/04/xmlenc#sha256"/>
        <DigestValue>FPUwvH1439mqq+sOH76A7eM/VLfwV+9AJQhvoXJNqso=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7y9x4qT/ZqWiHvcVWzWu+dKoAl0DJFqzI1XXIEveyq0=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DnkdNcw0KmUAiBQAPPb7yHoRU/4z0JsVdm8t3Abx8EA=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lXbfejPGVl92rSYSONWBvfPt/PIEQxYntcmtLfs/rFY=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RcO3iQU9x9QGXoVrPxvnAfD6Vt9dvzDC054HTa3iTL0=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w8z8CXvogA5WfMChQ+vIt87COxlI1t+3Me+4YMLM7OQ=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0OA9m+MiNTBusMTK0s70uorXzdx2JqcRr0DwzjVt8iE=</DigestValue>
      </Reference>
      <Reference URI="/xl/worksheets/sheet1.xml?ContentType=application/vnd.openxmlformats-officedocument.spreadsheetml.worksheet+xml">
        <DigestMethod Algorithm="http://www.w3.org/2001/04/xmlenc#sha256"/>
        <DigestValue>QD11cnM+M3IqCw+DuEzbwnVWQhoKl8edo/5Af5p9Pfs=</DigestValue>
      </Reference>
      <Reference URI="/xl/worksheets/sheet10.xml?ContentType=application/vnd.openxmlformats-officedocument.spreadsheetml.worksheet+xml">
        <DigestMethod Algorithm="http://www.w3.org/2001/04/xmlenc#sha256"/>
        <DigestValue>HzJEaPFiFKfWwUNd6163icTNwP6omijGjzr4nkdFgy4=</DigestValue>
      </Reference>
      <Reference URI="/xl/worksheets/sheet2.xml?ContentType=application/vnd.openxmlformats-officedocument.spreadsheetml.worksheet+xml">
        <DigestMethod Algorithm="http://www.w3.org/2001/04/xmlenc#sha256"/>
        <DigestValue>Hf4DH2bV2b8rH/pY7qoSnUClyU3BQMWgeSmesoEAS90=</DigestValue>
      </Reference>
      <Reference URI="/xl/worksheets/sheet3.xml?ContentType=application/vnd.openxmlformats-officedocument.spreadsheetml.worksheet+xml">
        <DigestMethod Algorithm="http://www.w3.org/2001/04/xmlenc#sha256"/>
        <DigestValue>fJP2dy6Ol01ZzDazZAwtyxCuGjV5LXZN3KPlMoR2IlM=</DigestValue>
      </Reference>
      <Reference URI="/xl/worksheets/sheet4.xml?ContentType=application/vnd.openxmlformats-officedocument.spreadsheetml.worksheet+xml">
        <DigestMethod Algorithm="http://www.w3.org/2001/04/xmlenc#sha256"/>
        <DigestValue>3BB7YQeXzk70VDadrdFbQ78y3ukaMfiLrqTA3LGaW4w=</DigestValue>
      </Reference>
      <Reference URI="/xl/worksheets/sheet5.xml?ContentType=application/vnd.openxmlformats-officedocument.spreadsheetml.worksheet+xml">
        <DigestMethod Algorithm="http://www.w3.org/2001/04/xmlenc#sha256"/>
        <DigestValue>ypXP3J+Lx7lEZoUCl9x1oQkK2oXQIJoTkfvKWK8tBag=</DigestValue>
      </Reference>
      <Reference URI="/xl/worksheets/sheet6.xml?ContentType=application/vnd.openxmlformats-officedocument.spreadsheetml.worksheet+xml">
        <DigestMethod Algorithm="http://www.w3.org/2001/04/xmlenc#sha256"/>
        <DigestValue>sLXm8FCF+FOAKCijU1Nq4Su2wLPFoDGEkuJsYJ2y4OM=</DigestValue>
      </Reference>
      <Reference URI="/xl/worksheets/sheet7.xml?ContentType=application/vnd.openxmlformats-officedocument.spreadsheetml.worksheet+xml">
        <DigestMethod Algorithm="http://www.w3.org/2001/04/xmlenc#sha256"/>
        <DigestValue>DsAu+rZJpwKmAOgp6iRh9cosqNk3xufOrrb4WseiuvE=</DigestValue>
      </Reference>
      <Reference URI="/xl/worksheets/sheet8.xml?ContentType=application/vnd.openxmlformats-officedocument.spreadsheetml.worksheet+xml">
        <DigestMethod Algorithm="http://www.w3.org/2001/04/xmlenc#sha256"/>
        <DigestValue>NrdSRmFthGh2i/UR62Dn3BMYtBnbY39yWO8Xv3LjR48=</DigestValue>
      </Reference>
      <Reference URI="/xl/worksheets/sheet9.xml?ContentType=application/vnd.openxmlformats-officedocument.spreadsheetml.worksheet+xml">
        <DigestMethod Algorithm="http://www.w3.org/2001/04/xmlenc#sha256"/>
        <DigestValue>hLNGfpQXydj34LgFDHJe0HksAZQVf0/TBnX9343EcLM=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2019-04-02T21:02:38Z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16.0.11328/16</OfficeVersion>
          <ApplicationVersion>16.0.11328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2019-04-02T21:02:38Z</xd:SigningTime>
          <xd:SigningCertificate>
            <xd:Cert>
              <xd:CertDigest>
                <DigestMethod Algorithm="http://www.w3.org/2001/04/xmlenc#sha256"/>
                <DigestValue>y5JBYLTqnmye0rbDNnT3T+Ph7k/5M+AbWftQQJ+nHzU=</DigestValue>
              </xd:CertDigest>
              <xd:IssuerSerial>
                <X509IssuerName>C=PY, O=DOCUMENTA S.A., CN=CA-DOCUMENTA S.A., SERIALNUMBER=RUC 80050172-1</X509IssuerName>
                <X509SerialNumber>326000503802748290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9</vt:i4>
      </vt:variant>
    </vt:vector>
  </HeadingPairs>
  <TitlesOfParts>
    <vt:vector size="19" baseType="lpstr">
      <vt:lpstr>AA</vt:lpstr>
      <vt:lpstr>AB</vt:lpstr>
      <vt:lpstr>AC</vt:lpstr>
      <vt:lpstr>AD</vt:lpstr>
      <vt:lpstr>AE</vt:lpstr>
      <vt:lpstr>AF</vt:lpstr>
      <vt:lpstr>AG</vt:lpstr>
      <vt:lpstr>AH</vt:lpstr>
      <vt:lpstr>AI</vt:lpstr>
      <vt:lpstr>AJ</vt:lpstr>
      <vt:lpstr>AB!Área_de_impresión</vt:lpstr>
      <vt:lpstr>AC!Área_de_impresión</vt:lpstr>
      <vt:lpstr>AD!Área_de_impresión</vt:lpstr>
      <vt:lpstr>AE!Área_de_impresión</vt:lpstr>
      <vt:lpstr>AF!Área_de_impresión</vt:lpstr>
      <vt:lpstr>AG!Área_de_impresión</vt:lpstr>
      <vt:lpstr>AI!Área_de_impresión</vt:lpstr>
      <vt:lpstr>AJ!Área_de_impresión</vt:lpstr>
      <vt:lpstr>AG!Excel_BuiltIn_Print_Area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Correa</dc:creator>
  <cp:lastModifiedBy>0</cp:lastModifiedBy>
  <dcterms:created xsi:type="dcterms:W3CDTF">2019-03-29T21:58:00Z</dcterms:created>
  <dcterms:modified xsi:type="dcterms:W3CDTF">2019-04-01T21:49:38Z</dcterms:modified>
</cp:coreProperties>
</file>