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6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externalLinks/externalLink1.xml" ContentType="application/vnd.openxmlformats-officedocument.spreadsheetml.externalLink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ex-my.sharepoint.com/personal/natalia_acuna_enex_com_py/Documents/SIV/2024_09 SETIEMBRE/Informes Finales SIV_SETIEMBRE 2024/"/>
    </mc:Choice>
  </mc:AlternateContent>
  <xr:revisionPtr revIDLastSave="0" documentId="10_ncr:200_{11EB496E-7360-409A-9E38-0AD0E553101F}" xr6:coauthVersionLast="47" xr6:coauthVersionMax="47" xr10:uidLastSave="{00000000-0000-0000-0000-000000000000}"/>
  <bookViews>
    <workbookView xWindow="-120" yWindow="-120" windowWidth="20730" windowHeight="11040" tabRatio="836" xr2:uid="{0EC91528-A1EF-4E94-A90C-930947C0E64E}"/>
  </bookViews>
  <sheets>
    <sheet name="Resumen" sheetId="1" r:id="rId1"/>
    <sheet name="CUENTAS POR PAGAR COMERCIALES" sheetId="2" r:id="rId2"/>
    <sheet name="PRESTAMOS A CORTO Y LARGO PLAZO" sheetId="3" r:id="rId3"/>
    <sheet name="PORCION CTE DE LA DEUDA A LP" sheetId="4" r:id="rId4"/>
    <sheet name="REM. Y CARGAS SOCIALES A PAGAR" sheetId="5" r:id="rId5"/>
    <sheet name="IMPUESTOS A PAGAR" sheetId="9" r:id="rId6"/>
    <sheet name="PROVISIONES" sheetId="7" r:id="rId7"/>
    <sheet name="OTROS PASIVOS NO CORRIENTES" sheetId="6" r:id="rId8"/>
  </sheets>
  <externalReferences>
    <externalReference r:id="rId9"/>
  </externalReferences>
  <definedNames>
    <definedName name="_xlnm._FilterDatabase" localSheetId="1" hidden="1">'CUENTAS POR PAGAR COMERCIALES'!$A$8:$E$39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E43" i="2" l="1"/>
  <c r="E42" i="2"/>
  <c r="D36" i="2"/>
  <c r="G23" i="1" l="1"/>
  <c r="E14" i="2" l="1"/>
  <c r="F14" i="1" l="1"/>
  <c r="D11" i="2" l="1"/>
  <c r="D10" i="2"/>
  <c r="C4" i="3"/>
  <c r="B4" i="4" s="1"/>
  <c r="B4" i="5" s="1"/>
  <c r="B4" i="9" s="1"/>
  <c r="B4" i="7" s="1"/>
  <c r="B4" i="6" s="1"/>
  <c r="B13" i="7" l="1"/>
  <c r="F15" i="1" s="1"/>
  <c r="G20" i="1" l="1"/>
  <c r="G22" i="1" s="1"/>
  <c r="G24" i="1" s="1"/>
  <c r="E9" i="2" l="1"/>
  <c r="E39" i="2" s="1"/>
  <c r="H40" i="2" s="1"/>
  <c r="H41" i="2" s="1"/>
  <c r="F13" i="1" l="1"/>
  <c r="B16" i="4" l="1"/>
  <c r="F12" i="1" l="1"/>
  <c r="E21" i="3" l="1"/>
  <c r="F11" i="1" l="1"/>
  <c r="E38" i="3"/>
  <c r="B12" i="6"/>
  <c r="F19" i="1" s="1"/>
  <c r="F18" i="1" l="1"/>
  <c r="F20" i="1" s="1"/>
  <c r="F10" i="1" l="1"/>
  <c r="F16" i="1" s="1"/>
  <c r="F22" i="1" s="1"/>
  <c r="F23" i="1" l="1"/>
  <c r="F24" i="1" s="1"/>
</calcChain>
</file>

<file path=xl/sharedStrings.xml><?xml version="1.0" encoding="utf-8"?>
<sst xmlns="http://schemas.openxmlformats.org/spreadsheetml/2006/main" count="213" uniqueCount="116">
  <si>
    <t>(En miles de guaraníes)</t>
  </si>
  <si>
    <t>Pasivos corrientes</t>
  </si>
  <si>
    <t>Cuentas por pagar comerciales</t>
  </si>
  <si>
    <t xml:space="preserve">Préstamos a corto plazo </t>
  </si>
  <si>
    <t>Porción corriente de la deuda a largo plazo</t>
  </si>
  <si>
    <t>Remuneraciones y cargas sociales a pagar</t>
  </si>
  <si>
    <t>Total Pasivos Corrientes</t>
  </si>
  <si>
    <t>Pasivos no corrientes</t>
  </si>
  <si>
    <t xml:space="preserve">Préstamos a largo plazo </t>
  </si>
  <si>
    <t>Otros pasivos  no corrientes</t>
  </si>
  <si>
    <t>Total pasivos no corrientes</t>
  </si>
  <si>
    <t>Total Pasivos</t>
  </si>
  <si>
    <t>Informe sobre Deudas</t>
  </si>
  <si>
    <t>PASIVOS</t>
  </si>
  <si>
    <t>Detalle</t>
  </si>
  <si>
    <t>En miles de guaraníes</t>
  </si>
  <si>
    <t>Las cuentas por pagar comerciales se componen como sigue:</t>
  </si>
  <si>
    <t>Corrientes</t>
  </si>
  <si>
    <t>Proveedores - Entidades Relacionadas</t>
  </si>
  <si>
    <t>USD</t>
  </si>
  <si>
    <t>PYG</t>
  </si>
  <si>
    <t>Total cuentas a pagar por comerciales</t>
  </si>
  <si>
    <t>ENEX PARAGUAY S.A.E.</t>
  </si>
  <si>
    <t/>
  </si>
  <si>
    <t>GABANA S.A.</t>
  </si>
  <si>
    <t>Saldo M.Original</t>
  </si>
  <si>
    <t xml:space="preserve">Saldo en Gs. </t>
  </si>
  <si>
    <t>Moneda</t>
  </si>
  <si>
    <t>Totales en miles Gs.</t>
  </si>
  <si>
    <t>INPASA DEL PARAGUAY S.A</t>
  </si>
  <si>
    <t>Total</t>
  </si>
  <si>
    <t>(-) Intereses a Devengar</t>
  </si>
  <si>
    <t>Intereses a pagar</t>
  </si>
  <si>
    <t>Intereses deudas bursátiles a pagar</t>
  </si>
  <si>
    <t>Intereses préstamos entidades financieras a pagar</t>
  </si>
  <si>
    <t>Deudas bursátiles</t>
  </si>
  <si>
    <t>BVPASA</t>
  </si>
  <si>
    <t>Tipo de Garantía</t>
  </si>
  <si>
    <t>Importe (miles de Gs)</t>
  </si>
  <si>
    <t>Símbolo de Moneda</t>
  </si>
  <si>
    <t>Vencimiento</t>
  </si>
  <si>
    <t>Tipo de garantía</t>
  </si>
  <si>
    <t>Préstamos de Entidades Locales</t>
  </si>
  <si>
    <t>No Corrientes</t>
  </si>
  <si>
    <t>Dólar estadounidense</t>
  </si>
  <si>
    <t>A sola firma</t>
  </si>
  <si>
    <t>PRESTAMOS A CORTO Y LARGO PLAZO</t>
  </si>
  <si>
    <t>En miles de guaranies</t>
  </si>
  <si>
    <t>Préstamos bancarios</t>
  </si>
  <si>
    <t>Bonos bursátiles</t>
  </si>
  <si>
    <t>Descuentos de Documentos</t>
  </si>
  <si>
    <t>Intereses bancarios a pagar</t>
  </si>
  <si>
    <t>Total general</t>
  </si>
  <si>
    <t>PORCION CORRIENTE DE LA DEUDA A LARGO PLAZO</t>
  </si>
  <si>
    <t>CUENTAS POR PAGAR COMERCIALES</t>
  </si>
  <si>
    <t>Sueldos y otras remuneraciones a pagar</t>
  </si>
  <si>
    <t>Aportes y retenciones a pagar</t>
  </si>
  <si>
    <t>Remuneraciones al personal superior a pagar</t>
  </si>
  <si>
    <t>Embargos Judiciales a Pagar</t>
  </si>
  <si>
    <t>Aguinaldos a Pagar</t>
  </si>
  <si>
    <t>Provisión Vacaciones a Pagar</t>
  </si>
  <si>
    <t>REMUNERACIONES Y CARGAS SOCIALES A PAGAR</t>
  </si>
  <si>
    <t>Pasivo por Arrendamiento (1)</t>
  </si>
  <si>
    <t xml:space="preserve">Total </t>
  </si>
  <si>
    <t>OTROS PASIVOS NO CORRIENTES</t>
  </si>
  <si>
    <t>Impuestos a pagar</t>
  </si>
  <si>
    <t>Provisiones</t>
  </si>
  <si>
    <t>TULSA S.A.</t>
  </si>
  <si>
    <t>Nombre de la entidad financiera</t>
  </si>
  <si>
    <t>(incluir otras entidades)</t>
  </si>
  <si>
    <t>Pasivo por arrendamiento corriente</t>
  </si>
  <si>
    <t>(1) Corresponde a las deudas en concepto de los alquileres conforme vigencia de contratos firmados por la Sociedad con los Propietarios donde se construyen las Estaciones de Servicios.</t>
  </si>
  <si>
    <r>
      <t>Deudas con terceros</t>
    </r>
    <r>
      <rPr>
        <sz val="10"/>
        <color theme="0"/>
        <rFont val="Calibri"/>
        <family val="2"/>
        <scheme val="minor"/>
      </rPr>
      <t xml:space="preserve"> CP</t>
    </r>
  </si>
  <si>
    <t>JIMENEZ GAONA Y LIMA SA</t>
  </si>
  <si>
    <t>Monte Alegre S.A.</t>
  </si>
  <si>
    <t>Alquileres a Pagar</t>
  </si>
  <si>
    <t>Servicios Básicos a Pagar</t>
  </si>
  <si>
    <t>Honorarios Profesionales a Pagar</t>
  </si>
  <si>
    <t>Provisión Retiro Tanques y Surtidores</t>
  </si>
  <si>
    <t>GS</t>
  </si>
  <si>
    <t>FUELPAR S.A.</t>
  </si>
  <si>
    <t>CARMEN DORA NICORA LOPEZ</t>
  </si>
  <si>
    <t>ROBERTO MANUEL ESCOBAR SERVIAN</t>
  </si>
  <si>
    <t>LOURDES CLARISA COITEUX LARREA</t>
  </si>
  <si>
    <t>Impuesto a la renta a pagar</t>
  </si>
  <si>
    <t>Otros impuestos a pagar</t>
  </si>
  <si>
    <t>IVA  a Pagar</t>
  </si>
  <si>
    <t>IMPUESTOS A PAGAR</t>
  </si>
  <si>
    <t>PROVISIONES</t>
  </si>
  <si>
    <t>MANUEL MANFRED SEIFERHELD RUSCHINSKI</t>
  </si>
  <si>
    <t>Empresa Nacional de Energía Enex</t>
  </si>
  <si>
    <t>BUREAU VERITAS PARAGUAY S.R.L.</t>
  </si>
  <si>
    <t>CONSULTORA DE GESTION AMBIENTAL SA</t>
  </si>
  <si>
    <t xml:space="preserve">Proveedores </t>
  </si>
  <si>
    <t>Transportadora Macchi S.A.</t>
  </si>
  <si>
    <t>ALISABE SA</t>
  </si>
  <si>
    <t>CONDOR S.A.C.I</t>
  </si>
  <si>
    <t>BANCO BASA SA</t>
  </si>
  <si>
    <t>Otros proveedores Provisiones Facturas a Recibir</t>
  </si>
  <si>
    <t>Otros Proveedores Varios</t>
  </si>
  <si>
    <t>Banco BASA S.A.</t>
  </si>
  <si>
    <t>Sudameris Bank SA USD</t>
  </si>
  <si>
    <t>Sudameris Bank SA</t>
  </si>
  <si>
    <t xml:space="preserve">Guaraníes </t>
  </si>
  <si>
    <t xml:space="preserve">Descuento de cheques </t>
  </si>
  <si>
    <t>Deudas con terceros (2)</t>
  </si>
  <si>
    <t>(2) Corresponde a la deuda por la compra de las acciones de GABANA SA y GRUPO AVANTI SA</t>
  </si>
  <si>
    <t>Al 30 de Septiembre de 2024</t>
  </si>
  <si>
    <t>SALDOS AL 30-09-2024</t>
  </si>
  <si>
    <t>SPI S.A.</t>
  </si>
  <si>
    <t>SUDAMERIS BANK SAECA</t>
  </si>
  <si>
    <t>IMPACTO SA</t>
  </si>
  <si>
    <t>Rodrigo R. Gorostiaga Jiménez Gaona</t>
  </si>
  <si>
    <t>SARA FULVIA CRISCIONI SANABRIA</t>
  </si>
  <si>
    <t>PricewaterhouseCoopers</t>
  </si>
  <si>
    <t>FIX SCR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</si>
</sst>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#,##0_ ;\-#,##0\ "/>
    <numFmt numFmtId="166" formatCode="_-* #,##0_-;\-* #,##0_-;_-* &quot;-&quot;??_-;_-@_-"/>
    <numFmt numFmtId="167" formatCode="_ * #,##0.00_ ;_ * \-#,##0.00_ ;_ * &quot;-&quot;_ ;_ @_ "/>
    <numFmt numFmtId="168" formatCode="_(* #,##0_);_(* \(#,##0\);_(* &quot;-&quot;??_);_(@_)"/>
    <numFmt numFmtId="169" formatCode="dd/mm/yyyy;@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2"/>
      <color rgb="FFFF000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/>
  </cellStyleXfs>
  <cellXfs count="160">
    <xf numFmtId="0" fontId="0" fillId="0" borderId="0" xfId="0"/>
    <xf numFmtId="0" fontId="5" fillId="0" borderId="0" xfId="0" applyFont="1"/>
    <xf numFmtId="0" fontId="6" fillId="0" borderId="0" xfId="0" applyFont="1"/>
    <xf numFmtId="0" fontId="7" fillId="3" borderId="0" xfId="0" applyFont="1" applyFill="1" applyAlignment="1">
      <alignment vertical="center"/>
    </xf>
    <xf numFmtId="0" fontId="8" fillId="2" borderId="0" xfId="0" applyFont="1" applyFill="1"/>
    <xf numFmtId="0" fontId="6" fillId="2" borderId="0" xfId="0" applyFont="1" applyFill="1"/>
    <xf numFmtId="0" fontId="9" fillId="2" borderId="2" xfId="5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3" fontId="6" fillId="2" borderId="0" xfId="2" applyNumberFormat="1" applyFont="1" applyFill="1"/>
    <xf numFmtId="0" fontId="0" fillId="2" borderId="0" xfId="0" applyFill="1"/>
    <xf numFmtId="3" fontId="0" fillId="2" borderId="0" xfId="0" applyNumberFormat="1" applyFill="1"/>
    <xf numFmtId="0" fontId="9" fillId="2" borderId="0" xfId="5" applyFont="1" applyFill="1"/>
    <xf numFmtId="3" fontId="5" fillId="2" borderId="3" xfId="0" applyNumberFormat="1" applyFont="1" applyFill="1" applyBorder="1"/>
    <xf numFmtId="41" fontId="5" fillId="2" borderId="0" xfId="0" applyNumberFormat="1" applyFont="1" applyFill="1"/>
    <xf numFmtId="0" fontId="10" fillId="2" borderId="0" xfId="0" applyFont="1" applyFill="1"/>
    <xf numFmtId="41" fontId="0" fillId="0" borderId="0" xfId="0" applyNumberFormat="1"/>
    <xf numFmtId="3" fontId="11" fillId="0" borderId="0" xfId="3" applyNumberFormat="1" applyFont="1"/>
    <xf numFmtId="3" fontId="6" fillId="0" borderId="0" xfId="0" applyNumberFormat="1" applyFont="1"/>
    <xf numFmtId="3" fontId="7" fillId="3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4" borderId="0" xfId="0" applyFont="1" applyFill="1"/>
    <xf numFmtId="0" fontId="7" fillId="3" borderId="0" xfId="0" applyFont="1" applyFill="1"/>
    <xf numFmtId="3" fontId="7" fillId="3" borderId="0" xfId="0" applyNumberFormat="1" applyFont="1" applyFill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9" fillId="2" borderId="2" xfId="4" applyFont="1" applyFill="1" applyBorder="1" applyAlignment="1">
      <alignment horizontal="center"/>
    </xf>
    <xf numFmtId="3" fontId="5" fillId="0" borderId="2" xfId="0" applyNumberFormat="1" applyFont="1" applyBorder="1" applyAlignment="1">
      <alignment horizontal="center"/>
    </xf>
    <xf numFmtId="169" fontId="6" fillId="0" borderId="0" xfId="0" applyNumberFormat="1" applyFont="1"/>
    <xf numFmtId="0" fontId="6" fillId="0" borderId="0" xfId="0" applyFont="1" applyAlignment="1">
      <alignment horizontal="center"/>
    </xf>
    <xf numFmtId="3" fontId="6" fillId="0" borderId="0" xfId="2" applyNumberFormat="1" applyFont="1" applyFill="1"/>
    <xf numFmtId="0" fontId="8" fillId="0" borderId="0" xfId="0" applyFont="1"/>
    <xf numFmtId="14" fontId="6" fillId="0" borderId="0" xfId="0" applyNumberFormat="1" applyFont="1"/>
    <xf numFmtId="3" fontId="0" fillId="0" borderId="0" xfId="0" applyNumberFormat="1"/>
    <xf numFmtId="41" fontId="6" fillId="0" borderId="0" xfId="0" applyNumberFormat="1" applyFont="1"/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3" fontId="6" fillId="0" borderId="2" xfId="0" applyNumberFormat="1" applyFont="1" applyBorder="1"/>
    <xf numFmtId="3" fontId="5" fillId="0" borderId="3" xfId="2" applyNumberFormat="1" applyFont="1" applyBorder="1"/>
    <xf numFmtId="3" fontId="6" fillId="2" borderId="0" xfId="0" applyNumberFormat="1" applyFont="1" applyFill="1"/>
    <xf numFmtId="3" fontId="5" fillId="0" borderId="3" xfId="0" applyNumberFormat="1" applyFont="1" applyBorder="1"/>
    <xf numFmtId="0" fontId="11" fillId="0" borderId="0" xfId="3" applyFont="1"/>
    <xf numFmtId="0" fontId="11" fillId="0" borderId="0" xfId="3" applyFont="1" applyAlignment="1">
      <alignment horizontal="right"/>
    </xf>
    <xf numFmtId="0" fontId="7" fillId="3" borderId="2" xfId="4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10" fillId="2" borderId="0" xfId="4" applyFont="1" applyFill="1" applyAlignment="1">
      <alignment horizontal="center"/>
    </xf>
    <xf numFmtId="166" fontId="5" fillId="0" borderId="0" xfId="2" applyNumberFormat="1" applyFont="1"/>
    <xf numFmtId="0" fontId="6" fillId="0" borderId="0" xfId="0" applyFont="1" applyAlignment="1">
      <alignment horizontal="left" indent="2"/>
    </xf>
    <xf numFmtId="41" fontId="10" fillId="2" borderId="0" xfId="2" applyFont="1" applyFill="1" applyAlignment="1">
      <alignment horizontal="center"/>
    </xf>
    <xf numFmtId="166" fontId="6" fillId="0" borderId="0" xfId="2" applyNumberFormat="1" applyFont="1"/>
    <xf numFmtId="41" fontId="10" fillId="2" borderId="0" xfId="4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9" fillId="2" borderId="0" xfId="4" applyFont="1" applyFill="1" applyAlignment="1">
      <alignment horizontal="center"/>
    </xf>
    <xf numFmtId="41" fontId="6" fillId="0" borderId="0" xfId="2" applyFont="1"/>
    <xf numFmtId="0" fontId="5" fillId="2" borderId="0" xfId="0" applyFont="1" applyFill="1"/>
    <xf numFmtId="168" fontId="9" fillId="2" borderId="3" xfId="1" applyNumberFormat="1" applyFont="1" applyFill="1" applyBorder="1"/>
    <xf numFmtId="168" fontId="10" fillId="2" borderId="0" xfId="1" applyNumberFormat="1" applyFont="1" applyFill="1" applyBorder="1"/>
    <xf numFmtId="0" fontId="12" fillId="0" borderId="0" xfId="0" applyFont="1"/>
    <xf numFmtId="0" fontId="2" fillId="2" borderId="0" xfId="3" applyFill="1" applyAlignment="1">
      <alignment horizontal="center" vertical="center"/>
    </xf>
    <xf numFmtId="0" fontId="13" fillId="0" borderId="0" xfId="0" applyFont="1"/>
    <xf numFmtId="0" fontId="13" fillId="2" borderId="0" xfId="0" applyFont="1" applyFill="1"/>
    <xf numFmtId="0" fontId="14" fillId="0" borderId="0" xfId="0" applyFont="1" applyAlignment="1">
      <alignment horizontal="center"/>
    </xf>
    <xf numFmtId="0" fontId="13" fillId="3" borderId="0" xfId="0" applyFont="1" applyFill="1"/>
    <xf numFmtId="0" fontId="7" fillId="3" borderId="0" xfId="1" applyNumberFormat="1" applyFont="1" applyFill="1" applyAlignment="1">
      <alignment horizontal="center"/>
    </xf>
    <xf numFmtId="41" fontId="9" fillId="0" borderId="0" xfId="0" applyNumberFormat="1" applyFont="1" applyAlignment="1">
      <alignment horizontal="center" vertical="center"/>
    </xf>
    <xf numFmtId="41" fontId="9" fillId="0" borderId="0" xfId="2" applyFont="1" applyFill="1" applyBorder="1" applyAlignment="1">
      <alignment horizontal="right"/>
    </xf>
    <xf numFmtId="41" fontId="12" fillId="0" borderId="0" xfId="0" applyNumberFormat="1" applyFont="1"/>
    <xf numFmtId="0" fontId="9" fillId="0" borderId="0" xfId="0" applyFont="1"/>
    <xf numFmtId="0" fontId="6" fillId="2" borderId="0" xfId="0" applyFont="1" applyFill="1" applyAlignment="1">
      <alignment horizontal="center" vertical="center"/>
    </xf>
    <xf numFmtId="41" fontId="15" fillId="0" borderId="0" xfId="0" applyNumberFormat="1" applyFont="1" applyAlignment="1">
      <alignment horizontal="right"/>
    </xf>
    <xf numFmtId="164" fontId="15" fillId="0" borderId="0" xfId="1" applyNumberFormat="1" applyFont="1" applyFill="1" applyAlignment="1">
      <alignment horizontal="right"/>
    </xf>
    <xf numFmtId="0" fontId="2" fillId="0" borderId="0" xfId="3" applyAlignment="1">
      <alignment horizontal="center"/>
    </xf>
    <xf numFmtId="41" fontId="6" fillId="0" borderId="0" xfId="2" applyFont="1" applyFill="1" applyAlignment="1">
      <alignment horizontal="right"/>
    </xf>
    <xf numFmtId="164" fontId="6" fillId="0" borderId="0" xfId="1" applyNumberFormat="1" applyFont="1" applyFill="1" applyAlignment="1">
      <alignment horizontal="right"/>
    </xf>
    <xf numFmtId="41" fontId="12" fillId="0" borderId="0" xfId="2" applyFont="1"/>
    <xf numFmtId="165" fontId="6" fillId="0" borderId="0" xfId="2" applyNumberFormat="1" applyFont="1" applyFill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0" fontId="6" fillId="0" borderId="0" xfId="0" applyFont="1" applyAlignment="1">
      <alignment horizontal="right"/>
    </xf>
    <xf numFmtId="164" fontId="6" fillId="0" borderId="0" xfId="0" applyNumberFormat="1" applyFont="1"/>
    <xf numFmtId="164" fontId="6" fillId="2" borderId="0" xfId="0" applyNumberFormat="1" applyFont="1" applyFill="1" applyAlignment="1">
      <alignment horizontal="center" vertical="center"/>
    </xf>
    <xf numFmtId="164" fontId="6" fillId="0" borderId="0" xfId="0" applyNumberFormat="1" applyFont="1" applyAlignment="1">
      <alignment horizontal="right"/>
    </xf>
    <xf numFmtId="166" fontId="9" fillId="0" borderId="3" xfId="0" applyNumberFormat="1" applyFont="1" applyBorder="1" applyAlignment="1">
      <alignment horizontal="center" vertical="center"/>
    </xf>
    <xf numFmtId="164" fontId="9" fillId="0" borderId="3" xfId="1" applyNumberFormat="1" applyFont="1" applyFill="1" applyBorder="1" applyAlignment="1">
      <alignment horizontal="right"/>
    </xf>
    <xf numFmtId="164" fontId="6" fillId="0" borderId="0" xfId="1" applyNumberFormat="1" applyFont="1" applyFill="1"/>
    <xf numFmtId="0" fontId="6" fillId="0" borderId="0" xfId="0" applyFont="1" applyAlignment="1">
      <alignment horizontal="left"/>
    </xf>
    <xf numFmtId="164" fontId="16" fillId="0" borderId="0" xfId="1" applyNumberFormat="1" applyFont="1" applyFill="1"/>
    <xf numFmtId="0" fontId="16" fillId="0" borderId="0" xfId="0" applyFont="1"/>
    <xf numFmtId="0" fontId="16" fillId="2" borderId="0" xfId="0" applyFont="1" applyFill="1" applyAlignment="1">
      <alignment horizontal="center" vertical="center"/>
    </xf>
    <xf numFmtId="43" fontId="12" fillId="0" borderId="0" xfId="1" applyFont="1" applyFill="1"/>
    <xf numFmtId="43" fontId="12" fillId="2" borderId="0" xfId="1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64" fontId="12" fillId="0" borderId="0" xfId="1" applyNumberFormat="1" applyFont="1" applyFill="1"/>
    <xf numFmtId="0" fontId="16" fillId="2" borderId="0" xfId="0" applyFont="1" applyFill="1"/>
    <xf numFmtId="0" fontId="12" fillId="2" borderId="0" xfId="0" applyFont="1" applyFill="1"/>
    <xf numFmtId="0" fontId="5" fillId="5" borderId="0" xfId="0" applyFont="1" applyFill="1"/>
    <xf numFmtId="0" fontId="6" fillId="5" borderId="0" xfId="0" applyFont="1" applyFill="1"/>
    <xf numFmtId="0" fontId="0" fillId="5" borderId="0" xfId="0" applyFill="1"/>
    <xf numFmtId="0" fontId="8" fillId="2" borderId="0" xfId="0" applyFont="1" applyFill="1" applyAlignment="1">
      <alignment horizontal="center"/>
    </xf>
    <xf numFmtId="0" fontId="5" fillId="5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left" vertical="top" wrapText="1"/>
    </xf>
    <xf numFmtId="3" fontId="6" fillId="5" borderId="0" xfId="2" applyNumberFormat="1" applyFont="1" applyFill="1" applyAlignment="1">
      <alignment horizontal="right" vertical="top" wrapText="1"/>
    </xf>
    <xf numFmtId="0" fontId="6" fillId="5" borderId="0" xfId="0" applyFont="1" applyFill="1" applyAlignment="1">
      <alignment vertical="top" wrapText="1"/>
    </xf>
    <xf numFmtId="0" fontId="8" fillId="5" borderId="0" xfId="0" applyFont="1" applyFill="1" applyAlignment="1">
      <alignment horizontal="left" vertical="top" wrapText="1"/>
    </xf>
    <xf numFmtId="3" fontId="6" fillId="5" borderId="0" xfId="0" applyNumberFormat="1" applyFont="1" applyFill="1" applyAlignment="1">
      <alignment horizontal="right" vertical="top" wrapText="1"/>
    </xf>
    <xf numFmtId="3" fontId="5" fillId="5" borderId="3" xfId="2" applyNumberFormat="1" applyFont="1" applyFill="1" applyBorder="1" applyAlignment="1">
      <alignment horizontal="right"/>
    </xf>
    <xf numFmtId="0" fontId="5" fillId="5" borderId="0" xfId="0" applyFont="1" applyFill="1" applyAlignment="1">
      <alignment vertical="top" wrapText="1"/>
    </xf>
    <xf numFmtId="0" fontId="7" fillId="3" borderId="0" xfId="0" applyFont="1" applyFill="1" applyAlignment="1">
      <alignment horizontal="center" vertical="center" wrapText="1"/>
    </xf>
    <xf numFmtId="3" fontId="6" fillId="5" borderId="0" xfId="2" applyNumberFormat="1" applyFont="1" applyFill="1"/>
    <xf numFmtId="0" fontId="5" fillId="5" borderId="0" xfId="0" applyFont="1" applyFill="1" applyAlignment="1">
      <alignment horizontal="left" vertical="top" wrapText="1"/>
    </xf>
    <xf numFmtId="3" fontId="5" fillId="5" borderId="3" xfId="2" applyNumberFormat="1" applyFont="1" applyFill="1" applyBorder="1"/>
    <xf numFmtId="0" fontId="18" fillId="0" borderId="0" xfId="0" applyFont="1"/>
    <xf numFmtId="41" fontId="10" fillId="0" borderId="0" xfId="2" applyFont="1" applyFill="1" applyAlignment="1">
      <alignment horizontal="right"/>
    </xf>
    <xf numFmtId="168" fontId="0" fillId="0" borderId="0" xfId="0" applyNumberFormat="1"/>
    <xf numFmtId="0" fontId="19" fillId="5" borderId="0" xfId="0" applyFont="1" applyFill="1"/>
    <xf numFmtId="0" fontId="20" fillId="5" borderId="0" xfId="3" applyFont="1" applyFill="1"/>
    <xf numFmtId="0" fontId="21" fillId="3" borderId="0" xfId="0" applyFont="1" applyFill="1" applyAlignment="1">
      <alignment vertical="center"/>
    </xf>
    <xf numFmtId="0" fontId="7" fillId="0" borderId="0" xfId="0" applyFont="1" applyAlignment="1">
      <alignment vertical="center" wrapText="1"/>
    </xf>
    <xf numFmtId="0" fontId="6" fillId="5" borderId="0" xfId="0" applyFont="1" applyFill="1" applyAlignment="1">
      <alignment horizontal="left" vertical="center"/>
    </xf>
    <xf numFmtId="41" fontId="10" fillId="0" borderId="0" xfId="2" applyFont="1" applyFill="1" applyAlignment="1">
      <alignment horizontal="center"/>
    </xf>
    <xf numFmtId="41" fontId="6" fillId="0" borderId="0" xfId="2" applyFont="1" applyFill="1"/>
    <xf numFmtId="3" fontId="10" fillId="0" borderId="0" xfId="0" applyNumberFormat="1" applyFont="1"/>
    <xf numFmtId="167" fontId="10" fillId="2" borderId="0" xfId="2" applyNumberFormat="1" applyFont="1" applyFill="1" applyAlignment="1">
      <alignment horizontal="center"/>
    </xf>
    <xf numFmtId="0" fontId="2" fillId="5" borderId="0" xfId="3" applyFill="1"/>
    <xf numFmtId="0" fontId="22" fillId="5" borderId="0" xfId="0" applyFont="1" applyFill="1"/>
    <xf numFmtId="0" fontId="21" fillId="2" borderId="0" xfId="0" applyFont="1" applyFill="1" applyAlignment="1">
      <alignment horizontal="left" vertical="center"/>
    </xf>
    <xf numFmtId="41" fontId="0" fillId="0" borderId="0" xfId="2" applyFont="1" applyFill="1"/>
    <xf numFmtId="165" fontId="6" fillId="5" borderId="0" xfId="2" applyNumberFormat="1" applyFont="1" applyFill="1"/>
    <xf numFmtId="165" fontId="6" fillId="5" borderId="3" xfId="2" applyNumberFormat="1" applyFont="1" applyFill="1" applyBorder="1"/>
    <xf numFmtId="41" fontId="6" fillId="5" borderId="0" xfId="2" applyFont="1" applyFill="1"/>
    <xf numFmtId="0" fontId="4" fillId="0" borderId="0" xfId="0" applyFont="1"/>
    <xf numFmtId="43" fontId="0" fillId="0" borderId="0" xfId="0" applyNumberFormat="1"/>
    <xf numFmtId="0" fontId="7" fillId="3" borderId="0" xfId="0" applyFont="1" applyFill="1" applyAlignment="1">
      <alignment horizontal="right" vertical="center"/>
    </xf>
    <xf numFmtId="0" fontId="23" fillId="0" borderId="0" xfId="0" applyFont="1"/>
    <xf numFmtId="41" fontId="23" fillId="0" borderId="0" xfId="2" applyFont="1"/>
    <xf numFmtId="164" fontId="23" fillId="0" borderId="0" xfId="1" applyNumberFormat="1" applyFont="1" applyFill="1" applyAlignment="1"/>
    <xf numFmtId="3" fontId="23" fillId="0" borderId="0" xfId="1" applyNumberFormat="1" applyFont="1" applyFill="1" applyAlignment="1"/>
    <xf numFmtId="0" fontId="24" fillId="0" borderId="0" xfId="0" applyFont="1"/>
    <xf numFmtId="0" fontId="14" fillId="0" borderId="0" xfId="0" applyFont="1"/>
    <xf numFmtId="0" fontId="14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41" fontId="19" fillId="0" borderId="0" xfId="2" applyFont="1" applyFill="1" applyAlignment="1">
      <alignment horizontal="right"/>
    </xf>
    <xf numFmtId="41" fontId="26" fillId="2" borderId="0" xfId="2" applyFont="1" applyFill="1"/>
    <xf numFmtId="41" fontId="27" fillId="2" borderId="0" xfId="2" applyFont="1" applyFill="1"/>
    <xf numFmtId="41" fontId="26" fillId="0" borderId="0" xfId="2" applyFont="1"/>
    <xf numFmtId="41" fontId="25" fillId="0" borderId="0" xfId="0" applyNumberFormat="1" applyFont="1"/>
    <xf numFmtId="168" fontId="25" fillId="0" borderId="0" xfId="0" applyNumberFormat="1" applyFont="1"/>
    <xf numFmtId="41" fontId="25" fillId="0" borderId="0" xfId="2" applyFont="1"/>
    <xf numFmtId="0" fontId="25" fillId="0" borderId="0" xfId="0" applyFont="1"/>
    <xf numFmtId="41" fontId="17" fillId="0" borderId="0" xfId="2" applyFont="1"/>
    <xf numFmtId="168" fontId="17" fillId="0" borderId="0" xfId="0" applyNumberFormat="1" applyFont="1"/>
    <xf numFmtId="164" fontId="14" fillId="0" borderId="0" xfId="1" applyNumberFormat="1" applyFont="1" applyFill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/>
    <xf numFmtId="0" fontId="9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5" borderId="0" xfId="0" applyFont="1" applyFill="1" applyAlignment="1">
      <alignment horizontal="center" vertical="center"/>
    </xf>
  </cellXfs>
  <cellStyles count="6">
    <cellStyle name="Hipervínculo" xfId="3" builtinId="8"/>
    <cellStyle name="Millares" xfId="1" builtinId="3"/>
    <cellStyle name="Millares [0]" xfId="2" builtinId="6"/>
    <cellStyle name="Normal" xfId="0" builtinId="0"/>
    <cellStyle name="Normal 12 2 10" xfId="4" xr:uid="{75314B59-6787-450F-9647-CF3363D8FF8E}"/>
    <cellStyle name="Normal 12 2 2 4" xfId="5" xr:uid="{DA5540BF-7C42-4AA3-B70D-601CCD9E12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0</xdr:row>
      <xdr:rowOff>161925</xdr:rowOff>
    </xdr:from>
    <xdr:to>
      <xdr:col>3</xdr:col>
      <xdr:colOff>1390649</xdr:colOff>
      <xdr:row>3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BA0ABA-A141-4C6A-B616-9728DB9AF493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419100" y="161925"/>
          <a:ext cx="1400174" cy="514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266700</xdr:colOff>
      <xdr:row>0</xdr:row>
      <xdr:rowOff>19050</xdr:rowOff>
    </xdr:from>
    <xdr:to>
      <xdr:col>4</xdr:col>
      <xdr:colOff>638174</xdr:colOff>
      <xdr:row>2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7DA0B2-8E66-48FF-9ED5-448C4D42050E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4876800" y="19050"/>
          <a:ext cx="1400174" cy="514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4</xdr:col>
      <xdr:colOff>1400174</xdr:colOff>
      <xdr:row>2</xdr:row>
      <xdr:rowOff>133350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E2F81406-2409-46CD-BBED-CCE48E933679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6505575" y="0"/>
          <a:ext cx="1400174" cy="514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1400174</xdr:colOff>
      <xdr:row>2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2466940-EE13-45B1-80B2-0A53432F34F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2981325" y="0"/>
          <a:ext cx="1400174" cy="514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1400174</xdr:colOff>
      <xdr:row>2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639DA53-1114-4B4D-B51A-051FFD7B852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3228975" y="0"/>
          <a:ext cx="1400174" cy="514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1400174</xdr:colOff>
      <xdr:row>2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160699-953D-40F7-891F-66C1708EBF7D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3000375" y="0"/>
          <a:ext cx="1400174" cy="5143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1400174</xdr:colOff>
      <xdr:row>2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4BFCC90-8F49-44A1-BFDA-53785B5F02B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2162175" y="0"/>
          <a:ext cx="1400174" cy="514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1400174</xdr:colOff>
      <xdr:row>2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4B6F0A5-4962-46D0-9E3B-67DEBCB2F6C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3409950" y="0"/>
          <a:ext cx="1400174" cy="5143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nex-my.sharepoint.com/personal/natalia_acuna_enex_com_py/Documents/SIV/2024_09%20SETIEMBRE/30.09.2024%20_EE.FF._SIV_Enex%20py_Individual.xlsm" TargetMode="External"/><Relationship Id="rId1" Type="http://schemas.openxmlformats.org/officeDocument/2006/relationships/externalLinkPath" Target="30.09.2024%20_EE.FF._SIV_Enex%20py_Individu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ice"/>
      <sheetName val="BG"/>
      <sheetName val="ER"/>
      <sheetName val="EVPN"/>
      <sheetName val="EFE"/>
      <sheetName val="CA EFE"/>
      <sheetName val="Diferencia Cambio ENE-SET 2024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  <sheetName val="Hoja2"/>
    </sheetNames>
    <sheetDataSet>
      <sheetData sheetId="0"/>
      <sheetData sheetId="1">
        <row r="45">
          <cell r="F45">
            <v>487817745.11000001</v>
          </cell>
          <cell r="G45">
            <v>732734308.06099987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7">
          <cell r="D17">
            <v>97663447.513000011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5BE2A-F0AB-425E-80AB-B1D57BB02A30}">
  <sheetPr codeName="Hoja2">
    <tabColor rgb="FF002060"/>
  </sheetPr>
  <dimension ref="A1:J38"/>
  <sheetViews>
    <sheetView showGridLines="0" tabSelected="1" zoomScaleNormal="100" workbookViewId="0">
      <selection activeCell="K19" sqref="K19"/>
    </sheetView>
  </sheetViews>
  <sheetFormatPr baseColWidth="10" defaultColWidth="11.42578125" defaultRowHeight="11.25" x14ac:dyDescent="0.2"/>
  <cols>
    <col min="1" max="1" width="2.140625" style="56" customWidth="1"/>
    <col min="2" max="2" width="2" style="56" customWidth="1"/>
    <col min="3" max="3" width="2.28515625" style="56" customWidth="1"/>
    <col min="4" max="4" width="51.85546875" style="56" customWidth="1"/>
    <col min="5" max="5" width="10.85546875" style="92" bestFit="1" customWidth="1"/>
    <col min="6" max="6" width="21.7109375" style="56" bestFit="1" customWidth="1"/>
    <col min="7" max="7" width="21.7109375" style="56" customWidth="1"/>
    <col min="8" max="8" width="3.85546875" style="56" customWidth="1"/>
    <col min="9" max="16384" width="11.42578125" style="56"/>
  </cols>
  <sheetData>
    <row r="1" spans="1:10" ht="15" x14ac:dyDescent="0.2">
      <c r="E1" s="57"/>
    </row>
    <row r="2" spans="1:10" ht="15" x14ac:dyDescent="0.25">
      <c r="A2" s="154" t="s">
        <v>22</v>
      </c>
      <c r="B2" s="154"/>
      <c r="C2" s="154"/>
      <c r="D2" s="154"/>
      <c r="E2" s="154"/>
      <c r="F2" s="154"/>
      <c r="G2" s="154"/>
    </row>
    <row r="3" spans="1:10" ht="12.75" x14ac:dyDescent="0.2">
      <c r="A3" s="157" t="s">
        <v>12</v>
      </c>
      <c r="B3" s="157"/>
      <c r="C3" s="157"/>
      <c r="D3" s="157"/>
      <c r="E3" s="157"/>
      <c r="F3" s="157"/>
      <c r="G3" s="157"/>
    </row>
    <row r="4" spans="1:10" ht="15" customHeight="1" x14ac:dyDescent="0.2">
      <c r="A4" s="157" t="s">
        <v>107</v>
      </c>
      <c r="B4" s="157"/>
      <c r="C4" s="157"/>
      <c r="D4" s="157"/>
      <c r="E4" s="157"/>
      <c r="F4" s="157"/>
      <c r="G4" s="157"/>
    </row>
    <row r="5" spans="1:10" ht="12.75" x14ac:dyDescent="0.2">
      <c r="A5" s="158" t="s">
        <v>0</v>
      </c>
      <c r="B5" s="158"/>
      <c r="C5" s="158"/>
      <c r="D5" s="158"/>
      <c r="E5" s="158"/>
      <c r="F5" s="158"/>
      <c r="G5" s="158"/>
    </row>
    <row r="6" spans="1:10" ht="15.75" x14ac:dyDescent="0.25">
      <c r="A6" s="58"/>
      <c r="B6" s="58"/>
      <c r="C6" s="58"/>
      <c r="D6" s="58"/>
      <c r="E6" s="59"/>
      <c r="F6" s="60"/>
      <c r="G6" s="60"/>
    </row>
    <row r="7" spans="1:10" ht="12.75" x14ac:dyDescent="0.2">
      <c r="A7" s="58"/>
      <c r="B7" s="61"/>
      <c r="C7" s="61"/>
      <c r="D7" s="61"/>
      <c r="E7" s="62"/>
      <c r="F7" s="62">
        <v>2024</v>
      </c>
      <c r="G7" s="62">
        <v>2023</v>
      </c>
    </row>
    <row r="8" spans="1:10" ht="15" x14ac:dyDescent="0.2">
      <c r="B8" s="156" t="s">
        <v>13</v>
      </c>
      <c r="C8" s="156"/>
      <c r="D8" s="156"/>
      <c r="E8" s="63"/>
      <c r="F8" s="64"/>
      <c r="G8" s="64"/>
      <c r="I8" s="65"/>
    </row>
    <row r="9" spans="1:10" ht="15" x14ac:dyDescent="0.25">
      <c r="A9" s="58"/>
      <c r="B9" s="110" t="s">
        <v>1</v>
      </c>
      <c r="C9" s="2"/>
      <c r="D9" s="2"/>
      <c r="E9" s="67"/>
      <c r="F9" s="68"/>
      <c r="G9" s="69"/>
    </row>
    <row r="10" spans="1:10" ht="15" x14ac:dyDescent="0.25">
      <c r="A10" s="58"/>
      <c r="B10" s="2"/>
      <c r="C10" s="152" t="s">
        <v>2</v>
      </c>
      <c r="D10" s="152"/>
      <c r="E10" s="70" t="s">
        <v>14</v>
      </c>
      <c r="F10" s="111">
        <f>+'CUENTAS POR PAGAR COMERCIALES'!E39</f>
        <v>97663447.513204709</v>
      </c>
      <c r="G10" s="72">
        <v>207843535.359</v>
      </c>
      <c r="I10" s="73"/>
      <c r="J10" s="73"/>
    </row>
    <row r="11" spans="1:10" ht="15" x14ac:dyDescent="0.25">
      <c r="A11" s="58"/>
      <c r="B11" s="2"/>
      <c r="C11" s="155" t="s">
        <v>3</v>
      </c>
      <c r="D11" s="155"/>
      <c r="E11" s="70" t="s">
        <v>14</v>
      </c>
      <c r="F11" s="111">
        <f>+'PRESTAMOS A CORTO Y LARGO PLAZO'!E21</f>
        <v>42326518.000000007</v>
      </c>
      <c r="G11" s="74">
        <v>146356348.73499998</v>
      </c>
      <c r="I11" s="73"/>
      <c r="J11" s="73"/>
    </row>
    <row r="12" spans="1:10" ht="15" x14ac:dyDescent="0.25">
      <c r="A12" s="58"/>
      <c r="B12" s="2"/>
      <c r="C12" s="152" t="s">
        <v>4</v>
      </c>
      <c r="D12" s="152"/>
      <c r="E12" s="70" t="s">
        <v>14</v>
      </c>
      <c r="F12" s="74">
        <f>+'PORCION CTE DE LA DEUDA A LP'!B16</f>
        <v>5083203.3640000001</v>
      </c>
      <c r="G12" s="74">
        <v>8242531.7759999996</v>
      </c>
      <c r="I12" s="73"/>
      <c r="J12" s="73"/>
    </row>
    <row r="13" spans="1:10" ht="15" x14ac:dyDescent="0.25">
      <c r="A13" s="58"/>
      <c r="B13" s="2"/>
      <c r="C13" s="152" t="s">
        <v>5</v>
      </c>
      <c r="D13" s="152"/>
      <c r="E13" s="70" t="s">
        <v>14</v>
      </c>
      <c r="F13" s="71">
        <f>+'REM. Y CARGAS SOCIALES A PAGAR'!B14</f>
        <v>1183063.9980000001</v>
      </c>
      <c r="G13" s="72">
        <v>1217069.1410000001</v>
      </c>
      <c r="I13" s="73"/>
      <c r="J13" s="73"/>
    </row>
    <row r="14" spans="1:10" ht="15" x14ac:dyDescent="0.25">
      <c r="A14" s="58"/>
      <c r="B14" s="2"/>
      <c r="C14" t="s">
        <v>65</v>
      </c>
      <c r="D14"/>
      <c r="E14" s="70" t="s">
        <v>14</v>
      </c>
      <c r="F14" s="74">
        <f>+'IMPUESTOS A PAGAR'!B9</f>
        <v>2168.7570000000001</v>
      </c>
      <c r="G14" s="74">
        <v>0</v>
      </c>
      <c r="I14" s="73"/>
      <c r="J14" s="73"/>
    </row>
    <row r="15" spans="1:10" ht="15" x14ac:dyDescent="0.25">
      <c r="A15" s="58"/>
      <c r="B15" s="2"/>
      <c r="C15" t="s">
        <v>66</v>
      </c>
      <c r="D15"/>
      <c r="E15" s="70" t="s">
        <v>14</v>
      </c>
      <c r="F15" s="71">
        <f>+PROVISIONES!B13</f>
        <v>0</v>
      </c>
      <c r="G15" s="140">
        <v>135044.43599999999</v>
      </c>
      <c r="I15" s="73"/>
      <c r="J15" s="73"/>
    </row>
    <row r="16" spans="1:10" ht="13.7" customHeight="1" x14ac:dyDescent="0.2">
      <c r="A16" s="58"/>
      <c r="B16" s="2"/>
      <c r="C16" s="66" t="s">
        <v>6</v>
      </c>
      <c r="D16" s="2"/>
      <c r="E16" s="67"/>
      <c r="F16" s="75">
        <f>SUM(F10:F15)</f>
        <v>146258401.63220471</v>
      </c>
      <c r="G16" s="75">
        <f>SUM(G10:G15)</f>
        <v>363794529.44699997</v>
      </c>
      <c r="I16" s="73"/>
      <c r="J16" s="73"/>
    </row>
    <row r="17" spans="1:10" ht="15" x14ac:dyDescent="0.25">
      <c r="A17" s="58"/>
      <c r="B17" s="110" t="s">
        <v>7</v>
      </c>
      <c r="C17" s="2"/>
      <c r="D17" s="2"/>
      <c r="E17" s="67"/>
      <c r="F17" s="76"/>
      <c r="G17" s="76"/>
      <c r="I17" s="73"/>
      <c r="J17" s="73"/>
    </row>
    <row r="18" spans="1:10" ht="15" x14ac:dyDescent="0.25">
      <c r="A18" s="58"/>
      <c r="B18" s="2"/>
      <c r="C18" s="152" t="s">
        <v>8</v>
      </c>
      <c r="D18" s="152"/>
      <c r="E18" s="70" t="s">
        <v>14</v>
      </c>
      <c r="F18" s="74">
        <f>+'PRESTAMOS A CORTO Y LARGO PLAZO'!E38</f>
        <v>157858296.61299998</v>
      </c>
      <c r="G18" s="74">
        <v>184896471.544</v>
      </c>
      <c r="I18" s="73"/>
      <c r="J18" s="73"/>
    </row>
    <row r="19" spans="1:10" ht="15" x14ac:dyDescent="0.25">
      <c r="A19" s="58"/>
      <c r="B19" s="2"/>
      <c r="C19" s="152" t="s">
        <v>9</v>
      </c>
      <c r="D19" s="152"/>
      <c r="E19" s="70" t="s">
        <v>14</v>
      </c>
      <c r="F19" s="71">
        <f>+'OTROS PASIVOS NO CORRIENTES'!B12</f>
        <v>183701046.86500001</v>
      </c>
      <c r="G19" s="72">
        <v>184043307.06999999</v>
      </c>
      <c r="I19" s="73"/>
      <c r="J19" s="73"/>
    </row>
    <row r="20" spans="1:10" ht="12.75" x14ac:dyDescent="0.2">
      <c r="A20" s="58"/>
      <c r="B20" s="2"/>
      <c r="C20" s="66" t="s">
        <v>10</v>
      </c>
      <c r="D20" s="2"/>
      <c r="E20" s="67"/>
      <c r="F20" s="75">
        <f>SUM(F18:F19)</f>
        <v>341559343.47799999</v>
      </c>
      <c r="G20" s="75">
        <f>SUM(G18:G19)</f>
        <v>368939778.61399996</v>
      </c>
      <c r="I20" s="73"/>
      <c r="J20" s="73"/>
    </row>
    <row r="21" spans="1:10" ht="6" customHeight="1" x14ac:dyDescent="0.2">
      <c r="A21" s="58"/>
      <c r="B21" s="2"/>
      <c r="C21" s="2"/>
      <c r="D21" s="77"/>
      <c r="E21" s="78"/>
      <c r="F21" s="79"/>
      <c r="G21" s="72"/>
      <c r="I21" s="73"/>
      <c r="J21" s="73"/>
    </row>
    <row r="22" spans="1:10" ht="13.5" thickBot="1" x14ac:dyDescent="0.25">
      <c r="A22" s="58"/>
      <c r="B22" s="153" t="s">
        <v>11</v>
      </c>
      <c r="C22" s="153"/>
      <c r="D22" s="153"/>
      <c r="E22" s="80"/>
      <c r="F22" s="81">
        <f>+F16+F20</f>
        <v>487817745.1102047</v>
      </c>
      <c r="G22" s="81">
        <f>+G16+G20</f>
        <v>732734308.06099987</v>
      </c>
      <c r="I22" s="73"/>
      <c r="J22" s="73"/>
    </row>
    <row r="23" spans="1:10" s="132" customFormat="1" ht="16.5" thickTop="1" x14ac:dyDescent="0.25">
      <c r="D23" s="137"/>
      <c r="E23" s="138"/>
      <c r="F23" s="141">
        <f>+[1]BG!$F$45</f>
        <v>487817745.11000001</v>
      </c>
      <c r="G23" s="142">
        <f>+[1]BG!$G$45</f>
        <v>732734308.06099987</v>
      </c>
      <c r="I23" s="133"/>
      <c r="J23" s="133"/>
    </row>
    <row r="24" spans="1:10" s="132" customFormat="1" ht="15.75" x14ac:dyDescent="0.25">
      <c r="D24" s="137"/>
      <c r="E24" s="138"/>
      <c r="F24" s="143">
        <f>+F22-F23</f>
        <v>2.0468235015869141E-4</v>
      </c>
      <c r="G24" s="143">
        <f>+G22-G23</f>
        <v>0</v>
      </c>
    </row>
    <row r="25" spans="1:10" s="132" customFormat="1" ht="15.75" x14ac:dyDescent="0.25">
      <c r="E25" s="139"/>
      <c r="F25" s="134"/>
      <c r="G25" s="135"/>
    </row>
    <row r="26" spans="1:10" s="132" customFormat="1" ht="15.75" x14ac:dyDescent="0.25">
      <c r="B26" s="137"/>
      <c r="C26" s="137"/>
      <c r="D26" s="137"/>
      <c r="E26" s="138"/>
      <c r="F26" s="150"/>
      <c r="G26" s="150"/>
    </row>
    <row r="27" spans="1:10" s="137" customFormat="1" ht="15.75" x14ac:dyDescent="0.25">
      <c r="B27" s="151"/>
      <c r="C27" s="151"/>
      <c r="D27" s="151"/>
      <c r="E27" s="138"/>
    </row>
    <row r="28" spans="1:10" ht="12.75" x14ac:dyDescent="0.2">
      <c r="A28" s="2"/>
      <c r="B28" s="2"/>
      <c r="C28" s="82"/>
      <c r="D28" s="83"/>
      <c r="E28" s="67"/>
      <c r="F28" s="83"/>
      <c r="G28" s="2"/>
    </row>
    <row r="29" spans="1:10" x14ac:dyDescent="0.2">
      <c r="C29" s="84"/>
      <c r="D29" s="85"/>
      <c r="E29" s="86"/>
      <c r="F29" s="85"/>
    </row>
    <row r="30" spans="1:10" x14ac:dyDescent="0.2">
      <c r="D30" s="87"/>
      <c r="E30" s="88"/>
      <c r="F30" s="87"/>
    </row>
    <row r="31" spans="1:10" x14ac:dyDescent="0.2">
      <c r="D31" s="87"/>
      <c r="E31" s="88"/>
      <c r="F31" s="87"/>
    </row>
    <row r="32" spans="1:10" x14ac:dyDescent="0.2">
      <c r="D32" s="87"/>
      <c r="E32" s="88"/>
      <c r="F32" s="87"/>
    </row>
    <row r="33" spans="3:6" x14ac:dyDescent="0.2">
      <c r="D33" s="87"/>
      <c r="E33" s="88"/>
      <c r="F33" s="87"/>
    </row>
    <row r="34" spans="3:6" x14ac:dyDescent="0.2">
      <c r="D34" s="87"/>
      <c r="E34" s="88"/>
      <c r="F34" s="87"/>
    </row>
    <row r="35" spans="3:6" x14ac:dyDescent="0.2">
      <c r="E35" s="89"/>
    </row>
    <row r="36" spans="3:6" x14ac:dyDescent="0.2">
      <c r="C36" s="90"/>
      <c r="E36" s="89"/>
    </row>
    <row r="37" spans="3:6" x14ac:dyDescent="0.2">
      <c r="C37" s="84"/>
      <c r="D37" s="85"/>
      <c r="E37" s="86"/>
      <c r="F37" s="85"/>
    </row>
    <row r="38" spans="3:6" x14ac:dyDescent="0.2">
      <c r="D38" s="85"/>
      <c r="E38" s="91"/>
      <c r="F38" s="85"/>
    </row>
  </sheetData>
  <mergeCells count="14">
    <mergeCell ref="A2:G2"/>
    <mergeCell ref="C10:D10"/>
    <mergeCell ref="C11:D11"/>
    <mergeCell ref="C12:D12"/>
    <mergeCell ref="C13:D13"/>
    <mergeCell ref="B8:D8"/>
    <mergeCell ref="A3:G3"/>
    <mergeCell ref="A4:G4"/>
    <mergeCell ref="A5:G5"/>
    <mergeCell ref="F26:G26"/>
    <mergeCell ref="B27:D27"/>
    <mergeCell ref="C18:D18"/>
    <mergeCell ref="C19:D19"/>
    <mergeCell ref="B22:D22"/>
  </mergeCells>
  <hyperlinks>
    <hyperlink ref="E10" location="'CUENTAS POR PAGAR COMERCIALES'!A1" display="Detalle" xr:uid="{CC3B146C-8769-4063-B5C2-E17D70B0BE17}"/>
    <hyperlink ref="E11" location="'PRESTAMOS A CORTO Y LARGO PLAZO'!A1" display="Detalle" xr:uid="{882ABC83-62C7-49B0-B57D-46901B0D7DCA}"/>
    <hyperlink ref="E12" location="'PORCION CTE DE LA DEUDA A LP'!A1" display="Detalle" xr:uid="{7D4BE87A-7E83-43A9-9A6A-3F440AE377F9}"/>
    <hyperlink ref="E13" location="'REM. Y CARGAS SOCIALES A PAGAR'!A1" display="Detalle" xr:uid="{5394EC17-38F7-4962-A84D-B80C74948A4E}"/>
    <hyperlink ref="E18" location="'PRESTAMOS A CORTO Y LARGO PLAZO'!A1" display="Detalle" xr:uid="{583535D3-2C1B-4501-B49A-8C532E357489}"/>
    <hyperlink ref="E19" location="'OTROS PASIVOS NO CORRIENTES'!A1" display="Detalle" xr:uid="{17E09C7C-D59D-48DB-99CB-0FEE67BB63A1}"/>
    <hyperlink ref="E15" location="PROVISIONES!A1" display="PROVISIONES!A1" xr:uid="{E2185D4D-FB84-4174-8AEE-A145BE63D2B0}"/>
    <hyperlink ref="E14" location="PROVISIONES!A1" display="Detalle" xr:uid="{8BC931B1-3EDE-4434-A5CA-B1664BC55B7A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06B7F-9A40-4659-9B77-59E964D6DA15}">
  <sheetPr codeName="Hoja18">
    <tabColor rgb="FF002060"/>
  </sheetPr>
  <dimension ref="A1:H44"/>
  <sheetViews>
    <sheetView showGridLines="0" topLeftCell="A25" workbookViewId="0">
      <selection activeCell="E41" sqref="E41:E44"/>
    </sheetView>
  </sheetViews>
  <sheetFormatPr baseColWidth="10" defaultColWidth="11.42578125" defaultRowHeight="15" x14ac:dyDescent="0.25"/>
  <cols>
    <col min="1" max="1" width="36.5703125" customWidth="1"/>
    <col min="2" max="2" width="11.28515625" customWidth="1"/>
    <col min="3" max="3" width="21.28515625" bestFit="1" customWidth="1"/>
    <col min="4" max="4" width="15.42578125" customWidth="1"/>
    <col min="5" max="5" width="19.85546875" customWidth="1"/>
    <col min="8" max="8" width="15.28515625" bestFit="1" customWidth="1"/>
  </cols>
  <sheetData>
    <row r="1" spans="1:8" x14ac:dyDescent="0.25">
      <c r="A1" s="1"/>
      <c r="B1" s="40"/>
      <c r="C1" s="41"/>
      <c r="D1" s="41"/>
      <c r="E1" s="2"/>
    </row>
    <row r="2" spans="1:8" x14ac:dyDescent="0.25">
      <c r="A2" s="1" t="s">
        <v>22</v>
      </c>
      <c r="B2" s="2"/>
      <c r="C2" s="2"/>
      <c r="D2" s="2"/>
      <c r="E2" s="2"/>
    </row>
    <row r="3" spans="1:8" x14ac:dyDescent="0.25">
      <c r="A3" s="2"/>
      <c r="B3" s="2"/>
      <c r="C3" s="2"/>
      <c r="D3" s="2"/>
      <c r="E3" s="2"/>
    </row>
    <row r="4" spans="1:8" x14ac:dyDescent="0.25">
      <c r="A4" s="3" t="s">
        <v>54</v>
      </c>
      <c r="B4" s="3"/>
      <c r="C4" s="3" t="s">
        <v>108</v>
      </c>
      <c r="D4" s="3"/>
      <c r="E4" s="3"/>
    </row>
    <row r="5" spans="1:8" x14ac:dyDescent="0.25">
      <c r="A5" s="5" t="s">
        <v>15</v>
      </c>
      <c r="B5" s="2"/>
      <c r="C5" s="2"/>
      <c r="D5" s="2"/>
      <c r="E5" s="2"/>
    </row>
    <row r="6" spans="1:8" x14ac:dyDescent="0.25">
      <c r="A6" s="2" t="s">
        <v>16</v>
      </c>
      <c r="B6" s="2"/>
      <c r="C6" s="2"/>
      <c r="D6" s="2"/>
      <c r="E6" s="2"/>
    </row>
    <row r="7" spans="1:8" x14ac:dyDescent="0.25">
      <c r="A7" s="2"/>
      <c r="B7" s="2"/>
      <c r="C7" s="2"/>
      <c r="D7" s="2"/>
      <c r="E7" s="2"/>
    </row>
    <row r="8" spans="1:8" x14ac:dyDescent="0.25">
      <c r="A8" s="1" t="s">
        <v>17</v>
      </c>
      <c r="B8" s="42" t="s">
        <v>27</v>
      </c>
      <c r="C8" s="42" t="s">
        <v>25</v>
      </c>
      <c r="D8" s="42" t="s">
        <v>26</v>
      </c>
      <c r="E8" s="43" t="s">
        <v>28</v>
      </c>
    </row>
    <row r="9" spans="1:8" x14ac:dyDescent="0.25">
      <c r="A9" s="1" t="s">
        <v>18</v>
      </c>
      <c r="B9" s="28"/>
      <c r="C9" s="44" t="s">
        <v>23</v>
      </c>
      <c r="D9" s="44"/>
      <c r="E9" s="45">
        <f>SUM(D10:D12)/1000</f>
        <v>2471209.7747247</v>
      </c>
    </row>
    <row r="10" spans="1:8" x14ac:dyDescent="0.25">
      <c r="A10" s="46" t="s">
        <v>67</v>
      </c>
      <c r="B10" s="28" t="s">
        <v>20</v>
      </c>
      <c r="C10" s="47">
        <v>1173460984</v>
      </c>
      <c r="D10" s="47">
        <f>+C10</f>
        <v>1173460984</v>
      </c>
      <c r="E10" s="48"/>
    </row>
    <row r="11" spans="1:8" x14ac:dyDescent="0.25">
      <c r="A11" s="46" t="s">
        <v>24</v>
      </c>
      <c r="B11" s="28" t="s">
        <v>20</v>
      </c>
      <c r="C11" s="47">
        <v>968334959</v>
      </c>
      <c r="D11" s="47">
        <f>+C11</f>
        <v>968334959</v>
      </c>
      <c r="E11" s="48"/>
    </row>
    <row r="12" spans="1:8" x14ac:dyDescent="0.25">
      <c r="A12" s="46" t="s">
        <v>90</v>
      </c>
      <c r="B12" s="28" t="s">
        <v>19</v>
      </c>
      <c r="C12" s="121">
        <v>42249.93</v>
      </c>
      <c r="D12" s="118">
        <v>329413831.72469997</v>
      </c>
      <c r="E12" s="48"/>
      <c r="H12" s="130"/>
    </row>
    <row r="13" spans="1:8" x14ac:dyDescent="0.25">
      <c r="A13" s="2"/>
      <c r="B13" s="28"/>
      <c r="C13" s="44"/>
      <c r="D13" s="49"/>
      <c r="E13" s="48"/>
    </row>
    <row r="14" spans="1:8" x14ac:dyDescent="0.25">
      <c r="A14" s="1" t="s">
        <v>93</v>
      </c>
      <c r="B14" s="50"/>
      <c r="C14" s="51"/>
      <c r="D14" s="51"/>
      <c r="E14" s="45">
        <f>SUM(D15:D37)/1000</f>
        <v>95192237.738480002</v>
      </c>
    </row>
    <row r="15" spans="1:8" x14ac:dyDescent="0.25">
      <c r="A15" s="46" t="s">
        <v>74</v>
      </c>
      <c r="B15" s="28" t="s">
        <v>20</v>
      </c>
      <c r="C15" s="118"/>
      <c r="D15" s="118">
        <v>71429527000</v>
      </c>
      <c r="E15" s="119"/>
    </row>
    <row r="16" spans="1:8" x14ac:dyDescent="0.25">
      <c r="A16" s="46" t="s">
        <v>94</v>
      </c>
      <c r="B16" s="28" t="s">
        <v>19</v>
      </c>
      <c r="C16" s="118"/>
      <c r="D16" s="118">
        <v>7796790000</v>
      </c>
      <c r="E16" s="119"/>
    </row>
    <row r="17" spans="1:5" x14ac:dyDescent="0.25">
      <c r="A17" s="46" t="s">
        <v>83</v>
      </c>
      <c r="B17" s="28" t="s">
        <v>19</v>
      </c>
      <c r="C17" s="118"/>
      <c r="D17" s="118">
        <v>2806844400</v>
      </c>
      <c r="E17" s="119"/>
    </row>
    <row r="18" spans="1:5" x14ac:dyDescent="0.25">
      <c r="A18" s="46" t="s">
        <v>82</v>
      </c>
      <c r="B18" s="28" t="s">
        <v>19</v>
      </c>
      <c r="C18" s="118"/>
      <c r="D18" s="118">
        <v>2806844400</v>
      </c>
      <c r="E18" s="119"/>
    </row>
    <row r="19" spans="1:5" x14ac:dyDescent="0.25">
      <c r="A19" s="46" t="s">
        <v>81</v>
      </c>
      <c r="B19" s="28" t="s">
        <v>19</v>
      </c>
      <c r="C19" s="118"/>
      <c r="D19" s="118">
        <v>2289917223</v>
      </c>
      <c r="E19" s="119"/>
    </row>
    <row r="20" spans="1:5" x14ac:dyDescent="0.25">
      <c r="A20" s="46" t="s">
        <v>80</v>
      </c>
      <c r="B20" s="28" t="s">
        <v>20</v>
      </c>
      <c r="C20" s="118"/>
      <c r="D20" s="118">
        <v>728775000</v>
      </c>
      <c r="E20" s="119"/>
    </row>
    <row r="21" spans="1:5" x14ac:dyDescent="0.25">
      <c r="A21" s="46" t="s">
        <v>29</v>
      </c>
      <c r="B21" s="28" t="s">
        <v>20</v>
      </c>
      <c r="C21" s="118"/>
      <c r="D21" s="118">
        <v>666900000</v>
      </c>
      <c r="E21" s="119"/>
    </row>
    <row r="22" spans="1:5" x14ac:dyDescent="0.25">
      <c r="A22" s="46" t="s">
        <v>73</v>
      </c>
      <c r="B22" s="28" t="s">
        <v>20</v>
      </c>
      <c r="C22" s="118"/>
      <c r="D22" s="118">
        <v>377794337</v>
      </c>
      <c r="E22" s="119"/>
    </row>
    <row r="23" spans="1:5" x14ac:dyDescent="0.25">
      <c r="A23" s="46" t="s">
        <v>95</v>
      </c>
      <c r="B23" s="28" t="s">
        <v>20</v>
      </c>
      <c r="C23" s="118"/>
      <c r="D23" s="118">
        <v>259245605</v>
      </c>
      <c r="E23" s="119"/>
    </row>
    <row r="24" spans="1:5" x14ac:dyDescent="0.25">
      <c r="A24" s="46" t="s">
        <v>91</v>
      </c>
      <c r="B24" s="28" t="s">
        <v>20</v>
      </c>
      <c r="C24" s="118"/>
      <c r="D24" s="118">
        <v>216309742</v>
      </c>
      <c r="E24" s="119"/>
    </row>
    <row r="25" spans="1:5" x14ac:dyDescent="0.25">
      <c r="A25" s="46" t="s">
        <v>89</v>
      </c>
      <c r="B25" s="28" t="s">
        <v>19</v>
      </c>
      <c r="C25" s="118"/>
      <c r="D25" s="118">
        <v>214762580.55000001</v>
      </c>
      <c r="E25" s="119"/>
    </row>
    <row r="26" spans="1:5" x14ac:dyDescent="0.25">
      <c r="A26" s="46" t="s">
        <v>109</v>
      </c>
      <c r="B26" s="28" t="s">
        <v>20</v>
      </c>
      <c r="C26" s="118"/>
      <c r="D26" s="118">
        <v>202394794</v>
      </c>
      <c r="E26" s="119"/>
    </row>
    <row r="27" spans="1:5" x14ac:dyDescent="0.25">
      <c r="A27" s="46" t="s">
        <v>110</v>
      </c>
      <c r="B27" s="28" t="s">
        <v>20</v>
      </c>
      <c r="C27" s="118"/>
      <c r="D27" s="118">
        <v>200501055</v>
      </c>
      <c r="E27" s="119"/>
    </row>
    <row r="28" spans="1:5" x14ac:dyDescent="0.25">
      <c r="A28" s="46" t="s">
        <v>96</v>
      </c>
      <c r="B28" s="28" t="s">
        <v>20</v>
      </c>
      <c r="C28" s="118"/>
      <c r="D28" s="118">
        <v>162180000</v>
      </c>
      <c r="E28" s="119"/>
    </row>
    <row r="29" spans="1:5" x14ac:dyDescent="0.25">
      <c r="A29" s="46" t="s">
        <v>111</v>
      </c>
      <c r="B29" s="28" t="s">
        <v>20</v>
      </c>
      <c r="C29" s="118"/>
      <c r="D29" s="118">
        <v>147303000</v>
      </c>
      <c r="E29" s="119"/>
    </row>
    <row r="30" spans="1:5" x14ac:dyDescent="0.25">
      <c r="A30" s="46" t="s">
        <v>112</v>
      </c>
      <c r="B30" s="28" t="s">
        <v>19</v>
      </c>
      <c r="C30" s="118"/>
      <c r="D30" s="118">
        <v>132545430</v>
      </c>
      <c r="E30" s="119"/>
    </row>
    <row r="31" spans="1:5" x14ac:dyDescent="0.25">
      <c r="A31" s="46" t="s">
        <v>113</v>
      </c>
      <c r="B31" s="28" t="s">
        <v>19</v>
      </c>
      <c r="C31" s="118"/>
      <c r="D31" s="118">
        <v>124101506.42999999</v>
      </c>
      <c r="E31" s="119"/>
    </row>
    <row r="32" spans="1:5" x14ac:dyDescent="0.25">
      <c r="A32" s="46" t="s">
        <v>114</v>
      </c>
      <c r="B32" s="28" t="s">
        <v>20</v>
      </c>
      <c r="C32" s="118"/>
      <c r="D32" s="118">
        <v>121495000</v>
      </c>
      <c r="E32" s="119"/>
    </row>
    <row r="33" spans="1:8" x14ac:dyDescent="0.25">
      <c r="A33" s="46" t="s">
        <v>115</v>
      </c>
      <c r="B33" s="28" t="s">
        <v>19</v>
      </c>
      <c r="C33" s="118"/>
      <c r="D33" s="118">
        <v>107205862.5</v>
      </c>
      <c r="E33" s="119"/>
    </row>
    <row r="34" spans="1:8" x14ac:dyDescent="0.25">
      <c r="A34" s="46" t="s">
        <v>92</v>
      </c>
      <c r="B34" s="28" t="s">
        <v>20</v>
      </c>
      <c r="C34" s="118"/>
      <c r="D34" s="118">
        <v>104769910</v>
      </c>
      <c r="E34" s="119"/>
    </row>
    <row r="35" spans="1:8" x14ac:dyDescent="0.25">
      <c r="A35" s="46" t="s">
        <v>97</v>
      </c>
      <c r="B35" s="28" t="s">
        <v>20</v>
      </c>
      <c r="C35" s="118"/>
      <c r="D35" s="118">
        <v>102528908</v>
      </c>
      <c r="E35" s="119"/>
    </row>
    <row r="36" spans="1:8" x14ac:dyDescent="0.25">
      <c r="A36" s="46" t="s">
        <v>99</v>
      </c>
      <c r="B36" s="28"/>
      <c r="C36" s="44"/>
      <c r="D36" s="47">
        <f>224841118+28792716</f>
        <v>253633834</v>
      </c>
      <c r="E36" s="52"/>
    </row>
    <row r="37" spans="1:8" x14ac:dyDescent="0.25">
      <c r="A37" s="46" t="s">
        <v>98</v>
      </c>
      <c r="B37" s="28"/>
      <c r="C37" s="44"/>
      <c r="D37" s="118">
        <v>3939868151</v>
      </c>
      <c r="E37" s="52"/>
    </row>
    <row r="38" spans="1:8" x14ac:dyDescent="0.25">
      <c r="A38" s="46"/>
      <c r="B38" s="28"/>
      <c r="C38" s="44"/>
      <c r="D38" s="44"/>
      <c r="E38" s="52"/>
    </row>
    <row r="39" spans="1:8" ht="15.75" thickBot="1" x14ac:dyDescent="0.3">
      <c r="A39" s="53" t="s">
        <v>21</v>
      </c>
      <c r="B39" s="5"/>
      <c r="C39" s="51"/>
      <c r="D39" s="51"/>
      <c r="E39" s="54">
        <f>SUM(E$9:$E35)</f>
        <v>97663447.513204709</v>
      </c>
      <c r="G39" s="112"/>
      <c r="H39" s="144">
        <v>97663447.513000011</v>
      </c>
    </row>
    <row r="40" spans="1:8" ht="15.75" thickTop="1" x14ac:dyDescent="0.25">
      <c r="A40" s="53"/>
      <c r="B40" s="5"/>
      <c r="C40" s="51"/>
      <c r="D40" s="51"/>
      <c r="E40" s="55"/>
      <c r="H40" s="145">
        <f>+H39-E39</f>
        <v>-2.0469725131988525E-4</v>
      </c>
    </row>
    <row r="41" spans="1:8" x14ac:dyDescent="0.25">
      <c r="A41" s="2"/>
      <c r="B41" s="2"/>
      <c r="C41" s="2"/>
      <c r="D41" s="2"/>
      <c r="E41" s="148"/>
      <c r="H41" s="146">
        <f>+H40*1000</f>
        <v>-0.20469725131988525</v>
      </c>
    </row>
    <row r="42" spans="1:8" x14ac:dyDescent="0.25">
      <c r="A42" s="2"/>
      <c r="B42" s="2"/>
      <c r="C42" s="2"/>
      <c r="D42" s="2"/>
      <c r="E42" s="149">
        <f>+'[1]Nota 13'!$D$17</f>
        <v>97663447.513000011</v>
      </c>
      <c r="H42" s="147"/>
    </row>
    <row r="43" spans="1:8" x14ac:dyDescent="0.25">
      <c r="E43" s="145">
        <f>+E39-E42</f>
        <v>2.0469725131988525E-4</v>
      </c>
      <c r="H43" s="147"/>
    </row>
    <row r="44" spans="1:8" x14ac:dyDescent="0.25">
      <c r="E44" s="147"/>
    </row>
  </sheetData>
  <autoFilter ref="A8:E39" xr:uid="{2BF06B7F-9A40-4659-9B77-59E964D6DA15}"/>
  <sortState xmlns:xlrd2="http://schemas.microsoft.com/office/spreadsheetml/2017/richdata2" ref="A15:D35">
    <sortCondition ref="A15:A35"/>
  </sortState>
  <printOptions horizontalCentered="1"/>
  <pageMargins left="0.70866141732283472" right="0.70866141732283472" top="0.74803149606299213" bottom="0.74803149606299213" header="0.31496062992125984" footer="0.31496062992125984"/>
  <pageSetup paperSize="9" scale="90" fitToWidth="2" fitToHeight="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7128B-0C56-426A-8981-4C0FF37305B2}">
  <sheetPr codeName="Hoja19">
    <tabColor rgb="FF002060"/>
  </sheetPr>
  <dimension ref="A1:L578"/>
  <sheetViews>
    <sheetView showGridLines="0" topLeftCell="A38" zoomScaleNormal="100" workbookViewId="0">
      <selection activeCell="F17" sqref="F17"/>
    </sheetView>
  </sheetViews>
  <sheetFormatPr baseColWidth="10" defaultRowHeight="15" x14ac:dyDescent="0.25"/>
  <cols>
    <col min="1" max="1" width="45.140625" customWidth="1"/>
    <col min="2" max="2" width="12.42578125" bestFit="1" customWidth="1"/>
    <col min="3" max="3" width="19.42578125" bestFit="1" customWidth="1"/>
    <col min="4" max="4" width="20.5703125" bestFit="1" customWidth="1"/>
    <col min="5" max="5" width="22.5703125" style="32" customWidth="1"/>
    <col min="6" max="6" width="15.5703125" bestFit="1" customWidth="1"/>
    <col min="7" max="7" width="2.7109375" customWidth="1"/>
  </cols>
  <sheetData>
    <row r="1" spans="1:7" ht="15" customHeight="1" x14ac:dyDescent="0.25">
      <c r="A1" s="1"/>
      <c r="B1" s="2"/>
      <c r="C1" s="2"/>
      <c r="D1" s="2"/>
      <c r="E1" s="16"/>
      <c r="F1" s="2"/>
      <c r="G1" s="2"/>
    </row>
    <row r="2" spans="1:7" ht="15" customHeight="1" x14ac:dyDescent="0.25">
      <c r="A2" s="1" t="s">
        <v>22</v>
      </c>
      <c r="B2" s="2"/>
      <c r="C2" s="2"/>
      <c r="D2" s="2"/>
      <c r="E2" s="17"/>
      <c r="F2" s="2"/>
      <c r="G2" s="2"/>
    </row>
    <row r="3" spans="1:7" ht="15" customHeight="1" x14ac:dyDescent="0.25">
      <c r="A3" s="2"/>
      <c r="B3" s="2"/>
      <c r="C3" s="2"/>
      <c r="D3" s="2"/>
      <c r="E3" s="17"/>
      <c r="F3" s="2"/>
      <c r="G3" s="2"/>
    </row>
    <row r="4" spans="1:7" ht="15" customHeight="1" x14ac:dyDescent="0.25">
      <c r="A4" s="3" t="s">
        <v>46</v>
      </c>
      <c r="B4" s="3"/>
      <c r="C4" s="3" t="str">
        <f>+'CUENTAS POR PAGAR COMERCIALES'!C4</f>
        <v>SALDOS AL 30-09-2024</v>
      </c>
      <c r="D4" s="3"/>
      <c r="E4" s="18"/>
      <c r="F4" s="3"/>
      <c r="G4" s="3"/>
    </row>
    <row r="5" spans="1:7" ht="15" customHeight="1" x14ac:dyDescent="0.25">
      <c r="A5" s="2"/>
      <c r="B5" s="2"/>
      <c r="C5" s="2"/>
      <c r="D5" s="2"/>
      <c r="E5" s="17"/>
      <c r="F5" s="2"/>
      <c r="G5" s="2"/>
    </row>
    <row r="6" spans="1:7" ht="15" customHeight="1" x14ac:dyDescent="0.25">
      <c r="A6" s="19"/>
      <c r="B6" s="20"/>
      <c r="C6" s="21"/>
      <c r="D6" s="7">
        <v>2024</v>
      </c>
      <c r="E6" s="22"/>
      <c r="F6" s="21"/>
      <c r="G6" s="2"/>
    </row>
    <row r="7" spans="1:7" ht="15" customHeight="1" x14ac:dyDescent="0.25">
      <c r="A7" s="23" t="s">
        <v>42</v>
      </c>
      <c r="B7" s="24" t="s">
        <v>40</v>
      </c>
      <c r="C7" s="25" t="s">
        <v>39</v>
      </c>
      <c r="D7" s="25" t="s">
        <v>27</v>
      </c>
      <c r="E7" s="26" t="s">
        <v>38</v>
      </c>
      <c r="F7" s="24" t="s">
        <v>37</v>
      </c>
      <c r="G7" s="2"/>
    </row>
    <row r="8" spans="1:7" ht="15" customHeight="1" x14ac:dyDescent="0.25">
      <c r="A8" s="2" t="s">
        <v>100</v>
      </c>
      <c r="B8" s="27">
        <v>45709</v>
      </c>
      <c r="C8" s="28" t="s">
        <v>19</v>
      </c>
      <c r="D8" s="2" t="s">
        <v>44</v>
      </c>
      <c r="E8" s="29">
        <v>39452874.134000003</v>
      </c>
      <c r="F8" s="2" t="s">
        <v>45</v>
      </c>
      <c r="G8" s="2"/>
    </row>
    <row r="9" spans="1:7" ht="15" customHeight="1" x14ac:dyDescent="0.25">
      <c r="A9" s="2" t="s">
        <v>101</v>
      </c>
      <c r="B9" s="27"/>
      <c r="C9" s="28" t="s">
        <v>19</v>
      </c>
      <c r="D9" s="2" t="s">
        <v>44</v>
      </c>
      <c r="E9" s="29">
        <v>0</v>
      </c>
      <c r="F9" s="2" t="s">
        <v>45</v>
      </c>
      <c r="G9" s="2"/>
    </row>
    <row r="10" spans="1:7" ht="15" customHeight="1" x14ac:dyDescent="0.25">
      <c r="A10" s="2" t="s">
        <v>102</v>
      </c>
      <c r="B10" s="27"/>
      <c r="C10" s="28" t="s">
        <v>79</v>
      </c>
      <c r="D10" s="2" t="s">
        <v>103</v>
      </c>
      <c r="E10" s="29">
        <v>0</v>
      </c>
      <c r="F10" s="2" t="s">
        <v>104</v>
      </c>
      <c r="G10" s="2"/>
    </row>
    <row r="11" spans="1:7" ht="15" customHeight="1" x14ac:dyDescent="0.25">
      <c r="A11" s="2"/>
      <c r="B11" s="27"/>
      <c r="C11" s="28"/>
      <c r="D11" s="2"/>
      <c r="E11" s="29"/>
      <c r="F11" s="2"/>
      <c r="G11" s="2"/>
    </row>
    <row r="12" spans="1:7" ht="15" customHeight="1" x14ac:dyDescent="0.25">
      <c r="A12" s="136" t="s">
        <v>35</v>
      </c>
      <c r="B12" s="2"/>
      <c r="C12" s="28"/>
      <c r="D12" s="2" t="s">
        <v>23</v>
      </c>
      <c r="E12" s="17"/>
      <c r="F12" s="2"/>
      <c r="G12" s="2"/>
    </row>
    <row r="13" spans="1:7" ht="15" customHeight="1" x14ac:dyDescent="0.25">
      <c r="A13" s="30" t="s">
        <v>36</v>
      </c>
      <c r="B13" s="31">
        <v>47129</v>
      </c>
      <c r="C13" s="28" t="s">
        <v>19</v>
      </c>
      <c r="D13" s="2" t="s">
        <v>44</v>
      </c>
      <c r="E13" s="29">
        <v>0</v>
      </c>
      <c r="F13" s="2"/>
      <c r="G13" s="2"/>
    </row>
    <row r="14" spans="1:7" ht="15" customHeight="1" x14ac:dyDescent="0.25">
      <c r="A14" s="30"/>
      <c r="B14" s="2"/>
      <c r="C14" s="28"/>
      <c r="D14" s="2" t="s">
        <v>23</v>
      </c>
      <c r="F14" s="2"/>
      <c r="G14" s="2"/>
    </row>
    <row r="15" spans="1:7" ht="15" customHeight="1" x14ac:dyDescent="0.25">
      <c r="A15" s="1" t="s">
        <v>34</v>
      </c>
      <c r="B15" s="2"/>
      <c r="C15" s="28"/>
      <c r="D15" s="2"/>
      <c r="E15" s="17"/>
      <c r="F15" s="2"/>
      <c r="G15" s="2"/>
    </row>
    <row r="16" spans="1:7" ht="15" customHeight="1" x14ac:dyDescent="0.25">
      <c r="A16" s="2" t="s">
        <v>32</v>
      </c>
      <c r="B16" s="2"/>
      <c r="C16" s="28"/>
      <c r="D16" s="2" t="s">
        <v>23</v>
      </c>
      <c r="E16" s="17">
        <v>4926246.449</v>
      </c>
      <c r="F16" s="2"/>
      <c r="G16" s="2"/>
    </row>
    <row r="17" spans="1:12" ht="15" customHeight="1" x14ac:dyDescent="0.25">
      <c r="A17" s="2" t="s">
        <v>31</v>
      </c>
      <c r="B17" s="2"/>
      <c r="C17" s="28" t="s">
        <v>19</v>
      </c>
      <c r="D17" s="2" t="s">
        <v>44</v>
      </c>
      <c r="E17" s="17">
        <v>-2052602.6610000001</v>
      </c>
      <c r="F17" s="33"/>
      <c r="G17" s="2"/>
    </row>
    <row r="18" spans="1:12" ht="15" customHeight="1" x14ac:dyDescent="0.25">
      <c r="A18" s="1" t="s">
        <v>33</v>
      </c>
      <c r="B18" s="2"/>
      <c r="C18" s="28"/>
      <c r="D18" s="2"/>
      <c r="E18" s="17"/>
      <c r="F18" s="2"/>
      <c r="G18" s="2"/>
    </row>
    <row r="19" spans="1:12" ht="15" customHeight="1" x14ac:dyDescent="0.25">
      <c r="A19" s="2" t="s">
        <v>32</v>
      </c>
      <c r="B19" s="2"/>
      <c r="C19" s="28" t="s">
        <v>19</v>
      </c>
      <c r="D19" s="2" t="s">
        <v>44</v>
      </c>
      <c r="E19" s="17">
        <v>2332628.662</v>
      </c>
      <c r="F19" s="2"/>
      <c r="G19" s="2"/>
    </row>
    <row r="20" spans="1:12" ht="15" customHeight="1" x14ac:dyDescent="0.25">
      <c r="A20" s="34" t="s">
        <v>31</v>
      </c>
      <c r="B20" s="34"/>
      <c r="C20" s="35" t="s">
        <v>19</v>
      </c>
      <c r="D20" s="34" t="s">
        <v>44</v>
      </c>
      <c r="E20" s="36">
        <v>-2332628.5839999998</v>
      </c>
      <c r="F20" s="34"/>
    </row>
    <row r="21" spans="1:12" ht="15" customHeight="1" thickBot="1" x14ac:dyDescent="0.3">
      <c r="A21" s="1" t="s">
        <v>30</v>
      </c>
      <c r="B21" s="2"/>
      <c r="C21" s="28"/>
      <c r="D21" s="2" t="s">
        <v>23</v>
      </c>
      <c r="E21" s="37">
        <f>SUM($E$8:E20)</f>
        <v>42326518.000000007</v>
      </c>
      <c r="F21" s="2"/>
      <c r="H21" s="32"/>
      <c r="I21" s="32"/>
    </row>
    <row r="22" spans="1:12" ht="15" customHeight="1" thickTop="1" x14ac:dyDescent="0.25"/>
    <row r="23" spans="1:12" ht="15" customHeight="1" x14ac:dyDescent="0.25"/>
    <row r="24" spans="1:12" ht="15" customHeight="1" x14ac:dyDescent="0.25">
      <c r="A24" s="1" t="s">
        <v>43</v>
      </c>
      <c r="B24" s="2"/>
      <c r="C24" s="2"/>
      <c r="D24" s="5"/>
      <c r="E24" s="38"/>
      <c r="F24" s="2"/>
    </row>
    <row r="25" spans="1:12" ht="15" customHeight="1" x14ac:dyDescent="0.25">
      <c r="A25" s="19"/>
      <c r="B25" s="21"/>
      <c r="C25" s="21"/>
      <c r="D25" s="7">
        <v>2024</v>
      </c>
      <c r="E25" s="22"/>
      <c r="F25" s="21"/>
    </row>
    <row r="26" spans="1:12" ht="15" customHeight="1" x14ac:dyDescent="0.25">
      <c r="A26" s="23" t="s">
        <v>42</v>
      </c>
      <c r="B26" s="24" t="s">
        <v>40</v>
      </c>
      <c r="C26" s="25" t="s">
        <v>39</v>
      </c>
      <c r="D26" s="25" t="s">
        <v>27</v>
      </c>
      <c r="E26" s="26" t="s">
        <v>38</v>
      </c>
      <c r="F26" s="24" t="s">
        <v>41</v>
      </c>
    </row>
    <row r="27" spans="1:12" ht="15" customHeight="1" x14ac:dyDescent="0.25">
      <c r="A27" s="2"/>
      <c r="B27" s="31"/>
      <c r="C27" s="28"/>
      <c r="D27" s="2"/>
      <c r="E27" s="17"/>
      <c r="F27" s="2"/>
    </row>
    <row r="28" spans="1:12" ht="15" customHeight="1" x14ac:dyDescent="0.25">
      <c r="A28" s="2" t="s">
        <v>68</v>
      </c>
      <c r="B28" s="2"/>
      <c r="C28" s="28"/>
      <c r="D28" s="2" t="s">
        <v>23</v>
      </c>
      <c r="E28" s="17"/>
      <c r="F28" s="2"/>
    </row>
    <row r="29" spans="1:12" ht="15" customHeight="1" x14ac:dyDescent="0.25">
      <c r="A29" s="30" t="s">
        <v>69</v>
      </c>
      <c r="B29" s="2"/>
      <c r="C29" s="28"/>
      <c r="D29" s="2" t="s">
        <v>23</v>
      </c>
      <c r="E29" s="17"/>
      <c r="F29" s="2"/>
    </row>
    <row r="30" spans="1:12" ht="15" customHeight="1" x14ac:dyDescent="0.25">
      <c r="A30" s="1" t="s">
        <v>34</v>
      </c>
      <c r="B30" s="2"/>
      <c r="C30" s="28"/>
      <c r="D30" s="2" t="s">
        <v>23</v>
      </c>
      <c r="E30" s="120"/>
      <c r="F30" s="2"/>
      <c r="G30" s="2"/>
      <c r="H30" s="2"/>
      <c r="I30" s="28"/>
      <c r="J30" s="2" t="s">
        <v>23</v>
      </c>
      <c r="K30" s="17"/>
      <c r="L30" s="2"/>
    </row>
    <row r="31" spans="1:12" ht="15" customHeight="1" x14ac:dyDescent="0.25">
      <c r="A31" s="2" t="s">
        <v>32</v>
      </c>
      <c r="B31" s="2"/>
      <c r="C31" s="28"/>
      <c r="D31" s="2" t="s">
        <v>23</v>
      </c>
      <c r="E31" s="120"/>
      <c r="F31" s="2"/>
      <c r="G31" s="2"/>
      <c r="H31" s="2"/>
      <c r="I31" s="28"/>
      <c r="J31" s="2" t="s">
        <v>23</v>
      </c>
      <c r="K31" s="17"/>
      <c r="L31" s="2"/>
    </row>
    <row r="32" spans="1:12" ht="15" customHeight="1" x14ac:dyDescent="0.25">
      <c r="A32" s="2" t="s">
        <v>31</v>
      </c>
      <c r="B32" s="2"/>
      <c r="C32" s="28"/>
      <c r="D32" s="2"/>
      <c r="E32" s="120"/>
      <c r="F32" s="2"/>
      <c r="G32" s="2"/>
      <c r="H32" s="2"/>
      <c r="I32" s="28"/>
      <c r="J32" s="2"/>
      <c r="K32" s="17"/>
      <c r="L32" s="2"/>
    </row>
    <row r="33" spans="1:12" ht="15" customHeight="1" x14ac:dyDescent="0.25">
      <c r="A33" s="136" t="s">
        <v>35</v>
      </c>
      <c r="B33" s="2"/>
      <c r="C33" s="28"/>
      <c r="D33" s="2"/>
      <c r="E33" s="120"/>
      <c r="F33" s="2"/>
      <c r="G33" s="2"/>
      <c r="H33" s="2"/>
      <c r="I33" s="28"/>
      <c r="J33" s="2"/>
      <c r="K33" s="17"/>
      <c r="L33" s="2"/>
    </row>
    <row r="34" spans="1:12" ht="15" customHeight="1" x14ac:dyDescent="0.25">
      <c r="A34" s="30" t="s">
        <v>36</v>
      </c>
      <c r="B34" s="31">
        <v>47129</v>
      </c>
      <c r="C34" s="28" t="s">
        <v>19</v>
      </c>
      <c r="D34" s="2" t="s">
        <v>44</v>
      </c>
      <c r="E34" s="17">
        <v>155935800</v>
      </c>
      <c r="F34" s="2"/>
    </row>
    <row r="35" spans="1:12" ht="15" customHeight="1" x14ac:dyDescent="0.25">
      <c r="A35" s="1" t="s">
        <v>33</v>
      </c>
      <c r="B35" s="2"/>
      <c r="C35" s="28"/>
      <c r="D35" s="2" t="s">
        <v>23</v>
      </c>
      <c r="E35" s="17"/>
      <c r="F35" s="2"/>
    </row>
    <row r="36" spans="1:12" ht="15" customHeight="1" x14ac:dyDescent="0.25">
      <c r="A36" s="2" t="s">
        <v>32</v>
      </c>
      <c r="B36" s="31">
        <v>47129</v>
      </c>
      <c r="C36" s="28" t="s">
        <v>19</v>
      </c>
      <c r="D36" s="2" t="s">
        <v>44</v>
      </c>
      <c r="E36" s="17">
        <v>39654687.728</v>
      </c>
      <c r="F36" s="2"/>
    </row>
    <row r="37" spans="1:12" ht="15" customHeight="1" x14ac:dyDescent="0.25">
      <c r="A37" s="34" t="s">
        <v>31</v>
      </c>
      <c r="B37" s="34"/>
      <c r="C37" s="35" t="s">
        <v>19</v>
      </c>
      <c r="D37" s="34" t="s">
        <v>44</v>
      </c>
      <c r="E37" s="36">
        <v>-37732191.115000002</v>
      </c>
      <c r="F37" s="34"/>
      <c r="H37" s="129"/>
    </row>
    <row r="38" spans="1:12" ht="15" customHeight="1" thickBot="1" x14ac:dyDescent="0.3">
      <c r="A38" s="1" t="s">
        <v>30</v>
      </c>
      <c r="B38" s="2"/>
      <c r="C38" s="28"/>
      <c r="D38" s="2" t="s">
        <v>23</v>
      </c>
      <c r="E38" s="39">
        <f>SUM($E$27:E37)</f>
        <v>157858296.61299998</v>
      </c>
      <c r="F38" s="2"/>
      <c r="H38" s="32"/>
      <c r="I38" s="32"/>
    </row>
    <row r="39" spans="1:12" ht="15" customHeight="1" thickTop="1" x14ac:dyDescent="0.25"/>
    <row r="40" spans="1:12" ht="15" customHeight="1" x14ac:dyDescent="0.25"/>
    <row r="41" spans="1:12" ht="15" customHeight="1" x14ac:dyDescent="0.25"/>
    <row r="42" spans="1:12" ht="15" customHeight="1" x14ac:dyDescent="0.25"/>
    <row r="43" spans="1:12" ht="15" customHeight="1" x14ac:dyDescent="0.25"/>
    <row r="44" spans="1:12" ht="15" customHeight="1" x14ac:dyDescent="0.25"/>
    <row r="45" spans="1:12" ht="15" customHeight="1" x14ac:dyDescent="0.25"/>
    <row r="46" spans="1:12" ht="15" customHeight="1" x14ac:dyDescent="0.25"/>
    <row r="47" spans="1:12" ht="15" customHeight="1" x14ac:dyDescent="0.25"/>
    <row r="48" spans="1:12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8" customHeight="1" x14ac:dyDescent="0.25"/>
    <row r="452" ht="18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</sheetData>
  <printOptions horizontalCentered="1"/>
  <pageMargins left="0.51181102362204722" right="0.31496062992125984" top="0.74803149606299213" bottom="0.74803149606299213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675B2-81BC-4106-BE62-8D39F4BFDE2A}">
  <sheetPr codeName="Hoja20">
    <tabColor rgb="FF002060"/>
  </sheetPr>
  <dimension ref="A1:AF20"/>
  <sheetViews>
    <sheetView showGridLines="0" workbookViewId="0">
      <selection activeCell="E12" sqref="E12"/>
    </sheetView>
  </sheetViews>
  <sheetFormatPr baseColWidth="10" defaultRowHeight="15" x14ac:dyDescent="0.25"/>
  <cols>
    <col min="1" max="1" width="44.7109375" style="95" customWidth="1"/>
    <col min="2" max="2" width="24.140625" style="95" customWidth="1"/>
    <col min="3" max="32" width="11.42578125" style="95"/>
  </cols>
  <sheetData>
    <row r="1" spans="1:32" x14ac:dyDescent="0.25">
      <c r="B1" s="94"/>
    </row>
    <row r="2" spans="1:32" x14ac:dyDescent="0.25">
      <c r="A2" s="93" t="s">
        <v>22</v>
      </c>
      <c r="B2" s="94"/>
    </row>
    <row r="3" spans="1:32" x14ac:dyDescent="0.25">
      <c r="A3" s="94"/>
      <c r="B3" s="94"/>
    </row>
    <row r="4" spans="1:32" x14ac:dyDescent="0.25">
      <c r="A4" s="3" t="s">
        <v>53</v>
      </c>
      <c r="B4" s="7" t="str">
        <f>+'PRESTAMOS A CORTO Y LARGO PLAZO'!C4</f>
        <v>SALDOS AL 30-09-2024</v>
      </c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x14ac:dyDescent="0.25">
      <c r="A5" s="94"/>
      <c r="B5" s="94"/>
    </row>
    <row r="6" spans="1:32" x14ac:dyDescent="0.25">
      <c r="A6" s="94"/>
      <c r="B6" s="96" t="s">
        <v>47</v>
      </c>
    </row>
    <row r="7" spans="1:32" x14ac:dyDescent="0.25">
      <c r="A7" s="97" t="s">
        <v>4</v>
      </c>
      <c r="B7" s="98">
        <v>2024</v>
      </c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x14ac:dyDescent="0.25">
      <c r="A8" s="99" t="s">
        <v>2</v>
      </c>
      <c r="B8" s="100">
        <v>0</v>
      </c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x14ac:dyDescent="0.25">
      <c r="A9" s="101" t="s">
        <v>48</v>
      </c>
      <c r="B9" s="100">
        <v>0</v>
      </c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x14ac:dyDescent="0.25">
      <c r="A10" s="101" t="s">
        <v>49</v>
      </c>
      <c r="B10" s="100">
        <v>0</v>
      </c>
      <c r="D10"/>
      <c r="E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x14ac:dyDescent="0.25">
      <c r="A11" s="101" t="s">
        <v>72</v>
      </c>
      <c r="B11" s="100">
        <v>0</v>
      </c>
      <c r="D11"/>
      <c r="E11"/>
      <c r="F11"/>
      <c r="G11"/>
      <c r="H11"/>
      <c r="I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x14ac:dyDescent="0.25">
      <c r="A12" s="101" t="s">
        <v>50</v>
      </c>
      <c r="B12" s="100">
        <v>0</v>
      </c>
      <c r="D12"/>
      <c r="E12"/>
      <c r="F12"/>
      <c r="G12"/>
      <c r="H12"/>
      <c r="I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x14ac:dyDescent="0.25">
      <c r="A13" s="101" t="s">
        <v>51</v>
      </c>
      <c r="B13" s="100">
        <v>0</v>
      </c>
      <c r="D13"/>
      <c r="E13"/>
      <c r="F13"/>
      <c r="G13"/>
      <c r="H13"/>
      <c r="I13"/>
      <c r="J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x14ac:dyDescent="0.25">
      <c r="A14" s="101" t="s">
        <v>70</v>
      </c>
      <c r="B14" s="100">
        <v>5083203.3640000001</v>
      </c>
      <c r="D14"/>
      <c r="E14"/>
      <c r="F14"/>
      <c r="G14"/>
      <c r="H14"/>
      <c r="I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x14ac:dyDescent="0.25">
      <c r="A15" s="102"/>
      <c r="B15" s="103"/>
      <c r="D15"/>
      <c r="E15"/>
      <c r="F15"/>
      <c r="G15"/>
      <c r="H15"/>
      <c r="I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ht="15.75" thickBot="1" x14ac:dyDescent="0.3">
      <c r="A16" s="93" t="s">
        <v>52</v>
      </c>
      <c r="B16" s="104">
        <f>SUM($B$8:B15)</f>
        <v>5083203.3640000001</v>
      </c>
      <c r="D16" s="32"/>
      <c r="E16" s="32"/>
      <c r="F16"/>
      <c r="G16"/>
      <c r="H16"/>
      <c r="I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ht="15.75" thickTop="1" x14ac:dyDescent="0.25">
      <c r="A17" s="105"/>
      <c r="D17"/>
      <c r="E17"/>
      <c r="F17"/>
      <c r="G17"/>
      <c r="H17"/>
      <c r="I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x14ac:dyDescent="0.25">
      <c r="A18" s="101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x14ac:dyDescent="0.25">
      <c r="A19" s="105"/>
      <c r="C19" s="99"/>
      <c r="D19" s="9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x14ac:dyDescent="0.25"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19CBA-68BE-45D3-913C-6EBF62190F71}">
  <sheetPr codeName="Hoja21">
    <tabColor rgb="FF002060"/>
  </sheetPr>
  <dimension ref="A2:AC15"/>
  <sheetViews>
    <sheetView showGridLines="0" zoomScaleNormal="100" workbookViewId="0">
      <selection activeCell="B14" sqref="B14"/>
    </sheetView>
  </sheetViews>
  <sheetFormatPr baseColWidth="10" defaultRowHeight="15" x14ac:dyDescent="0.25"/>
  <cols>
    <col min="1" max="1" width="48.42578125" style="95" customWidth="1"/>
    <col min="2" max="2" width="22.7109375" style="95" customWidth="1"/>
    <col min="3" max="29" width="11.42578125" style="95"/>
  </cols>
  <sheetData>
    <row r="2" spans="1:29" x14ac:dyDescent="0.25">
      <c r="A2" s="93" t="s">
        <v>22</v>
      </c>
    </row>
    <row r="4" spans="1:29" x14ac:dyDescent="0.25">
      <c r="A4" s="3" t="s">
        <v>61</v>
      </c>
      <c r="B4" s="131" t="str">
        <f>+'PORCION CTE DE LA DEUDA A LP'!B4</f>
        <v>SALDOS AL 30-09-2024</v>
      </c>
      <c r="P4"/>
      <c r="Q4"/>
      <c r="R4"/>
      <c r="S4"/>
      <c r="T4"/>
      <c r="U4"/>
      <c r="V4"/>
      <c r="W4"/>
      <c r="X4"/>
      <c r="Y4"/>
      <c r="Z4"/>
      <c r="AA4"/>
      <c r="AB4"/>
      <c r="AC4"/>
    </row>
    <row r="6" spans="1:29" x14ac:dyDescent="0.25">
      <c r="B6" s="96" t="s">
        <v>15</v>
      </c>
    </row>
    <row r="7" spans="1:29" x14ac:dyDescent="0.25">
      <c r="A7" s="97" t="s">
        <v>5</v>
      </c>
      <c r="B7" s="106">
        <v>2024</v>
      </c>
    </row>
    <row r="8" spans="1:29" x14ac:dyDescent="0.25">
      <c r="A8" s="99" t="s">
        <v>55</v>
      </c>
      <c r="B8" s="107">
        <v>0</v>
      </c>
      <c r="D8"/>
      <c r="E8"/>
      <c r="F8"/>
    </row>
    <row r="9" spans="1:29" x14ac:dyDescent="0.25">
      <c r="A9" s="99" t="s">
        <v>56</v>
      </c>
      <c r="B9" s="107">
        <v>193231.55799999999</v>
      </c>
      <c r="D9"/>
      <c r="E9"/>
      <c r="F9"/>
    </row>
    <row r="10" spans="1:29" x14ac:dyDescent="0.25">
      <c r="A10" s="99" t="s">
        <v>57</v>
      </c>
      <c r="B10" s="107">
        <v>0</v>
      </c>
      <c r="D10"/>
      <c r="E10"/>
      <c r="F10"/>
    </row>
    <row r="11" spans="1:29" x14ac:dyDescent="0.25">
      <c r="A11" s="99" t="s">
        <v>58</v>
      </c>
      <c r="B11" s="107">
        <v>857.61099999999999</v>
      </c>
      <c r="D11"/>
      <c r="E11"/>
      <c r="F11"/>
    </row>
    <row r="12" spans="1:29" x14ac:dyDescent="0.25">
      <c r="A12" s="99" t="s">
        <v>59</v>
      </c>
      <c r="B12" s="107">
        <v>592613.10800000001</v>
      </c>
      <c r="D12"/>
      <c r="E12"/>
      <c r="F12"/>
    </row>
    <row r="13" spans="1:29" x14ac:dyDescent="0.25">
      <c r="A13" s="99" t="s">
        <v>60</v>
      </c>
      <c r="B13" s="107">
        <v>396361.72100000002</v>
      </c>
      <c r="D13"/>
      <c r="E13"/>
      <c r="F13"/>
    </row>
    <row r="14" spans="1:29" ht="15.75" thickBot="1" x14ac:dyDescent="0.3">
      <c r="A14" s="108" t="s">
        <v>30</v>
      </c>
      <c r="B14" s="109">
        <v>1183063.9980000001</v>
      </c>
      <c r="D14" s="32"/>
      <c r="E14" s="32"/>
      <c r="F14"/>
    </row>
    <row r="15" spans="1:29" ht="15.75" thickTop="1" x14ac:dyDescent="0.25">
      <c r="D15"/>
      <c r="E15"/>
      <c r="F15"/>
    </row>
  </sheetData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89D8C-C4D6-4A91-B3A1-34870E853BEE}">
  <sheetPr codeName="Hoja22">
    <tabColor rgb="FF002060"/>
  </sheetPr>
  <dimension ref="A1:N12"/>
  <sheetViews>
    <sheetView workbookViewId="0">
      <selection activeCell="C16" sqref="C16"/>
    </sheetView>
  </sheetViews>
  <sheetFormatPr baseColWidth="10" defaultRowHeight="15" x14ac:dyDescent="0.25"/>
  <cols>
    <col min="1" max="1" width="45" style="95" customWidth="1"/>
    <col min="2" max="2" width="22.7109375" style="95" customWidth="1"/>
    <col min="3" max="14" width="11.42578125" style="95"/>
  </cols>
  <sheetData>
    <row r="1" spans="1:6" x14ac:dyDescent="0.25">
      <c r="B1" s="122"/>
      <c r="E1" s="122"/>
    </row>
    <row r="2" spans="1:6" x14ac:dyDescent="0.25">
      <c r="A2" s="93" t="s">
        <v>22</v>
      </c>
      <c r="B2" s="113"/>
    </row>
    <row r="3" spans="1:6" x14ac:dyDescent="0.25">
      <c r="A3" s="123"/>
      <c r="B3" s="113"/>
    </row>
    <row r="4" spans="1:6" x14ac:dyDescent="0.25">
      <c r="A4" s="3" t="s">
        <v>87</v>
      </c>
      <c r="B4" s="115" t="str">
        <f>+'REM. Y CARGAS SOCIALES A PAGAR'!B4</f>
        <v>SALDOS AL 30-09-2024</v>
      </c>
    </row>
    <row r="5" spans="1:6" s="9" customFormat="1" x14ac:dyDescent="0.25">
      <c r="A5" s="124"/>
      <c r="B5" s="124"/>
    </row>
    <row r="6" spans="1:6" x14ac:dyDescent="0.25">
      <c r="B6" s="96" t="s">
        <v>15</v>
      </c>
    </row>
    <row r="7" spans="1:6" x14ac:dyDescent="0.25">
      <c r="A7" s="97" t="s">
        <v>65</v>
      </c>
      <c r="B7" s="106">
        <v>2024</v>
      </c>
    </row>
    <row r="8" spans="1:6" x14ac:dyDescent="0.25">
      <c r="A8" s="94" t="s">
        <v>84</v>
      </c>
      <c r="B8" s="126">
        <v>0</v>
      </c>
    </row>
    <row r="9" spans="1:6" x14ac:dyDescent="0.25">
      <c r="A9" s="94" t="s">
        <v>85</v>
      </c>
      <c r="B9" s="126">
        <v>2168.7570000000001</v>
      </c>
    </row>
    <row r="10" spans="1:6" x14ac:dyDescent="0.25">
      <c r="A10" s="94" t="s">
        <v>86</v>
      </c>
      <c r="B10" s="126">
        <v>0</v>
      </c>
    </row>
    <row r="11" spans="1:6" ht="15.75" thickBot="1" x14ac:dyDescent="0.3">
      <c r="A11" s="94" t="s">
        <v>30</v>
      </c>
      <c r="B11" s="127">
        <v>2168.7570000000001</v>
      </c>
      <c r="D11" s="125"/>
      <c r="E11" s="125"/>
      <c r="F11" s="125"/>
    </row>
    <row r="12" spans="1:6" ht="15.75" thickTop="1" x14ac:dyDescent="0.25"/>
  </sheetData>
  <pageMargins left="0.70866141732283472" right="0.70866141732283472" top="0.74803149606299213" bottom="0.74803149606299213" header="0.31496062992125984" footer="0.31496062992125984"/>
  <pageSetup paperSize="9" scale="8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7E0A5-8C48-4164-9DF3-9DC64F4B425B}">
  <sheetPr>
    <tabColor rgb="FF002060"/>
  </sheetPr>
  <dimension ref="A1:B14"/>
  <sheetViews>
    <sheetView showGridLines="0" workbookViewId="0">
      <selection activeCell="E11" sqref="E11"/>
    </sheetView>
  </sheetViews>
  <sheetFormatPr baseColWidth="10" defaultRowHeight="15" x14ac:dyDescent="0.25"/>
  <cols>
    <col min="1" max="1" width="32.42578125" customWidth="1"/>
    <col min="2" max="2" width="22.5703125" customWidth="1"/>
  </cols>
  <sheetData>
    <row r="1" spans="1:2" x14ac:dyDescent="0.25">
      <c r="B1" s="114"/>
    </row>
    <row r="2" spans="1:2" x14ac:dyDescent="0.25">
      <c r="A2" s="93" t="s">
        <v>22</v>
      </c>
      <c r="B2" s="113"/>
    </row>
    <row r="3" spans="1:2" x14ac:dyDescent="0.25">
      <c r="A3" s="113"/>
      <c r="B3" s="113"/>
    </row>
    <row r="4" spans="1:2" x14ac:dyDescent="0.25">
      <c r="A4" s="3" t="s">
        <v>88</v>
      </c>
      <c r="B4" s="115" t="str">
        <f>+'IMPUESTOS A PAGAR'!B4</f>
        <v>SALDOS AL 30-09-2024</v>
      </c>
    </row>
    <row r="5" spans="1:2" x14ac:dyDescent="0.25">
      <c r="A5" s="113"/>
      <c r="B5" s="113"/>
    </row>
    <row r="6" spans="1:2" x14ac:dyDescent="0.25">
      <c r="A6" s="94"/>
      <c r="B6" s="96" t="s">
        <v>15</v>
      </c>
    </row>
    <row r="7" spans="1:2" x14ac:dyDescent="0.25">
      <c r="A7" s="159" t="s">
        <v>66</v>
      </c>
      <c r="B7" s="106">
        <v>2024</v>
      </c>
    </row>
    <row r="8" spans="1:2" x14ac:dyDescent="0.25">
      <c r="A8" s="159"/>
      <c r="B8" s="116"/>
    </row>
    <row r="9" spans="1:2" x14ac:dyDescent="0.25">
      <c r="A9" s="117" t="s">
        <v>75</v>
      </c>
      <c r="B9" s="94">
        <v>0</v>
      </c>
    </row>
    <row r="10" spans="1:2" x14ac:dyDescent="0.25">
      <c r="A10" s="117" t="s">
        <v>76</v>
      </c>
      <c r="B10" s="94">
        <v>0</v>
      </c>
    </row>
    <row r="11" spans="1:2" x14ac:dyDescent="0.25">
      <c r="A11" s="117" t="s">
        <v>77</v>
      </c>
      <c r="B11" s="94">
        <v>0</v>
      </c>
    </row>
    <row r="12" spans="1:2" x14ac:dyDescent="0.25">
      <c r="A12" s="94" t="s">
        <v>78</v>
      </c>
      <c r="B12" s="128">
        <v>0</v>
      </c>
    </row>
    <row r="13" spans="1:2" ht="15.75" thickBot="1" x14ac:dyDescent="0.3">
      <c r="A13" s="94" t="s">
        <v>30</v>
      </c>
      <c r="B13" s="109">
        <f>SUM($B$9:B12)</f>
        <v>0</v>
      </c>
    </row>
    <row r="14" spans="1:2" ht="15.75" thickTop="1" x14ac:dyDescent="0.25"/>
  </sheetData>
  <mergeCells count="1">
    <mergeCell ref="A7:A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F5533-BAA2-41FF-94AF-51811C1EEF19}">
  <sheetPr codeName="Hoja24">
    <tabColor rgb="FF002060"/>
  </sheetPr>
  <dimension ref="A1:G15"/>
  <sheetViews>
    <sheetView showGridLines="0" zoomScaleNormal="100" workbookViewId="0">
      <selection activeCell="D7" sqref="D7"/>
    </sheetView>
  </sheetViews>
  <sheetFormatPr baseColWidth="10" defaultRowHeight="15" x14ac:dyDescent="0.25"/>
  <cols>
    <col min="1" max="1" width="51.140625" customWidth="1"/>
    <col min="2" max="2" width="21.42578125" bestFit="1" customWidth="1"/>
  </cols>
  <sheetData>
    <row r="1" spans="1:7" x14ac:dyDescent="0.25">
      <c r="B1" s="2"/>
    </row>
    <row r="2" spans="1:7" x14ac:dyDescent="0.25">
      <c r="A2" s="1" t="s">
        <v>22</v>
      </c>
      <c r="B2" s="2"/>
    </row>
    <row r="3" spans="1:7" x14ac:dyDescent="0.25">
      <c r="A3" s="1"/>
      <c r="B3" s="2"/>
    </row>
    <row r="4" spans="1:7" x14ac:dyDescent="0.25">
      <c r="A4" s="3" t="s">
        <v>64</v>
      </c>
      <c r="B4" s="131" t="str">
        <f>+PROVISIONES!B4</f>
        <v>SALDOS AL 30-09-2024</v>
      </c>
    </row>
    <row r="5" spans="1:7" x14ac:dyDescent="0.25">
      <c r="A5" s="4"/>
      <c r="B5" s="4"/>
    </row>
    <row r="6" spans="1:7" x14ac:dyDescent="0.25">
      <c r="A6" s="5"/>
      <c r="B6" s="4" t="s">
        <v>15</v>
      </c>
    </row>
    <row r="7" spans="1:7" x14ac:dyDescent="0.25">
      <c r="A7" s="6" t="s">
        <v>43</v>
      </c>
      <c r="B7" s="7">
        <v>2024</v>
      </c>
    </row>
    <row r="8" spans="1:7" x14ac:dyDescent="0.25">
      <c r="A8" s="5" t="s">
        <v>62</v>
      </c>
      <c r="B8" s="8">
        <v>99807365.165999994</v>
      </c>
    </row>
    <row r="9" spans="1:7" x14ac:dyDescent="0.25">
      <c r="A9" s="5" t="s">
        <v>78</v>
      </c>
      <c r="B9" s="8">
        <v>190414.323</v>
      </c>
    </row>
    <row r="10" spans="1:7" s="9" customFormat="1" x14ac:dyDescent="0.25">
      <c r="A10" s="5" t="s">
        <v>105</v>
      </c>
      <c r="B10" s="8">
        <v>83703267.376000002</v>
      </c>
      <c r="D10"/>
      <c r="E10"/>
      <c r="F10"/>
      <c r="G10"/>
    </row>
    <row r="11" spans="1:7" s="9" customFormat="1" ht="15" customHeight="1" x14ac:dyDescent="0.25">
      <c r="B11" s="10"/>
      <c r="D11"/>
      <c r="E11"/>
      <c r="F11"/>
      <c r="G11"/>
    </row>
    <row r="12" spans="1:7" s="9" customFormat="1" ht="15.75" thickBot="1" x14ac:dyDescent="0.3">
      <c r="A12" s="11" t="s">
        <v>63</v>
      </c>
      <c r="B12" s="12">
        <f>SUM(B8:B11)</f>
        <v>183701046.86500001</v>
      </c>
      <c r="D12"/>
      <c r="E12" s="32"/>
      <c r="F12" s="32"/>
      <c r="G12"/>
    </row>
    <row r="13" spans="1:7" s="9" customFormat="1" ht="15.75" thickTop="1" x14ac:dyDescent="0.25">
      <c r="A13" s="11"/>
      <c r="B13" s="13"/>
      <c r="D13"/>
      <c r="E13"/>
      <c r="F13"/>
      <c r="G13"/>
    </row>
    <row r="14" spans="1:7" x14ac:dyDescent="0.25">
      <c r="A14" s="14" t="s">
        <v>71</v>
      </c>
    </row>
    <row r="15" spans="1:7" x14ac:dyDescent="0.25">
      <c r="A15" s="14" t="s">
        <v>106</v>
      </c>
      <c r="B15" s="15"/>
    </row>
  </sheetData>
  <printOptions horizontalCentered="1"/>
  <pageMargins left="0.51181102362204722" right="0.51181102362204722" top="0.74803149606299213" bottom="0.74803149606299213" header="0.31496062992125984" footer="0.31496062992125984"/>
  <pageSetup paperSize="9" scale="75" orientation="landscape" r:id="rId1"/>
  <ignoredErrors>
    <ignoredError sqref="B12" formulaRange="1"/>
  </ignoredErrors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B4XvYXoUD1DDlP6dw/DgQ2Eu/kZQcwo54IRLJMW2E2g=</DigestValue>
    </Reference>
    <Reference Type="http://www.w3.org/2000/09/xmldsig#Object" URI="#idOfficeObject">
      <DigestMethod Algorithm="http://www.w3.org/2001/04/xmlenc#sha256"/>
      <DigestValue>/4CNqHugbXbPcAItSMMg6EYAKe90I7sEofE94+TVrd4=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4rnk3S2I9G6Lkl78Nygb7tLqWFX9bmwNif2c38/75PA=</DigestValue>
    </Reference>
    <Reference Type="http://www.w3.org/2000/09/xmldsig#Object" URI="#idValidSigLnImg">
      <DigestMethod Algorithm="http://www.w3.org/2001/04/xmlenc#sha256"/>
      <DigestValue>VMxdo/yAeqw4RhURI1NVshFCnXMeyd6r+sGrL1jq0YU=</DigestValue>
    </Reference>
    <Reference Type="http://www.w3.org/2000/09/xmldsig#Object" URI="#idInvalidSigLnImg">
      <DigestMethod Algorithm="http://www.w3.org/2001/04/xmlenc#sha256"/>
      <DigestValue>DtUTRvU4xpQKOs8viBx1WOkgCvrfiNugNiQ7jXnGjhI=</DigestValue>
    </Reference>
  </SignedInfo>
  <SignatureValue>sDcTf/VF3ZfvgLKTIJJTL4HC2i3XftGROk3x0O0SGRMKx1r4ni29aQ38vYYQEhqwYQHxiQ5VjDZO
9PRbK7N/9CZ3Zhzu43Mv3ZRay3bZI2I2saO7v5ca3hkPSLn2v6PnTIut9Rme9278TQ7Sle8QYsJL
BL9xeTGrVYFFicLRgmFXgvT7aMNJIgW4VVM/HEdvhMB0Ea9SrpHawnJt3xET5XMG90+jgtWYYzkT
rKnJJWM/CUmc0VszZaW05AT74u92zOuom7RXn2XxlIN7LedqkMAY14JwhTEi0c0WUhCE2cZrd8Vr
s+m28g5wKKUGltcea/Y9sH6Dk5ysbaa0t5ZeBA==</SignatureValue>
  <KeyInfo>
    <X509Data>
      <X509Certificate>MIIInTCCBoWgAwIBAgIQEynvFWxN7NlmthfZwXbrijANBgkqhkiG9w0BAQsFADCBgTEWMBQGA1UEBRMNUlVDODAwODAwOTktMDERMA8GA1UEAxMIVklUIFMuQS4xODA2BgNVBAsML1ByZXN0YWRvciBDdWFsaWZpY2FkbyBkZSBTZXJ2aWNpb3MgZGUgQ29uZmlhbnphMQ0wCwYDVQQKDARJQ1BQMQswCQYDVQQGEwJQWTAeFw0yNDA4MDkxMzIxMjlaFw0yNjA4MDkxMzIxMjlaMIHHMRwwGgYDVQQqDBNOQVRBTElBIEFVWElMSUFET1JBMRYwFAYDVQQEDA1BQ1XDkUEgU0VSVklOMRIwEAYDVQQFEwlDSTI2MjA3MDYxKjAoBgNVBAMMIU5BVEFMSUEgQVVYSUxJQURPUkEgQUNVw5FBIFNFUlZJTjELMAkGA1UECwwCRjIxNTAzBgNVBAoMLENFUlRJRklDQURPIENVQUxJRklDQURPIERFIEZJUk1BIEVMRUNUUk9OSUNBMQswCQYDVQQGEwJQWTCCASIwDQYJKoZIhvcNAQEBBQADggEPADCCAQoCggEBAMacB8mJiKDPUTuOkDnPyXMcmhjE3LQEEUFagQ5RCdDZMw2tC0QB0+PUgsKsxx+v1xCDyM1EZ+lFNILgh1gF5z99eIcgR+cn2dD9KIJGImkhD6PCaHrRCViT4rKHv6FMzynJ7ZStz99RA7q2hU3AayJddf5jJ6bVQrDSUWAdXmrIbdtiFhgEfAfd9vp8U5IiGHmrcI9oER07zhgRoPz7iyrxMhz9atf9eGPkNNLAte1gmnISFXLQqvjTkilamt2oLWWoubxDDKnfg81PzMaO+gg4Pqixg8FI3CCxahZyxjqbcCSWE+sw0n5lQ1OvywQl++PnrF/Oxeijl4e07+fltgUCAwEAAaOCA8cwggPDMAwGA1UdEwEB/wQCMAAwDgYDVR0PAQH/BAQDAgXgMCwGA1UdJQEB/wQiMCAGCCsGAQUFBwMEBggrBgEFBQcDAgYKKwYBBAGCNxQCAjAdBgNVHQ4EFgQUpbKo9gXVDAJeXM2I2bpyRjJ9BNU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AYDVR0RBEkwR4EZTkFUQUxJQS5BQ1VOQUBFTkVY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l1gILLeOGHDQ1aBwW6lUgAvGMPLjyY3K4JUb37tW7/XywJ1vMSGnGfklXtUrnL4OWkHWRs0Pa+02zgkhtRpuW+DXzFfCArlQyqTrxmYQ+Y6gM2C5BVGFyZclNcjRKG+Kb6IdaHv0qW0Mq9Q2jyaBWq/q3gJwYNhPKG8uJ+xMolmWTcMt5eS4MwQ0d1OuGZq+/FwY5DvdY+no2kiaWUmggLF0pvEH3UoLMvOAi0RyqEFm/gjlr2A/EQJm9QkyOYahPDb2awoVyoh7lI6RSUzIlTrrVyj9k4qp1LLyX7KLyxo0JjKFs3HeoGDT1H2INAVqtr4YyClKkNx2W7jToR9mqeFofFHWxkZ2Ggx/M6Pk5e3pm3NjE1Mhvh7tBoEKs9fDTExaBgNauslm2al/GjIc2N18bqghfKeGpkJu4jYDvIQEWEtwbkJRoEdONS4LB+6/B7B/QX1JhEbTh3aqtH0Vufg2C9RmbRQCFCtQxS7bDbaguIJwzIUKcUSuTHdtv8PqY1VtBq3ZMQRNtQipdA9vbJ+GZPWgCdU26VOdvRLRgOgy4qzlVKoyCtyZ6nGzRVJjVS+BTqhYIc/D96p+JPFRtajq58Lw7lGBHKuU8eQ7b0aZ9mVRtM3MTUwjQEDCd0oSBCxzwf2enScTu368571uBie6HVnTELg51zea9ode3r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256"/>
        <DigestValue>JVY9UYZHq+kAKu/Gc4QKYqEmNmYiDeC6IAYNFCrwNLQ=</DigestValue>
      </Reference>
      <Reference URI="/xl/calcChain.xml?ContentType=application/vnd.openxmlformats-officedocument.spreadsheetml.calcChain+xml">
        <DigestMethod Algorithm="http://www.w3.org/2001/04/xmlenc#sha256"/>
        <DigestValue>P5e83RzJL9ZtR7ENrGnBn2W7K2UFdvF/eKsVByFrlUQ=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9lw8/zr1wR5Or4uO7gCcm4n5bFJcZ24Tnf4fVZlb4e8=</DigestValue>
      </Reference>
      <Reference URI="/xl/drawings/drawing2.xml?ContentType=application/vnd.openxmlformats-officedocument.drawing+xml">
        <DigestMethod Algorithm="http://www.w3.org/2001/04/xmlenc#sha256"/>
        <DigestValue>/hsIBEzYVNxj9cDHYdIrRmo+8pgUuP9VEC3PNbYI+kA=</DigestValue>
      </Reference>
      <Reference URI="/xl/drawings/drawing3.xml?ContentType=application/vnd.openxmlformats-officedocument.drawing+xml">
        <DigestMethod Algorithm="http://www.w3.org/2001/04/xmlenc#sha256"/>
        <DigestValue>CtyngGzs/B8fd6UzTLmnhtJ87AHmSOrzHRkQ/bsb2lw=</DigestValue>
      </Reference>
      <Reference URI="/xl/drawings/drawing4.xml?ContentType=application/vnd.openxmlformats-officedocument.drawing+xml">
        <DigestMethod Algorithm="http://www.w3.org/2001/04/xmlenc#sha256"/>
        <DigestValue>GlH7Pq7Gdz/Ocxu+FfB1J7dRYH8Z0jCC7oxS2B+tZZk=</DigestValue>
      </Reference>
      <Reference URI="/xl/drawings/drawing5.xml?ContentType=application/vnd.openxmlformats-officedocument.drawing+xml">
        <DigestMethod Algorithm="http://www.w3.org/2001/04/xmlenc#sha256"/>
        <DigestValue>tIUckkoyL5AtwifSNtZA5cdOxit5sjI2TOgTHJH9wFE=</DigestValue>
      </Reference>
      <Reference URI="/xl/drawings/drawing6.xml?ContentType=application/vnd.openxmlformats-officedocument.drawing+xml">
        <DigestMethod Algorithm="http://www.w3.org/2001/04/xmlenc#sha256"/>
        <DigestValue>Uq6OlGEe6yFGNve1B8vjSoZ07Pe85Nb+hpdM31zAMvI=</DigestValue>
      </Reference>
      <Reference URI="/xl/drawings/drawing7.xml?ContentType=application/vnd.openxmlformats-officedocument.drawing+xml">
        <DigestMethod Algorithm="http://www.w3.org/2001/04/xmlenc#sha256"/>
        <DigestValue>EDe06kuqoqIMC8/PEaaj30TD9GMIroNphVQLvaldAZ0=</DigestValue>
      </Reference>
      <Reference URI="/xl/drawings/drawing8.xml?ContentType=application/vnd.openxmlformats-officedocument.drawing+xml">
        <DigestMethod Algorithm="http://www.w3.org/2001/04/xmlenc#sha256"/>
        <DigestValue>BAN6DO3xL69AtdW99gshoWk31HpK6eYkjYVSdIC42XU=</DigestValue>
      </Reference>
      <Reference URI="/xl/drawings/vmlDrawing1.vml?ContentType=application/vnd.openxmlformats-officedocument.vmlDrawing">
        <DigestMethod Algorithm="http://www.w3.org/2001/04/xmlenc#sha256"/>
        <DigestValue>qc1uTC++xxM9g5OT6MjlD66amoBtkdj1/4hye2K+8tU=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e+6F3w1bMxxKUsazCZ+gtDcULah/JrqwNrrj7lDTILM=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fG33QMZhoJQsKCklt9FY9/qOB9s0anR7hAFrQy++fN4=</DigestValue>
      </Reference>
      <Reference URI="/xl/media/image1.png?ContentType=image/png">
        <DigestMethod Algorithm="http://www.w3.org/2001/04/xmlenc#sha256"/>
        <DigestValue>VsfM7b6tnFSbQ+2bnYumSB6ha7kSvSOgjN7ztvapJak=</DigestValue>
      </Reference>
      <Reference URI="/xl/media/image2.emf?ContentType=image/x-emf">
        <DigestMethod Algorithm="http://www.w3.org/2001/04/xmlenc#sha256"/>
        <DigestValue>XBAxkdPU4XldB/txtwLFd+4GYBVhgT4hPEvS31zUcEA=</DigestValue>
      </Reference>
      <Reference URI="/xl/media/image3.emf?ContentType=image/x-emf">
        <DigestMethod Algorithm="http://www.w3.org/2001/04/xmlenc#sha256"/>
        <DigestValue>MKuLo7a1cp8nYJum1mgwHYaY7JKY9vCBDdZR25hqo5c=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iq6D483GjcFKhrXOC0PTojh6lPDDGlb7p0xo1Prvyf0=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RthVMJsIgf2zprlwqXM2E8jZF3B6P71wVAku1jNN4pU=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23UexZjsKaqSCv7cW+g5KKFa1DTI9G6bgmWRGhw9uyc=</DigestValue>
      </Reference>
      <Reference URI="/xl/sharedStrings.xml?ContentType=application/vnd.openxmlformats-officedocument.spreadsheetml.sharedStrings+xml">
        <DigestMethod Algorithm="http://www.w3.org/2001/04/xmlenc#sha256"/>
        <DigestValue>tjhsmEL2r3Z/5680L1/m893PHax9iYMi6rHn0r8lr9s=</DigestValue>
      </Reference>
      <Reference URI="/xl/styles.xml?ContentType=application/vnd.openxmlformats-officedocument.spreadsheetml.styles+xml">
        <DigestMethod Algorithm="http://www.w3.org/2001/04/xmlenc#sha256"/>
        <DigestValue>camLKE7ZnMFsHsnwoS2Omsnpd81YuxFsCJW+d92de+M=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OgQD/37sP4qzi2cKrkUfKDJkaEBMf2d7xfSRPK+GcM0=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lvLBtWALA0rZogtnOvxeDmgN4PGqgx6eST/Vp85V05Y=</DigestValue>
      </Reference>
      <Reference URI="/xl/worksheets/sheet1.xml?ContentType=application/vnd.openxmlformats-officedocument.spreadsheetml.worksheet+xml">
        <DigestMethod Algorithm="http://www.w3.org/2001/04/xmlenc#sha256"/>
        <DigestValue>ztMcglkx27abQUVmfZUbhC5qz4gbSEFPhn2octVLtiE=</DigestValue>
      </Reference>
      <Reference URI="/xl/worksheets/sheet2.xml?ContentType=application/vnd.openxmlformats-officedocument.spreadsheetml.worksheet+xml">
        <DigestMethod Algorithm="http://www.w3.org/2001/04/xmlenc#sha256"/>
        <DigestValue>oDZNjSQhNnCULzhlgJnJjQ73V5aDOKHfD1jWm2LSYXw=</DigestValue>
      </Reference>
      <Reference URI="/xl/worksheets/sheet3.xml?ContentType=application/vnd.openxmlformats-officedocument.spreadsheetml.worksheet+xml">
        <DigestMethod Algorithm="http://www.w3.org/2001/04/xmlenc#sha256"/>
        <DigestValue>nihGNvfMGeqDk6uG+SJnoWrsN4dzcgLo6NX6nb/3bWg=</DigestValue>
      </Reference>
      <Reference URI="/xl/worksheets/sheet4.xml?ContentType=application/vnd.openxmlformats-officedocument.spreadsheetml.worksheet+xml">
        <DigestMethod Algorithm="http://www.w3.org/2001/04/xmlenc#sha256"/>
        <DigestValue>tJkv8S0ev3TKr/E4IYI8IQlKj4R6wxU0eMRkYUrZRdo=</DigestValue>
      </Reference>
      <Reference URI="/xl/worksheets/sheet5.xml?ContentType=application/vnd.openxmlformats-officedocument.spreadsheetml.worksheet+xml">
        <DigestMethod Algorithm="http://www.w3.org/2001/04/xmlenc#sha256"/>
        <DigestValue>K1q2GNr19TJP39ofjYABsL61EIqW7UpaSG1GAHhOOGc=</DigestValue>
      </Reference>
      <Reference URI="/xl/worksheets/sheet6.xml?ContentType=application/vnd.openxmlformats-officedocument.spreadsheetml.worksheet+xml">
        <DigestMethod Algorithm="http://www.w3.org/2001/04/xmlenc#sha256"/>
        <DigestValue>VgrKEciyBzh1CRBkG9BP0Qd9TaV4m+vM18FEznvjzV8=</DigestValue>
      </Reference>
      <Reference URI="/xl/worksheets/sheet7.xml?ContentType=application/vnd.openxmlformats-officedocument.spreadsheetml.worksheet+xml">
        <DigestMethod Algorithm="http://www.w3.org/2001/04/xmlenc#sha256"/>
        <DigestValue>MgS8CkddlYwiLdg5KJICLB4faWpShcB5Z8Oby5oDqDY=</DigestValue>
      </Reference>
      <Reference URI="/xl/worksheets/sheet8.xml?ContentType=application/vnd.openxmlformats-officedocument.spreadsheetml.worksheet+xml">
        <DigestMethod Algorithm="http://www.w3.org/2001/04/xmlenc#sha256"/>
        <DigestValue>QhesXAR9ecWWKXZI0m932DIsUBTzgCidMy6C7i23Q8w=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2024-11-15T13:18:03Z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{A06C4A89-1A57-45A6-8DEA-E35D504E016C}</SetupID>
          <SignatureText/>
          <SignatureImage>AQAAAGwAAAAAAAAAAAAAACoAAAA8AAAAAAAAAAAAAAA6BAAA/AUAACBFTUYAAAEAvGYAAAwAAAABAAAAAAAAAAAAAAAAAAAAVgUAAAADAABYAQAAwQAAAAAAAAAAAAAAAAAAAMA/BQDo8QIARgAAACwAAAAgAAAARU1GKwFAAQAcAAAAEAAAAAIQwNsBAAAAYAAAAGAAAABGAAAA4AoAANQKAABFTUYrIkAEAAwAAAAAAAAAHkAJAAwAAAAAAAAAJEABAAwAAAAAAAAAMEACABAAAAAEAAAAAACAPyFABwAMAAAAAAAAAAhAAAUsCgAAIAoAAAIQwNsBAAAAAAAAAAAAAAAAAAAAAAAAAAEAAAD/2P/gABBKRklGAAEBAQDIAMgAAP/bAEMACgcHCQcGCgkICQsLCgwPGRAPDg4PHhYXEhkkICYlIyAjIigtOTAoKjYrIiMyRDI2Oz1AQEAmMEZLRT5KOT9APf/bAEMBCwsLDw0PHRAQHT0pIyk9PT09PT09PT09PT09PT09PT09PT09PT09PT09PT09PT09PT09PT09PT09PT09PT09Pf/AABEIAIAAWg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Wf7G03/oHWf/fhf8KT+xtMH/MOs/8Avwv+FXaKAKX9jab/ANA6z/78L/hR/Y2mf9A+z/78r/hV2oby6jsrSW5mOI4lLNj0FAGfe22i2CK09jabnOEjW3Vnc+iqBk1XEdkBvm8NGOLP3zBCxA9Sqkt+lXdKsnXde3gzezjLZOfKXtGPYfqcmtGqdloBQj0rSpo1kjsbJkYZDCFcH9Kf/Y2mf9A6z/78L/hQUFjcb0wsEzfOuPuuf4vx7/n61dpNAUTo2m4/5B1n/wB+F/woGjab/wBA60/78L/hV3qfaikBT/sbTP8AoHWn/fhf8KP7G03/AKB1n/34X/CrtFACUZ4oo6igAHSsfVp4rjVNP0vepeST7RJH38tMkH6b9v61sA1z8mw/EK3yo3jTZMH6yL/hVw3A3YpY7iNZYZFkjYZVkIII9jTLu6hsbWW5uW2QxKWdsE4H0FZfheFLPTjZxtlIThfYcqR/30rVZ1eaKXStShieKSeK3ctGSDtO0kbh1GaHG0rAX3RJoijAMjjB9xUdrIzI0chzJEdjH19D+IxVTw9cfavDunzZzut0yffFWHAh1BHA4mXYfqOR+m6k1ZuIFmlooqQEpaSloASjNGKMUAIOCa567YRfEHTTyDNYzJ9cMp/rWlrWpxaRZLdzLIY1ljRtgyfncJn6Ddk/Ss/XV8rxN4eusDHmy25bHTemR/6Aa0prX7/yBk2jgpPcrj5obyaMn/ZY+YP/AEKqsdtFHajUlOHkupVnZsZaN3KYJ9B8pHstXYlEOuaijY/eLDcjj0yp/wDQB+dJpUQn8IwL1863LenLAn+Zqm+voBS+Htx53g2yjLZa3Bhb2K1t6iwjgjlI+5Kh/NgP61y/w6fy7S9tjuw07zLuOesjqR/46PzrpdZIGk3BY8Bc/rRVVqr9RLYunmjtRRWIxaSiloAaCeOKWg0nSgDL8TQef4cv1UAssJdfqvzD9RVHxDOsvhS11NAP9He3vAewUOpb/wAdLVu3UAubWaFhlZEKEexGK53QoRqPw+awkySLZ7duOoK8YH0IraHw37MDSv1Ca/YSY+WaKa3P4gOP/QDTvDGP+EW0vHI+yx/+giqMFy9z4b029l/19rJH52exB8uT9Cxq54ZOzRlt+9rLLbnP+y5A/TB/GiStG3b/AIIHPeFWNvqojO7JmuI2yc8NtkHP4H9a6jW8Np3lHrLLGg/F1rmtL8satLcI4aMpDcIVOeCxjb+VdHdD7VrVpAMFLYG5k+pBVB+rn/gNXV1mmJGlRSUdK5hi0UgIIBByD3FLQA00ClxRQAmePf2rE0PMF3PAyhQzSLgdPkcgf+Osv5VuAYFYlwxtdVkbnas0U3Ts4MRHvyAauGqaA5bQ7vUW8W6no19j+z72N44QB0eNQjHp1IGT9RU/n642qGLQ54o5Lm1Sa4SUZUT5aNj0zwE6eoHvTNSkay1l54Ucy2mrMQByWDxxMw/FGfj2p+nx3Vz4x1W3sJxAQqXUUxXcuxmfjHuXc/h7V2NJrm8v6/Qkfothb6cbNGvxLaS2EsGHxvi5Eh3sDyeW9K6Xw60lxYNe3C7bi4bMikYKbflC/pn6k1nX3hmxsv7Nmgjw1tdqQ7Hd984JweD8zA/yrVtJfJ1a5tmBUyqJ1HYnhWI9uh+pNY1JKauhmiGBYqCMjqPSkZVdCrgMrDBB6EVElnDHeyXaqRNKixuc8EKSRx/wI1PXMMaqrGgVFCqowABwBTqKSgA7UUUUAA6CsvU4vNv4otxH2iCWIEdAw2sp/DBrU9qoasNiW1wDgwXCMfofkP6NVQ3A5HU79Yb+8uVDGUixvokUEszFjC6gDknAA49q1dFZrDWbeCaIw/ardjGGGDt3F1Q+67nH5VZ0+wtZdYm8+3SSaylfymZclA2HBH/fZH4VL4qVodMTUoYy9xp0guFA6lRw6/ihb9K350/c7/0gLusoz6TcFF3Oi+Yo9Sp3D9RVpRHN5c4VWO3KNjkA+hplrcw6hZxzwNvhlXIPtVfRGY6RAj/fiBhb6oSp/lWOvL6AX6KKSoADRmjFFABRQPSigAxjpVTVLZrzSrq3RtryRMqtjO1scH8DireKz9a1m20SyE05y8jeXDGOsjnoopxTbVgMxp5f+Ej0m5tkLQ6hbsJivRSqhlY/gWH1xW9c28dzaS28gzHKhRh6gjBrG8IRzxabNFelTdwTvE4Xoi53Io9grCt+rqO0rLoCOX0OdtLgh8/cYJmMU7Y4iuFOxj7K5GfqfetfTiEvL6JDlGcTJjoNw5H/AH0pP41WnMFrq0tndqDa6mMqG+6ZAArL+K7SB7NUEbjSdSCXsjKyxt5M5PE8Y5Kv/toB17jn1xb9677gdDRSAggEHIPelrABKKQ9PrS0AHFFFFAB096zDocM2vf2pdOZ5IkCW0bD5YP7xH+0T39ABWnR3pptbAY0EVxa+MbohCbS8tVkL44WVDtI/FSv/fNbVNIBIJAyOh9KWnKVwGSwRT+WZo0cxsHTcudrDuPQ8mor/T7XVLVra9hWWJuSp7H1B6g+4qxRSTa2AbFGkMSRxjCIoVR6AU6iikAYpMn0paPwoA//2QAAAAhAAQgkAAAAGAAAAAIQwNsBAAAAAwAAAAAAAAAAAAAAAAAAABtAAABAAAAANAAAAAEAAAACAAAAAAAAgAAAAIAAALRCAAAAQwMAAAAAAACAAACAsv//K0IAAICyAAAAgP7/c0IhAAAACAAAAGIAAAAMAAAAAQAAABUAAAAMAAAABAAAABUAAAAMAAAABAAAAFEAAAB4WgAAAAAAAAAAAAAqAAAAPAAAAAAAAAAAAAAAAAAAAAAAAABaAAAAgAAAAFAAAAAoAAAAeAAAAABaAAAAAAAAIADMACsAAAA9AAAAKAAAAFo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/3//f/9//3//f/9//3//f/9//3//f/9//3//f/9//3//f/9//3//f/9//3//f/9//3//f/9//3//f/9//3//f/9//3//f/9//3//f/9//3//f/9//3//f/9//3//f/9//3//f/9//3//f/9//3//f/9//3//f/9//3//f/9//3//f/9//3//f/9//3//f/9//3//f/9//3//f/9//3//f/9//3//f/9//3/ff793vnf/f/9//3//f/9//3//f/9//3//f/9//3//f/9//3//f/9//3//f/9//3//f/9//3//f/9//3//f/9//3//f/9//3//f/9//3//f/9//3//f/9//3//f/9//3//f/9//3//f/9//3//f/9//3//f/9//3//f/9//3//f/9//3//f/9//3//f/9//3//f/9//3//f/9//3//f/9/3nv/f/9//3//f/57/3//f/9//3//fztn/3//f/9//3//f/9//3//f/9//3//f/9//3//f/9//3//f/9//3//f/9//3//f/5//3//f/9//3//f/9//3//f/9//3//f/9//3//f/9//3//f/9//3//f/9//3//f/9//3//f/9//3//f/9//3//f/9//3//f/9//3//f/9//3//f/9//3//f/9//3//f/9//3//f/9//3//f/9//3//f/9//3/ee/9//3//f/9//387Z/E9v3v/f/9//3//f/9//3//f/9//3//f/9//3//f/9/3nv/f/9//3//f/9//3//f/9//3//f/9//3//f/9//3//f/9//3//f/9//3//f/9//3//f/9//3//f/9//3//f/9//3//f/9//3//f/9//3//f/9//3//f/9//3//f/9//3//f/9//3//f/9//3//f/9//3//f/9//3//f/9//3//f/9/33v/f/9//3//f/9//38zRukc33//f/9//3//f/9//3//f/9//3//f/9//3//f/9//3//f/9//3//f/9//3//f753/3//f/9//3//f/9//3//f/9//3//f/9//3//f/9//3//f/9//3//f/9//3//f/9//3//f/9//3//f/9//3//f/9//3//f/9//3//f/9//3//f/9//3//f/9//3//f/9//3//f/9//3//f/9//398c/9//3//f997/3//f/9//38sJY4x/3//f/9//3//f/9//3//f/9//3//f/9//3//f/9//3//f/9//3//f/9//3//f/9//3//f997/3//f/9//3//f/9//3//f/9//3//f/9//3//f/9//3//f/9//3//f/9//3//f/9//3//f/9//3//f/9//3//f/9//3//f/9//3//f/9//3//f/9//3//f/9//3//f/9//3//f99//3/QOdda/3+/d/9//3/ff/9/fnOHFLha/3//f/9//3//f/9//3//f/9//3//f713/3//f/9/3nv/f753/3//f/9//3//f/9//3//f/9//3//f/9//3//f/9//3//f/9//3//f/9//3//f/9//3//f/9//3//f/9//3//f/9//3//f/9//3//f/9//3//f/9//3//f/9//3//f/9//3//f/9//3//f/9//3//f/9//3//f/9/33u2VqgY2V7/f/9//3//f99/2VrJHN97/3//f/9//3//f/9//3//f/9//3//f/9//3//f957/3//f/9//3//f/9//3/fe997/3//f593vnf/f/9/3nv/f/9//3//f/9//3//f/9//3//f/9//3//f/9//3//f/9//3//f/9//3//f/9//3//f/9//3//f/9//3//f/9//3//f/9//3//f/9//3//f/9//3//f/9//3//f/9/33v/fywlLCU8a59z/3//f/9/8j0SQv9//3//f/9//3//f/9//3//f/9//3//f/9//3//f957/3+dd51z/3//f/9/33v/f/9//3/ZWk0t+F7/f/9//3//f/9//3//f/9//3//f/9//3//f/9//3//f/9//3//f/9//3//f/9//3//f/9//3//f/9//3//f/9//3//f/9//3//f/9//3//f/9//3//f/9//3//f/9//3//f/9//3//f5936hzKHNpa/3//f/9/bi36Yt97/3//f/9//3//f/9//3//f/9//3//f/9//nv/f/9/33uuNVRK/3//f997/3//f797FEZOLY81dE7ee/9//3//f/9//3//f/9//3//f/9//3//f/9//3//f/9//3//f/9//3//f/9//3//f/9//3//f/9//3//f/9//3//f/9//3//f/9//3//f/9//3//f/9//3//f/9//3//f/9//3//f/9/G2PKHKoY/WLff39vTinfe/9//3//f/9//3//f/9//3//f/9//3//f/9//3//f/9/2V4sKXdS/3//f/9//3//f3ZSTS3ff/E9nXfee/9//3//f/9//3//f/9//3//f/9//3//f/9//3//f/9//3//f/9//3//f/9//3//f/9//3//f/9//3//f/9//3//f/9//3//f/9//3//f/9//3//f/9//3//f/9//3//f/9//3//f/9/v3s2SpE19UG/e/5i0j3/e/9//n/+f/5//3//f/9//3//f/9//3//f/9//3//f/9/TS3ZWn9z33//f99//387Z44xPWt/cxtn/3//f/9//3//f/9//3//f/9//3//f/9//3//f/9//3//f/9//3//f/9//3//f/9//3//f/9//3//f/9//3//f/9//3//f/9//3//f/9//3//f/9//n//f/9//3//f/9//3//f/9//3//f/9//3+/e5lWkjW8WhZGmFL/f/9//3/de/9//3//f/9//3//f/9//3//f/9/33v/fztnbi3ff797/3+/e/9/n3MLJTxrv3vff593/3//f/9//3//f/9//3//f/9//3//f/9//3//f/9//3//f/9//3//f/9//3//f/9//3//f/9//3//f/9//3//f/9//3//f/9//3//f/9//3//f/9//3//f/9//3//f/9//3//f/9//3//f/9//3//f793eE60OcwYPmf/f/9//3//f/5//3//f/9//3//f/9//3//f/9/33//f/E9XGv/f797/3//f99/bjG3Vv9//39+c997/3//f/9//3//f/9//3//f/9//3//f/9//3//f/9//3//f/9//3//f/9//3//f/9//3//f/9//3//f/9//3//f/9//3//f/9//3//f/9//3//f/9//3//f/9//3//f/9//3//f/9//3//f/9/33v/f/9/n3PUPScEHGP/f997/3//f/9//3//f/9//3//f/9//3//f957/3+ed681/3//f/9//3//f44xuFb/f99/fm+fd/9//3//f/9//3//f/9//3//f/9//3//f/9//3//f/9//3//f/9//3//f/9//3//f/9//3//f/9//3//f/9//3//f/9//3//f/9//3//f/9//3//f/9//3//f/9//3//f/9//3//f/9/3Xv/f/9//3//f/9//3/cXqsU+17/f/9//3//f/9//3//f/9//3//f/9//3//f/9//39USvle33//f/9/33+XUvJB/3//f1VKPGf/f/9//3//f/9//3//f/9//3//f/9//3//f/9//3//f/9//3//f/9//3//f/9//3//f/9//3//f/9//3//f/9//3//f/9//3//f/9//3//f/9//3//f/9//3//f/9//3//f/9//3//f/9//n/+f/9//3//f/9//3+7WjdKPmdea/9//3//f/9//3//f/9//3//f/9//3//f/9/n3eOMf9/33v/f793+mLRPf9/33/6YhNCn3f/f/9//3//f/9//3//f/9//3//f/9//3//f/9//3//f/9//3//f/9//3//f/9//3//f/9//3//f/9//3//f/9//3//f/9//3//f/9//3//f/9//3//f/9//3//f/9//3//f/9//3//f/5//n//f/5//3//f/9//3/0PX9v/3/aWr93/3//f/9//3//f/9//3//f/9//3//f797n3cTRv9//3//f31zbjGfd/9/+2KXUlxr/3//f/9//3//f/9//3//f/9//3//f/9//3//f/9//3//f/9//3//f/9//3//f/9//3//f/9//3//f/9//3//f/9//3//f/9//3//f/9//3//f/9//3//f/9//3//f/9//3//f/9//3//f/5/3Xv9f/9/3Xv/f/9/33vzPZ9333//f5dS+V7/f/9//3//f/9//3/ef/9//3//f/9/0z08Z/9//3/fe685G2ddb35vfm+4Wv9//3//f/9//3//f/9//3//f/9//3//f/9//3//f/9//3//f/9//3//f/9//3//f/9//3//f/9//3//f/9//3//f/9//3//f/9//3//f/9//3//f/9//3//f/9//3//f/9//3//f/9//3//f/9//n/+f/5//n//f/9/v3dVSv9//3//fzVGTCn/f/9//3//f/9//3//f/9//3//f797Ty2/e/9/XG/wPbdWv3vfe793n3d3Tt9//3//f/9//3//f/9//3//f/9//3//f/9//3//f/9//3//f/9//3//f/9//3//f/9//3//f/9//3//f/9//3//f/9//3//f/9//3//f/9//3//f/9//3//f/9//3//f/9//3//f/9//3//f/1//3/9f/5//3//f/9/fXO4Vv9/v3v/f04tyRy/d/9//3//f/5//3//f/9/33//f/1iszn/f/9/MkYyRp1z/3/ff/9/Xm93Ut9//3//f/9//3//f/9//3//f/9//3//f/9//3//f/9//3//f/9//3//f/9//3//f/9//3//f/9//3//f/9//3//f/9//3//f/9//3//f/9//3//f/9//3//f/9//3//f/9//3//f/9//3//f/5//n//f/5//3//f/9/llI8Z/9//3/fe8ocNUZdb/9//3//f/9//3//f/9//3//f9VB/WL/f/piEUK+d/9//3//f/9/uVr7Yv9//3//f957/3//f/9//3//f/9//3//f/9//3//f/9//3//f/9//3//f/9//3//f/9//3//f/9//3//f/9//3//f/9//3//f/9//3//f/9//3//f/9//3//f/9//3//f/9//3//f/9//3//f/9//3//f/9/33v/f/9/bS19b/9//388Z8ocXmt+b/9//3//f/5//3//f/9//3+/e80c33+/dxNCGGP/f/9//3//f/9/0z2fd/9//3//f/5//3//f/9//3//f/9//3//f/9//3//f/9//3//f/9//3//f/9//3//f/9//3//f/9//3//f/9//3//f/9//3//f/9//3//f/9//3//f/9//3//f/9//3//f/9//3//f/9//3//f/9//n//f/9//3//f997KyXfe/9//39WStI9PWf/f997/3//f/9//3//f/9//3/8YlIx/3/0QZZS/3//f/9//3//f59z0z3/f/9//3//f/5//3//f/9//3//f/9//3//f/9//3//f/9//3//f/9//3//f/9//3//f/9//3//f/9//3//f/9//3//f/9//3//f/9//3//f/9//3//f/9//3//f/9//n//f/9//3//f/9//3//f/5//3/+f/9//3//f11vEkLfe/9/XGsTQttePWv/f/9/33v/f957/3//f/9/338WRnpS/mJwMb93/3//f/9//3//f9peeFL/f99//3/+f/9//3//f/9//3//f/9//3//f/9//3//f/9//3//f/9//3//f/9//3//f/9//3//f/9//3//f/9//3//f/9//3//f/9//3//f/9//3//f/9//3//f/9//3//f/9//3//f/9//3//f/9//3//f/9//3//f9lel1b/f/9/2VoUQr9333vff/9//3//f/5//3//f/9/339QMR5ncjEcZ/9//3/ee/9/33v/fzVKX2//f/9//3/+f/9//3//f/9//3//f/9//3//f/9//3//f/9//3//f/9//3//f/9//3//f/9//3//f/9//3//f/9//3//f/9//3//f/9//3//f/9//3//f/9//3//f/9//3//f/9//3//f/9//3//f/9//3/ff/9/33v/f3ZOO2f/f/9/FELaXn1v/3//f/9//3//f7x3/3//f/9/v3uTNU8tuVrfe/9//3//f/9//3//f9I9v3v/f99//3//f/9//3//f/9//3//f/9//3//f/9//3//f/9//3//f/9//3//f/9//3//f/9//3//f/9//3//f/9//3//f/9//3//f/9//3//f/9//3//f/9//3//f/9//3//f/9//3//f/9//3//f/9//3//f/9//3//f3ZSfW//f997sTk+a31v/3/+f9x7/3/+f/9//3//f99/P2vNHDVKO2f/f/9//3//f/9//3+/d/RB33//f/9//3//f/5//3//f/9//3//f/9//3//f/9//3//f/9//3//f/9//3//f/9//3//f/9//3//f/9//3//f/9//3//f/9//3//f/9//3//f/9//3//f/9//3//f/9//3//f/9//3//f/9//3//f/9//3//f/9//3/fe1VKv3v/f553jzHff11v/3//f/5//3/ee/9//3/fe/9/FkbNHDxn33v/f/9//3//f/9//3/7YndO33//f/9//3//f/9//3//f/9//3//f/9//3//f/9//3//f/9//3//f/9//3//f/9//3//f/9//3//f/9//3//f/9//3//f/9//3//f/9//3//f/9//3//f/9//3//f/9//3//f/9//3//f/9//3//f/9//3//f/9//39db3VO/3//fxpnNEb/f11r33//f/9//3//f/9//3/fe/9/Lyn1Qf9//3//f/9//3//f/9//3+XUtpa/3/ff/9//3//f/9//3//f/9//3//f/9//3//f/9//3//f/9//3//f/9//3//f/9//3//f/9//3//f/9//3//f/9//3//f/9//3//f/9//3//f/9//3//f/9//3//f/9//3//f/9//3//f/9//3//f/9//3//f/9//3/ZXpZS/3//f5ZS+V6fd1xr/3//f/9//3//f957/3//f39v7CB/c/9//3//f/9//3//f/9//38TQj1r/3//f/9//3/+f/9//3//f/9//3//f/9//3//f/9//3//f/9//3//f/9//3//f/9//3//f/9//3//f/9//3//f/9//3//f/9//3//f/9//3//f/9//3//f/9//3//f/9//3//f/9//3//f/9//3//f/9//3//f/9//39VThtj/3//fxNCnnc8a35z/3//f/9//3//f/9//3//fxZGsjn/f/9//3//f/9//3//f/9//38TRp93/3/ff/9//3//f/9//3//f/9//3//f/9//3//f/9//3//f/9//3//f/9//3//f/9//3//f/9//3//f/9//3//f/9//3//f/9//3//f/9//3//f/9//3//f/9//3//f/9//3//f/9//3//f/9//3//f/9//3/fe/9/33sTRn5z/39/czVG33v5YphW216fd/9//3//f/9//39/cy8p2l7/f/9//3//f/9//3//f/9/v3szRv9//3//f/9//3//f/9//3//f/9//3//f/9//3//f/9//3//f/9//3//f/9//3//f/9//3//f/9//3//f/9//3//f/9//3//f/9//3//f/9//3//f/9//3//f/9//3//f/9//3//f/9//3//f/9//3//f/9//3/fe/9/33/xPf9//39fb1dO33+VUk4t7ByaVr97/3//f/9//3+bVu0g/3//f/9//3//f/9//3//f/9/nnN1Tv9//3//f/9//3//f/9//3//f/9//3//f/9//3//f/9//3//f/9//3//f/9//3//f/9//3//f/9//3//f/9//3//f/9//3//f/9//3//f/9//3//f/9//3//f/9//3//f/9//3//f/9//3//f/9//3//f/9//3//f/9/+V52Uv9/33+aVh1n/38qJbE1P2vuIJ9333v/f/9/PmvVPfVBn3f/f/9//3//f/9//3//f/9/+WLXWv9//3//f/9//3//f/9//3//f/9//3//f/9//3//f/9//3//f/9//3//f/9//3//f/9//3//f/9//3//f/9//3//f/9//3//f/9//3//f/9//3//f/9//3//f/9//3//f/9//3//f/9//3//f/9//3//f/9//3//f/9/2FqWUv9//3+ZVl9v33uGEBxn/3/MHKwYFEbfe/9/V04WRlhO/3//f/9//n//f/9//3//f/9/dVJ9b/9//3/ee/9//3//f/9//3//f/9//3//f/9//3//f/9//3//f/9//3//f/9//3//f/9//3//f/9//3//f/9//3//f/9//3//f/9//3//f/9//3//f/9//3//f/9//3//f/9//3//f/9//3//f/9//3//f/9//3/fe/9/dlL6Yv9//382Sv9/v3tFDF5v/39xMdU9kTW/ex1nN0oVQj1n/3//f/9//3//f/9//3//f793EkK/d/9//3//f/9//3//f/9//3//f/9//3//f/9//3//f/9//3//f/9//3//f/9//3//f/9//3//f/9//3//f/9//3//f/9//3//f/9//3//f/9//3//f/9//3//f/9//3//f/9//3//f/9//3//f/9//3//f/9//3//f/9/dU6ec/9/XWvaXv9/G2PJGN9/339PKZpW3F4eZ3lS3F4VRt97/3//f/9//3//f/9//3//f59z8j3/f/9//3//f/9//3//f/9//3//f/9//3//f/9//3//f/9//3//f/9//3//f/9//3//f/9//3//f/9//3//f/9//3//f/9//3//f/9//3//f/9//3//f/9//3//f/9//3//f/9//3//f/9//3//f/9//3//f/9/33//f/9/8UH/f/9/l1Z/c/9/VkpOLf9/n3PsIB1nn3vWQXpSf3MURv9//3//f/5//3//f/9//3//fz1rdk7/f/9//3//f957/3//f/9//3//f/9//3//f/9//3//f/9//3//f/9//3//f/9//3//f/9//3//f/9//3//f/9//3//f/9//3//f/9//3//f/9//3//f/9//3//f/9//3//f/9//3//f/9//3//f/9//3//f/9//3//f753EkL/f99/VUrfe/9/N0qyOf9/l1LzPf9/n3dUMZ97/WK4Wt97/3//f/9//n//f/9//3//f/ti+2L/f/9//3//f/9//3//f/9//3//f/9//3//f/9//3//f/9//3//f/9//3//f/9//3//f/9//3//f/9//3//f/9//3//f/9//3//f/9//3//f/9//3//f/9//3//f/9//3//f/9//3//f/9//3//f/9//3//f/9//3//f1xrdU7/fzxruFbff/9/cC14Uv9/EkI0Sl9vvlr5Rd9/9UFba/9//3//f/5//n//f/9//3//f1ZKXm//f/9//3//f957/3//f99//3//f/9//3//f/9//3//f/9//3//f/9//3//f/9//3//f/9//3//f/9//3//f/9//3//f/9//3//f/9//3//f/9//3//f/9//3//f/9//3//f/9//3//f/9//3//f/9//3//f/9//3//fztrO2f/f/peO2f/f/9/zBw/a593kDX7Yv9/GEacVr97DyW/d/9//3//f/9//nv/f997/3//fxRCf3P/f/9//3+dc9deGWP/f/9//3//f/9//3//f/9//3//f/9//3//f/9//3//f/9//3//f/9//3//f/9//3//f/9//3//f/9//3//f/9//3//f/9//3//f/9//3//f/9//3//f/9//3//f/9//3//f/9//3//f/9//3//f3ZOn3P/fzNGv3f/f/9/aAx/b39zcC2bVv1eWE5fa99eCQT8Xv9//3//f913/3//f/9/33v/f9E5/3/fe/9//3/5XtA5/3//f/9//3//f/9//3//f/9//3//f/9//3//f/9//3//f/9//3//f/9//3//f/9//3//f/9//3//f/9//3//f/9//3//f/9//3//f/9//3//f/9//3//f/9//3//f/9//3//f/9//3//f/9/33vff/NBv3f/fzRKfW//f/97yxh/c7ta9T0YRvY9PWd/bzpKjRD1Pf9/33v/f/9/3Xf/f/9/33vfe3ZO33//f/9/XWv5XpZS/3//f/9//3//f/9//3//f/9//3//f/9//3//f/9//3//f/9//3//f/9//3//f/9//3//f/9//3//f/9//3//f/9//3//f/9//3//f/9//3//f/9//3//f/9//3//f/9//3/+f/9//3//f/9//3/fexRGn3efd3VO33v/f1xrihD/f1hKmlIwJRdG/38eY7U1jRSTNf9//3//f/9//3//f/9//388a7A5/3//f793G2OXUjtn/3+/d/9//3//f957/3/ee/9//3//f/9//3//f/9//3//f/9//3//f/9//3//f/9//3//f/9//3//f/9//3//f/9//3//f/9//3//f/9//3//f/9//3//f/9//3//f/9//3//f/9//3//f/9//39+c5dS/3/6Yvpi/3//fxpfDSH/f1pOvVruHB5n/3/cWnMtECFZTn9vPGdbZ/9//3//f/9/33t1Ttla/3+/d59z33tVSt97/3/fe/9//3//f/9//3//f/9//3//f/9//3//f/9//3//f/9//3//f/9//3//f/9//3//f/9//3//f/9//3//f/9//3//f/9//3//f/9//3//f/9//3//f/9//3//f/9//3/+f/9//3//f/9//39WTvpi/3+WUl1v/3//fztjszXfezlGe1IOJb9333vdWhAl1j3dWppSsDXwOb93/3/fe/9//38URvteXmt/c/9/fm/YWt97/3//f/9/3nv/f/9//3//f/9//3//f/9//3//f/9//3//f/9//3//f/9//3//f/9//3//f/9//3//f/9//3//f/9//3//f/9//3//f/9//3//f/9//3//f/9//3//f/9//3//f/9//3//f/9//380Rn9z/380Rt97/3//f5hS9UG/d1xOlTXTOf9//396TtQ5ci1/c/ZBVkp1TrhWf3O/d797v3eRNZhSXmvff/9/NEafd/9//3//f/9//3//f/9/917ee/9//3//f/9//3//f/9//3//f/9//3//f/9//3//f/9//3//f/9//3//f/9//3//f/9//3//f/9//3//f/9//3//f/9//3//f/9//3//f/9//3//f/9//3//f997339VTv9/n3dVTv9//3//fxRCsjXffztK8CD7Xv9//3+0ObtW7Ryfd1lKv3ffezVKcC38Xh1nkTENIfxi/3//f7978kH/f/9//3//f/9//3//f3tvjDF7b/9//3//f/9//3//f/9//3//f/9//3//f/9//3//f/9//3//f/9//3//f/9//3//f/9//3//f/9//3//f/9//3//f/9//3//f/9//3//f/9//3//f/9//3//f/9/n3N2Tv9/nnP5Xv9//3//fzZGFUK/d7c58CD/f99733tSLV9rcS0/a/5e/3//f3dODiX9YrtakjXsILI1n3f/f9laG2P/f/9//3//f/9//3/ee3tvKSXee/9//3//f/9//3//f/9//3//f/9//3//f/9//3//f/9//3//f/9//3//f/9//3//f/9//3//f/9//3//f/9//3//f/9//3//f/9//3//f/5//3/+f/9//3//f/9/2FraXv9/l1K/d/9//3//fxVCV0pfb9AY1z3/f/9/n3e0Ob93cC2cVl9r/3//fzZKWU44Sj9reU42Rn9z9EFeb5dSv3fff/9//3/ee/9//3//f5xzvXfee/9//3//f957/3//f/9//3//f/9//3//f/9//3//f/9//3//f/9//3//f/9//3//f/9//3//f/9//3//f/9//3//f/9//3//f/9//3//f/9//3//f/9//3//f/9/d1IbY793llLfe/9//3+/d9M5WU60NfEg9z3/f/97eE68Wt97cC17Ul9r33u/d1hKn3f/f/9/OEpYSv9/X28URlVKv3f/f/9//3//f/9//3//f/9/3nv/f/9//3//f/9//3//f/9//3//f/9//3//f/9//3//f/9//3//f/9//3//f/9//3//f/9//3//f/9//3//f/9//3//f/9//3//f/9//3//f/9//3//f/9//3//f/9/E0I8Z35vl1b/f/9//3+/d7I19T3NGPAgvFb/f/9/VUZ/b/9/7Bx6UppSHGOfc7Q5n3fff/9/9kHcXv9/33tvLTRG/3//f997/3//f/9//3//f/9//3//f/9//3//f/9//3//f/9//3//f/9//3//f/9//3//f/9//3//f/9//3//f/9//3//f/9//3//f/9//3//f/9//3//f/9//3//f/9//3//f/9//3//f/9//3//f797jzWfc/piO2f/f/9//389Z1AtixBKCK0UHmP/f59zrzV/b/9/LyVQKVhKyRhvLdxe33/ff5939UE/a/9//38TQhJC/3/fe/9//3//f/9//3//f/9//3//f/9//3//f/9//3//f/9//3//f/9//3//f/9//3//f/9//3//f/9//3//f/9//3//f/9//3//f/9//3//f/9//3//f/9//3//f/9//3//f/9//3//f/9//3//f5930Tm/e7hWnnP/f/9//3/ZWplSCASMEHIt33v/f11rEkL/f/9/LyXMGFdKLSWpFP1ie1K0OXIxLyn/f997PWeXUnVO+V7fe/9//3//f/9//3//f/9//3//f/9//3//f/9//3//f/9//3//f/9//3//f/9//3//f/9//3//f/9//3//f/9//3//f/9//3//f/9//3//f/9//3//f/9//3//f/9//3//f/9//3//f/9//3//f793Vk6/d5dS/3/fe/9//39VSp9zjBStFNxa/3/fe5ZOGF+db9ta7Rw2RtI5fm/zPYoUczEfZ9Q9Lyn/f/9/Xms8a55z8T3/f/9//3//f/9//3//f/9//3//f/9//3//f/9//3//f/9//3//f/9//3//f/9//3//f/9//3//f/9//3//f/9//3//f/9//3//f/9//3//f/9//3//f/9//3//f/9//3//f/9//3//f/9//3//fxtj+l77Ytla/3//f/9//3+XUv9/lDF7Uv9//3/fezRGe2+cb08pX2vfe59v/3+/d0gIUS3ff1lO1Dn/f59zNUq/d/9/EkKdc/9//3//f/9//3//f/9//3//f/9//3//f/9//3//f/9//3//f/9/vXe9d/9//3//f/9//3//f/9//3//f/9//3//f/9//3//f/9//3//f/9//3//f/9//3//f/9//3//f/9//3//f/9//3//f3dSHGOYVhtn/3//f/9/33v7Xv1i9j3/f/9/33vfe7A1/3tbZy4pn3f/f/9//3//f7I1cS3/f9Q99D3/f99/dk7/f997GWN0Tv9//3//f/9//3//f/9//3//f/9//3//f/9//3//f/9//3//f7139173Xpxz/3//f/9//3//f/9//3//f/9//3//f/9//3//f/9//3//f/9//3//f/9//3//f/9//3//f/9//X/+f/9//3//f7Q53F5XTv9/33//f/9/33scY7M5X2//f/9//38ZY5VS/3/zPVZK/3/ff/9//3//f5AxNkbfe3ExmVL/f9paXWvff/9/33uuNf9/33v/f/9//3//f/9//3//f/9//3//f/9//3//f/9//3//f/9//3+cc957/3//f/9//3//f/9//3//f/9//3//f/9//3//f/9//3//f/9//3//f/9//3//f/9//3//f/9//X/+f/9//3/ff7U5WU54Ut9//3//f/9/G2d5UtQ933v/f/9//3+1Vhlj339wMfpi/3//f/9//3//f5dS/F7/f5E1/F7/f9laXWv/f/9//39zThpn/3//f/9//3//f/9//3//f/9//3//f/9//3//f/9//3//f/9//3//f/9//3//f/9//3//f/9//3//f/9//3//f/9//3//f/9//3//f/9//3//f/9//3//f/9//3//f/5//n/+f/9/33u/e9U9OEq7Wv9//3//f/9/GmORNVhO/3//f99//3/POb53n3cuKZ9333//f/9//n//f/peX2tfa5ExHWP/f7hWv3f/f/9//39ba/FB/3/fe/9//3//f/9//3//f/9//3//f/9//3//f/9//3//f/9//3//f/9//3//f/9//3//f/9//3//f/9//3//f/9//3//f/9//3//f/9//3//f/9//3//f/9//3//f/5//n//f/9//3+fd7Q5F0afd/9//3//f/9/+l4uKR5n/3//f/9/v3utNf9/X29QLf9//3//f/9//3//fxtjPmu6VnAtX2+/d/pe/3//f/9//3//f9A5fnP/f/9//3//f/9//3//f/9//3//f/9//3//f/9//3//f/9//3//f/9//3//f/9//3//f/9//3//f/9//3//f/9//3//f/9//3//f/9//3//f/9//3//f/9//3//f917/n/+f/9//39fbw4l9kH/f/9//3//f99/NEotJd9//3//f/9/PGfwQf9/mVb0Qf9//3/fe/9//3//fxxjX2s2RrI1X2t/b9pa/3//f/9//3//f3ROdU7/f/9//3//f/9//3//f/9//3//f/9//3//f/9//3//f/9//3//f/9//3//f/9//3//f/9//3//f/9//3//f/9//3//f/9//3//f/9//3//f/9//3//f/9//3//f/5//n/+f/9//3/cXi8pWE7/f/9//3//f/9/bzHSPf9/33v/f/9/d1L4Xv9/FUZ4Uv9//3/ff/9//3//fz1nPmcVQhVCX2v8Xjxn/3//f/97/3//f31zsDn/f/9//3//f/9//3//f/9//3//f/9//3//f/9//3//f/9//3//f/9//3//f/9//3//f/9//3//f/9//3//f/9//3//f/9//3//f/9//3//f/9//3//f/9//3//f917/n/+f/9/339XTi8p/GLff/9/33v/f997CyG5Wv9/33v/f99/FEJ9b/9/kjW6Wv9//3/ff/9//3//f/te/V6zOVhO/F65Vl5r/3//f/9//3//f/9/0Dl+c/9//3//f/9//3//f/9//3//f/9//3//f/9//3//f/9//3//f/9//3//f/9//3//f/9//3//f/9//3//f/9//3//f/9//3//f/9//3//f/9//3//f/9//3//f/5//3//f/9/33/TPe0gPmv/f/9//3//f793ZxCfc/9//3//f797sTnfe997sjnbXv9//3//f/9//3//fx1j/V7VPZpW/F53Tr93/3//f/9//3/fe/9/EkIbZ/9//3//f/9//3//f/9//3//f/9//3//f/9//3//f/9//3//f/9//3//f/9//3//f/9//3//f/9//3//f/9//3//f/9//3//f/9//3//f/9//3//f/9//3//f/9//n//f/9/338VRnAx33//f/9//3//f7laqRjfe/9//3//f39zkTX/f/9/DCF/c/9//3//f/9//3//f/xemlKzNdxaHmcVQv9//3v/f/9//3//f997fW8TRv9//3//f/9//3//f/9//3//f/9//3//f/9//3//f/9//3//f/9//3//f/9//3//f/9//3//f/9//3//f/9//3//f/9//3//f/9//3//f/9//3//f/9//3//f/9//n//f/9//3/TPfRB/3//f/9//3//f1ZKby3/f/9//3//fz5rsjn/f99/Limfc/9//3//f/9//3//fx1nm1KSMR5jeVJWSv9//3//f/9//3//f/9/fXM1St9//3//f/9//3//f/9//3//f/9//3//f/9//3//f/9//3//f/9//3//f/9//3//f/9//3//f/9//3//f/9//3//f/9//3//f/9//3//f/9//3//f/9//3//f/5//3//f/9/v3dwMVdO/3//f/9/3nv/f08tNUr/f/9//3//f5lWFkb/f99/Lim/d/9//3//f/9//3//f7pWF0JyMX9vN0qZUt97/3//f/9//n//f/9/v3c1Sr97/3//f/9//3//f/9//3//f/9//3//f/9//3//f/9//3//f/9//3//f/9//3//f/9//3//f/9//3//f/9//3//f/9//3//f/9//3//f/9//3//f/9//3//f/9//3//f/9/f3MuKdpe/3//f/9//3//f6oYulr/f/9//3//fxZGmlb/f997Ty2/d/9//3//f/9//3//f7takzEXQp9zeE66Wv9//3//f/9//3//f/9/3392Tn5v/3//f/9//3//f/9//3//f/9//3//f/9//3//f/9//3//f/9//3//f/9//3//f/9//3//f/9//3//f/9//3//f/9//3//f/9//3//f/9//3//f/9//3//f/5//3//f/9/HGdPLT1r/3//f/9//3+/e2gQX2//f/9//3//f7I1Hmf/f997Lim/d/9//3//f/9//3//f/1ikzFZSn9z9D0cY/9//3//f/9//n//f/9//392Tjxr/3//f/9//3//f/9//3//f/9//3//f/9//3//f/9//3//f/9//3//f/9//3//f/9//3//f/9//3//f/9//3//f/9//3//f/9//3//f/9//3//f/9//3//f/9//3//f/9/ulqyOb97/3//f/9//38bZ+wcv3v/f/5//3++d5E1n3f/f593Limfc/9//3//f/9//3//f7taMSk5Sn9zszW/d/9//3//f/9//3//f/9//3+XUvpi/3//f/9//3//f/9//3//f/9//3//f/9//3//f/9//3//f/9//3//f/9//3//f/9//3//f/9//3//f/9//3//f/9//3//f/9//3//f/9//3//f/9//3//f/9//3//f/9/9EEVQr97/3//f/5//39VTlAt/3//f/5//39cb3Ax/3//f35zDSWfd/9//3//f/9//3//f1lO7yBZSl9rszn/f997/3//f/9//3//f/9//393Utle/3//f/9//3//f/9//3//f/9//3//f/9//3//f/9//3//f/9//3//f/9//3//f/9//3//f/9//3//f/9//3//f/9//3//f/9//3//f/9//3//f/9//3//f/9/vXf/f/9/sTU1Rr9333v/f/9//3/RObI5/3//f/5//38aZ5Ex/3//f11rLimfc/9//3//f/9//3//fx9jMSX+XtxaFUL/f/9//3//f/9//3//f/9//3+XUrha/3//f/9//3//f/9//3//f/9//3//f/9//3//f/9//3//f/9//3//f/9//3//f/9//3//f/9//3//f/9//3//f/9//3//f/9//3//f/9//3//f/9//3/ff/9//3/de997DCUURt9//3//f/9//3/tHLlW/3//f/9//38TQtpe/3/ff51zbzF/c/9//3//f/9/33vfe1tO8Bz9XjVGG2P/f997/3//f/9//3/+f/9//38bY3ZO/3//f/9//3//f/9//3//f/9//3//f/9//3//f/9//3//f/9//3//f/9//3//f/9//3//f/9//3//f/9//3//f/9//3//f/9//3//f/9//3//f/9//3//f/9/3nv/f5xzAwBWTv9//3//f997f2/NGPpe/3//f/9//3/SOV1v/3//f51zkDF/b/9//3//f/9//3+/d1xO0BweY/I5fG//f/9//3//f/9//3/+f/9//39cZ5ZS/3//f/9//3//f/9//3//f/9//3//f/9//3//f/9//3//f/9//3//f/9//3//f/9//3//f/9//3//f/9//3//f/9//3//f/9//3//f/9//3//f/9//3//f99/3nv/f957JAhdb/9//3//f/9/m1buIBtj/3//f/9/v3uxOd97/3//f793sTWfd/9//3//f/5//39eaxpGzxjcWrA13nf/f/9//3//f/9//3//f/9//388Z7hW/3//f/9//3//f/9//3//f/9//3//f/9//3//f/9//3//f/9//3//f/9//3//f/9//3//f/9//3//f/9//3//f/9//3//f/9//3//f/9//3//f/9//3//f/9//3/de/9/l1L/f/9//3//f/9/FkIwKX5v/3//f/9/XWvSPf9//3/fe99780F/c/9//3//f957/3/7XltO0Bi7UvI9/3//f/9//3//f/9//3/+f/9//39da9ha/3//f/9//3//f/9//3//f/9//3//f/9//3//f/9//3//f/9//3//f/9//3//f/9//3//f/9//3//f/9//3//f/9//3//f/9//3//f/9//3//f/9//3//f/9//3+8d71733//f/9//3//f/9/cjGTMX9v/3/ff/9/d1I1Sv9//398b/9/8j0dZ99//3//f/5//3/7Xn1S8Rw3Rtla/3//f997/3//f/9//3//f/9//39cZ/la/3//f/9//3//f/9//3//f/9//3//f/9//3//f/9//3//f/9//3//f/9//3//f/9//3//f/9//3//f/9//3//f/9//3//f/9//3//f/9//3//f/9//3//f/9//3//f1pr/3/fe/9//3//f/9/US3WPd97/3v/f/9/FEa5Wv9//397b/9/VUraWv9//3//f/5//3+6VjpKjRCzNVxn/3//f/9//3//f/9//3//f/9//39ca9la/3//f/9//3//f/9//3//f/9//3//f/9//3//f/9//3//f/9//3//f/9//3//f/9//3//f/9//3//f/9//3//f/9//3//f/9//3//f/9//3//f/9//3//f/9//3/+f5tz33v/f/9//3//f/9/DiEXQv9//3//f/9/0jkdZ/9//39aa/9/mFaYVv9//3//f/9/v3d4Uvg9bAyRMZ9z/3//f/9//3//f/9//3//f/9//387Y9la/3//f/9//3//f/9//3//f/9//3//f/9//3//f/9//3//f/9//3//f/9//3//f/9//3//f/9//3//f/9//3//f/9//3//f/9//3//f/9//3//f/9//3/ff/9//3/de957/3//f/9//3//f51zzBjVPf9//3//f997sTkcY/9/v3taa/9/uVpWSv9//3//f/9/v3d4UltKzhgWQv97/3//f/9/3nv/f/9//3//f/9//388Z9ha/3//f/9//3//f/9//3//f/9//3//f/9//3//f/9//3//f/9//3//f/9//3//f/9//3//f/9//3//f/9//3//f/9//3//f/9//3//f/9//3//f/9//3//f/9//3/+f/9//3//f/9//3//f3xvihBYSt97/3//f31vkDXfe/9/vnf/f/9/+l6YVr9733v/f/9/dU66VpUx7xwVQv97/3//f/9//3//f/9//3//f/9//39VSp5v/3//f/9//3//f/9//3//f/9//3//f/9//3//f/9//3//f/9//3//f/9//3//f/9//3//f/9//3//f/9//3//f/9//3//f/9//3//f/9//3//f/9//3//f/9//3//f/9//3//f/9//3//fzpnqxh5Tv9//3//fxpjsjnff/9/fXP/f/9/n3PzQf9//3/ee/9/VU6/d3QxMSGYTv9//3/+f/9//3//f/9//3//f/9//3+WUp5z/3//f/9//3//f/9//3//f/9//3//f/9//3//f/9//3//f/9//3//f/9//3//f/9//3//f/9//3//f/9//3//f/9//3//f/9//3//f/9//3//f/9//3//f/9//3/+f/9//3//f/9//3/+exljzBi8Wv9//3//f5dW8z3/f797fG//f/9/XW/SPf9//3++d99/8j3/fxAhlDH7Xv9//3/+f/9//3//f/9//3//f/9//3+XUr93/3//f/9//3//f/9//3//f/9//3//f/9//3//f/9//3//f/9//3//f/9//3//f/9//3//f/9//3//f/9//3//f/9//3//f/9//3//f/9//3//f/9//3//f/9//n//f/9//3//f/9//3//f/heDiH9Xv9//3//fxNGeFL/f797W2v/f/9/n3O4Vv9//3//fxhjt1bfe84Y1Tl/a/9//3/+f/9//3//f/9//3//f/9/33v5Wt97/3//f/9//3//f/9//3//f/9//3//f/9//3//f/9//3//f/9//3//f/9//3//f/9//3//f/9//3//f/9//3//f/9//3//f/9//3//f/9//3//f/9//3//f/9//3/+f/9//3//f/9//3//f9da7SAeY/9//3//f9E53F7/f39zfXP/f/9/33t3Ur93/3//f/A9fm+/e2sMFz6fb/9//n//f/9//3//f/9//3//f/9/vncaX/9//3//f/9//3//f/9//3//f/9//3//f/9//3//f/9//3//f/9//3//f/9//3//f/9//3//f/9//3//f/9//3//f/9//3//f/9//3//f/9//3//f/9//3//f/9//n/+f/9//3//f/9//3//f3RODiEfZ/9//3//f7A1f3Pff35vvnf/f/9//39NKX5z/39aa885/39fb2wQOUa/d/9//3//f/9//3//f/9//3//f/9/nHNcZ/9//3//f/9//3//f/9//3//f/9//3//f/9//3//f/9//3//f/9//3//f/9//3//f/9//3//f/9//3//f/9//3//f/9//3//f/9//3//f/9//3//f/9//3//f/5//n/+f/9//3//f/9//3//fzJGDiFfb/9//3/fe7A1v3t/czxn/3//f/9//3/SOdla33uVUhlj/38+Z2sQm1Lfe/9//3//f/5//3//f/9//3//f/57e288Z/9//3//f/9//3//f/9//3//f/9//3//f/9//3//f/9//3//f/9//3//f/9//3//f/9//3//f/9//3//f/9//3//f/9//3//f/9//3//f/9//3//f/9//3//f/9//n//f/9//3//f/9//3//fxFCLimfc/9//3/fe7E5/389Zxtj/3//f/9//387Z681VE7wPd97/3/bXqwUvFb/f/9//3//f/9//3//f/9//3//f/9/Omdda/9//3//f/9//3//f/9//3//f/9//3//f/9//3//f/9//3//f/9//3//f/9//3//f/9//3//f/9//3//f/9//3//f/9//3//f/9//3//f/9//3//f/9//3//f/9//3//f/9//3//f/9//3//f/E9LCV/c/9//3+fc9M933+YVv9//3//f/9//3++d8858D2dc/9//382Su4g/V6/e/9//3//f/5//3//f/9//3//f/9/11r/f/9//3//f/9//3//f/9//3//f/9//3//f/9//3//f/9//3//f/9//3//f/9//3//f/9//3//f/9//3//f/9//3//f/9//3//f/9//3//f/9//3//f/9//3//f/9//3//f/9//3//f/9//3//f/FBTCmfc/9//39/c1dOv3vZWv9//3//f/9/3nv/f/9//3//f/9//381Si8pHWf/f/9//3//f/9//n//f/9//3//f793GWP/f/9//3//f/9//3//f/9//3//f/9//3//f/9//3//f/9//3//f/9//3//f/9//3//f/9//3//f/9//3//f/9//3//f/9//3//f/9//3//f/9//3//f/9//3//f/9//3//f/9//3//f/9//3//fxJGLCm/d/9//38+ax1nPms9a/9//3//f/9//3//f/9//3+ed797/3/zQU8tX2//f/9//3//f/5//3//f/9//3//fzpnfXPfe/9//3//f/9//3//f/9//3//f/9//3//f/9//3//f/9//3//f/9//3//f/9//3//f/9//3//f/9//3//f/9//3//f/9//3//f/9//3//f/9//3//f/9//3//f/9//3//f/9//3//f/9//3//f1NKTS3fe/9/33/8Yl9v2lqfd/9//3//f/9//3/ee/9//3//f/9//38tKZE1f3P/f/9//3//f/9//n//f/9//3//fxlj/3/fe/9//3//f/9//3//f/9//3//f/9//3//f/9//3//f/9//3//f/9//3//f/9//3//f/9//3//f/9//3//f/9//3//f/9//3//f/9//3//f/9//3//f/9//3//f/9//3//f/9//3//f/9//3//f5VSLCnff/9//393Uj1rVk7/f/9//3//f/9/3nv/f/9//3//f/9/v3ePMZE1n3f/f/9//3//f/9//3//f/9//3/fe/he/3/fe/9//3//f/9//3//f/9//3//f/9//3//f/9//3//f/9//3//f/9//3//f/9//3//f/9//3//f/9//3//f/9//3//f/9//3//f/9//3//f/9//3//f/9//3//f/9//3//f/9//3//f/9//3//f5ZWLCnfe/9//3/zQblWl1b/f/9/33v/f/9//3//f/9/vXf/f99/33+XVvNBv3f/f/9//3//f/9//3//f/9//398b1tr/3//f/9//3//f/9//3//f/9//3//f/9//3//f/9//3//f/9//3//f/9//3//f/9//3//f/9//3//f/9//3//f/9//3//f/9//3//f/9//3//f/9//3//f/9//3//f/9//3//f/9//3//f/9//3//f5VSyBi/d/9//39OLVVKG2f/f/9//3//f/9//3//f/9//3//f/9/33uXUlVK33//f/9//3//f/9//3//f/9/vnf5Yr53/3//f/9//3//f/9//3//f/9//3//f/9//3//f/9//3//f/9//3//f/9//3//f/9//3//f/9//3//f/9//3//f/9//3//f/9//3//f/9//3//f/9//3//f/9//3//f/9//3//f/9//3//f/9//3/ff1RKhxR9b/9//38LJRNCv3v/f/9//3//f/9//3/ee/9//3//f797fW/RPbha/3//f/9//3//f/9//3//f/9/vne2Vv9//3//f/9//3//f/9//3//f/9//3//f/9//3//f/9//3//f/9//3//f/9//3//f/9//3//f/9//3//f/9//3//f/9//3//f/9//3//f/9//3//f/9//3//f/9//3//f/9//3//f/9//3//f/9//3//f681hhAaY/9//3+wNfle33//f/9//3//f/9//3//f/9//3//f/9/+V5MLZ5z/3//f/9//3//f/9//3//f/9/+F59c/9//3/ee/9//3//f/9//3//f/9//3//f/9//3//f/9//3//f/9//3//f/9//3//f/9//3//f/9//3//f/9//3//f/9//3//f/9//3//f/9//3//f/9//3//f/9//3//f/9//3//f/9//3//f/9//3//fzpnsDm4Wt97/3+/e/9//3//f/9//3//f/9//3//f/9//3//f997+WKuNf9//3//f/9//3//f/9//3//f553O2e/e/9//3//f/9//3//f/9//3//f/9//3//f/9//3//f/9//3//f/9//3//f/9//3//f/9//3//f/9//3//f/9//3//f/9//3//f/9//3//f/9//3//f/9//3//f/9//3//f/9//3//f/9//3//f/9//3//f/9/+V4TRr93/3//f/9//3//f/9//3//f957/3//f/9//3//f/9//3+ed/9//3//f/9//3//f/9//3//fxpnfG//f/9//3//f/9//3//f/9//3//f/9//3//f/9//3//f/9//3//f/9//3//f/9//3//f/9//3//f/9//3//f/9//3//f/9//3//f/9//3//f/9//3//f/9//3//f/9//3//f/9//3//f/9//3//f/9//3//f/9/v3dtLf9//3//f/9//3//f/9//3//f/9//3//f/9//3/ff/9//3//f/9//3//f/9//3//f/9//3/fe/li/3//f/9//3//f/9//3//f/9//3//f/9//3//f/9//3//f/9//3//f/9//3//f/9//3//f/9//3//f/9//3//f/9//3//f/9//3//f/9//3//f/9//3//f/9//3//f/9//3//f/9//3//f/9//3//f/9//3//f99733tuMZ9z/3//f/9//3//f/9//3//f/9//3//f/9//3//f/9//3//f/9//3//f/9//3//f/9//386Z1xr/3//f/9//3/+f/9//3//f/9//3//f/9//3//f/9//3//f/9//3//f/9//3//f/9//3//f/9//3//f/9//3//f/9//3//f/9//3//f/9//3//f/9//3//f/9//3//f/9//3//f/9//3//f/9//3//f/9//3/ff/9//39VSrha/3//f/9//3/ee/9//3//f/9//3/+f/9//3//f/9//3//f/9//3//f/9//3//f/9/33saZ997/3/fe/9//3//f/9//3//f/9//3//f/9//3//f/9//3//f/9//3//f/9//3//f/9//3//f/9//3//f/9//3//f/9//3//f/9//3//f/9//3//f/9//3//f/9//3//f/9//3//f/9//3//f/9//3//f/9//3//f/9//39da9E5v3v/f/9//3//f/9//3//f/9//3//f/9//3++e/9//3//f/9//3//f/9//3//f957W2t9b/9//3//f/9//3/+f/9//3//f/9//3//f/9//3//f/9//3//f/9//3//f/9//3//f/9//3//f/9//3//f/9//3//f/9//3//f/9//3//f/9//3//f/9//3//f/9//3//f/9//3//f/9//3//f/9//3//f/9/33v/f51z/3/fe481XGv/f/9//3//f/9//3//f/9//3//f/9//3//f/9//3/ff/9//3//f957/3//f71311r/f/9/33//f/9//3//f/5//3//f/9//3//f/9//3//f/9//3//f/9//3//f/9//3//f/9//3//f/9//3//f/9//3//f/9//3//f/9//3//f/9//3//f/9//3//f/9//3//f/9//3//f/9//3//f/9//3//f/9//3//f/9/33//fzpnjTH/f/9//3/fe/9//3//f/9//3//f/9//3//f/9//3//f/9//3/fe/9//39bb3tvfG//f/9//3//f/9//3//f/9//3//f/9//3//f/9//3//f/9//3//f/9//3//f/9//3//f/9//3//f/9//3//f/9//3//f/9//3//f/9//3//f/9//3//f/9//3//f/9//3//f/9//3//f/9//3//f/9//3//f/9//3//f/9//3//f3tvEEKdc793/3//f753/3//f/9//3//f/9//3//f/9//3//f/9//3//f/9/33vfe7Za/3//f/9//3//f/9//3//f/9//3//f/9//3//f/9//3//f/9//3//f/9//3//f/9//3//f/9//3//f/9//3//f/9//3//f/9//3//f/9//3//f/9//3//f/9//3//f/9//3//f/9//3//f/9//3//f/9//3//f/9//3//f/9//3//f713917xPf9//3//f99//3//f/9//3//f/9//3//f/9//3//f/9//3//f/9//38ZY51z/3//f/9//3//f/9//3//f/9//3//f/9//3//f/9//3//f/9//3//f/9//3//f/9//3//f/9//3//f/9//3//f/9//3//f/9//3//f/9//3//f/9//3//f/9//3//f/9//3//f/9//3//f/9//3//f/9//3//f/9//3//f/9//3//f/9/vXfPOTtn/3+/d/9//3//f/9//3//f/9//3//f/9//3//f/9//3//f/9/Omc6Z/9//3//f/9//3//f/9//3//f/9//3//f/9//3//f/9//3//f/9//3//f/9//3//f/9//3//f/9//3//f/9//3//f/9//3//f/9//3//f/9//3//f/9//3//f/9//3//f/9//3//f/9//3//f/9//3//f/9//3//f/9//3//f/9//3//f/9//39ba9A5nnP/f/9//3//f/9//3//f/9//3//f/9//3//f/9//3//fzpntlb/f99//3//f/9//3//f/9//3//f/9//3//f/9//3//f/9//3//f/9//3//f/9//3//f/9//3//f/9//3//f/9//3//f/9//3//f/9//3//f/9//3//f/9//3//f/9//3//f/9//3//f/9//3//f/9//3//f/9//3//f/9//3//f/9//3//f/9//3//f1RK8T3/f/9//3//f/9//3//f/9//3//f/9//3//f/9//3/fe5VS33v/f/9//3//f/9//3//f/9//3//f/9//3//f/9//3//f/9//3//f/9//3//f/9//3//f/9//3//f/9//3//f/9//3//f/9//3//f/9//3//f/9//3//f/9//3//f/9//3//f/9//3//f/9//3//f/9//3//f/9//3//f/9//3//f/9//3//f/9//3+/e99/rzm3Wr53vnf/f/9//3//f/9//3//f/9//3//f753/3+VVt57/3//f/9//3//f/9//3//f/9//3//f/9//3//f/9//3//f/9//3//f/9//3//f/9//3//f/9//3//f/9//3//f/9//3//f/9//3//f/9//3//f/9//3//f/9//3//f/9//3//f/9//3//f/9//3//f/9//3//f/9//3//f/9//3//f/9//3//f/9//3//f/9//3+vNXRO/3//f/9//3//f/9//3//f/9//3//f/9/EUIZY/9//3/ff/9//3//f/9//3//f/9//3//f/9//3//f/9//3//f/9//3//f/9//3//f/9//3//f/9//3//f/9//3//f/9//3//f/9//3//f/9//3//f/9//3//f/9//3//f/9//3//f/9//3//f/9//3//f/9//3//f/9//3//f/9//3//f/9//3//f/9//3//f/9//3++d3VOzzm2Vv9//3//f/9/33v/f/9//3+dc5RSW2v/f/9//3//f/9//3//f/9//3//f/9//3//f/9//3//f/9//3//f/9//3//f/9//3//f/9//3//f/9//3//f/9//3//f/9//3//f/9//3//f/9//3//f/9//3//f/9//3//f/9//3//f/9//3//f/9//3//f/9//3//f/9//3//f/9//3//f/9//3//f/9//3//f99//3//f/9/OmczSo41GmOdc/9//3//f1trlVIRQnxv3nv/f/9//3//f/9//3//f/9//3//f/9//3//f/9//3//f/9//3//f/9//3//f/9//3//f/9//3//f/9//3//f/9//3//f/9//3//f/9//3//f/9//3//f/9//3//f/9//3//f/9//3//f/9//3//f/9//3//f/9//3//f/9//3//f/9//3//f/9//3//f/9//3//f/9/33v/f/9//3+dc/le8UGvNWwtjjWuNRFC117ff/9//3//f/9//3//f/9//3//f/9//3//f/9//3//f/9//3//f/9//3//f/9//3//f/9//3//f/9//3//f/9//3//f/9//3//f/9//3//f/9//3//f/9//3//f/9//3//f/9//3//f/9//3//f/9//3//f/9//3//f/9//3//f/9//3//f/9//3//f/9//3//f/9//3//f/9//3//f997/3//f/9//3++d51zvnv/f75333v/f/9//3//f/9//3//f/9//3//f/9//3//f/9//3//f/9//3//f/9//3//f/9//3//f/9//3//f/9//3//f/9//3//f/9//3//f/9//3//f/9//3//f/9//3//f/9//3//f/9//3//f/9//3//f/9//3//f/9//3//f/9//3//f/9//3//f/9//3//f/9//3//f/9//3//f/9//3//f/9//3/fe/9//3//f997/3//f/9//3//f/9//3//f/9//3//f/9//3//f/9//3//f/9//3//f/9//3//f/9//3//f/9//3//f/9//3//f/9//3//f/9//3//f/9//3//f/9//3//f/9//3//f/9//3//f/9//3//f/9//3//f/9//3//f/9//3//f/9//3//f/9//3//f/9//3//f/9//3//f/9//3//f/9//3//f/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BCEEIQQhBCEEIQQhBCEEIQQu89EELvPRBCEEIQQhBCEEIQQhBCEEIQQhBCEEIQQhBCEEIQQhBCEEIQQhBCEEIPQg9CMELvPRBCEEIRQvBBMkbwQfA98D0QQu897z3vPTFGEEIQQhBCMUYQQhBCEEIQQg9CEEIPQhBCD0IQQg9CEEIQQhBCEEIQQhBCEELvPRBCEEIQQhBCEEIQQhBCEEIQQhBCEEIQQhBCEEIQQhBCEEIQQkwAAABkAAAAAAAAAAAAAAAqAAAAPAAAAAAAAAAAAAAAKw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16.0.18129/26</OfficeVersion>
          <ApplicationVersion>16.0.18129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2024-11-15T13:18:03Z</xd:SigningTime>
          <xd:SigningCertificate>
            <xd:Cert>
              <xd:CertDigest>
                <DigestMethod Algorithm="http://www.w3.org/2001/04/xmlenc#sha256"/>
                <DigestValue>rpnwH2tLDdW8d7lBQNytCojFVGkz8F9e33y+2n6puEk=</DigestValue>
              </xd:CertDigest>
              <xd:IssuerSerial>
                <X509IssuerName>C=PY, O=ICPP, OU=Prestador Cualificado de Servicios de Confianza, CN=VIT S.A., SERIALNUMBER=RUC80080099-0</X509IssuerName>
                <X509SerialNumber>25473065284318601904374641713927875466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BwBAAB/AAAAAAAAAAAAAAAKHAAAkQwAACBFTUYAAAEAJHcAAMsAAAAF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+AAAABAAAAAoAAABMAAAAAAAAAAAAAAAAAAAA//////////9gAAAAMQA1AC8AMQAxAC8AMgAwADIANAAGAAAABgAAAAQAAAAGAAAABgAAAAQAAAAGAAAABgAAAAY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d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yqPj8AAAAAAAAAAP4qQT8AACRCAADIQSQAAAAkAAAALKo+PwAAAAAAAAAA/ipBPwAAJEIAAMhB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ArAAAAPQAAAAAAAAAhAAAACAAAAGIAAAAMAAAAAQAAABUAAAAMAAAABAAAABUAAAAMAAAABAAAAFEAAAB4WgAAKQAAABkAAABIAAAARgAAAAAAAAAAAAAAAAAAAAAAAABaAAAAgAAAAFAAAAAoAAAAeAAAAABaAAAAAAAAIADMACsAAAA9AAAAKAAAAFo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/3//f/9//3//f/9//3//f/9//3//f/9//3//f/9//3//f/9//3//f/9//3//f/9//3//f/9//3//f/9//3//f/9//3//f/9//3//f/9//3//f/9//3//f/9//3//f/9//3//f/9//3//f/9//3//f/9//3//f/9//3//f/9//3//f/9//3//f/9//3//f/9//3//f/9//3//f/9//3//f/9//3//f/9//3/ff793vnf/f/9//3//f/9//3//f/9//3//f/9//3//f/9//3//f/9//3//f/9//3//f/9//3//f/9//3//f/9//3//f/9//3//f/9//3//f/9//3//f/9//3//f/9//3//f/9//3//f/9//3//f/9//3//f/9//3//f/9//3//f/9//3//f/9//3//f/9//3//f/9//3//f/9//3//f/9/3nv/f/9//3//f/57/3//f/9//3//fztn/3//f/9//3//f/9//3//f/9//3//f/9//3//f/9//3//f/9//3//f/9//3//f/5//3//f/9//3//f/9//3//f/9//3//f/9//3//f/9//3//f/9//3//f/9//3//f/9//3//f/9//3//f/9//3//f/9//3//f/9//3//f/9//3//f/9//3//f/9//3//f/9//3//f/9//3//f/9//3//f/9//3/ee/9//3//f/9//387Z/E9v3v/f/9//3//f/9//3//f/9//3//f/9//3//f/9/3nv/f/9//3//f/9//3//f/9//3//f/9//3//f/9//3//f/9//3//f/9//3//f/9//3//f/9//3//f/9//3//f/9//3//f/9//3//f/9//3//f/9//3//f/9//3//f/9//3//f/9//3//f/9//3//f/9//3//f/9//3//f/9//3//f/9/33v/f/9//3//f/9//38zRukc33//f/9//3//f/9//3//f/9//3//f/9//3//f/9//3//f/9//3//f/9//3//f753/3//f/9//3//f/9//3//f/9//3//f/9//3//f/9//3//f/9//3//f/9//3//f/9//3//f/9//3//f/9//3//f/9//3//f/9//3//f/9//3//f/9//3//f/9//3//f/9//3//f/9//3//f/9//398c/9//3//f997/3//f/9//38sJY4x/3//f/9//3//f/9//3//f/9//3//f/9//3//f/9//3//f/9//3//f/9//3//f/9//3//f997/3//f/9//3//f/9//3//f/9//3//f/9//3//f/9//3//f/9//3//f/9//3//f/9//3//f/9//3//f/9//3//f/9//3//f/9//3//f/9//3//f/9//3//f/9//3//f/9//3//f99//3/QOdda/3+/d/9//3/ff/9/fnOHFLha/3//f/9//3//f/9//3//f/9//3//f713/3//f/9/3nv/f753/3//f/9//3//f/9//3//f/9//3//f/9//3//f/9//3//f/9//3//f/9//3//f/9//3//f/9//3//f/9//3//f/9//3//f/9//3//f/9//3//f/9//3//f/9//3//f/9//3//f/9//3//f/9//3//f/9//3//f/9/33u2VqgY2V7/f/9//3//f99/2VrJHN97/3//f/9//3//f/9//3//f/9//3//f/9//3//f957/3//f/9//3//f/9//3/fe997/3//f593vnf/f/9/3nv/f/9//3//f/9//3//f/9//3//f/9//3//f/9//3//f/9//3//f/9//3//f/9//3//f/9//3//f/9//3//f/9//3//f/9//3//f/9//3//f/9//3//f/9//3//f/9/33v/fywlLCU8a59z/3//f/9/8j0SQv9//3//f/9//3//f/9//3//f/9//3//f/9//3//f957/3+dd51z/3//f/9/33v/f/9//3/ZWk0t+F7/f/9//3//f/9//3//f/9//3//f/9//3//f/9//3//f/9//3//f/9//3//f/9//3//f/9//3//f/9//3//f/9//3//f/9//3//f/9//3//f/9//3//f/9//3//f/9//3//f/9//3//f5936hzKHNpa/3//f/9/bi36Yt97/3//f/9//3//f/9//3//f/9//3//f/9//nv/f/9/33uuNVRK/3//f997/3//f797FEZOLY81dE7ee/9//3//f/9//3//f/9//3//f/9//3//f/9//3//f/9//3//f/9//3//f/9//3//f/9//3//f/9//3//f/9//3//f/9//3//f/9//3//f/9//3//f/9//3//f/9//3//f/9//3//f/9/G2PKHKoY/WLff39vTinfe/9//3//f/9//3//f/9//3//f/9//3//f/9//3//f/9/2V4sKXdS/3//f/9//3//f3ZSTS3ff/E9nXfee/9//3//f/9//3//f/9//3//f/9//3//f/9//3//f/9//3//f/9//3//f/9//3//f/9//3//f/9//3//f/9//3//f/9//3//f/9//3//f/9//3//f/9//3//f/9//3//f/9//3//f/9/v3s2SpE19UG/e/5i0j3/e/9//n/+f/5//3//f/9//3//f/9//3//f/9//3//f/9/TS3ZWn9z33//f99//387Z44xPWt/cxtn/3//f/9//3//f/9//3//f/9//3//f/9//3//f/9//3//f/9//3//f/9//3//f/9//3//f/9//3//f/9//3//f/9//3//f/9//3//f/9//3//f/9//n//f/9//3//f/9//3//f/9//3//f/9//3+/e5lWkjW8WhZGmFL/f/9//3/de/9//3//f/9//3//f/9//3//f/9/33v/fztnbi3ff797/3+/e/9/n3MLJTxrv3vff593/3//f/9//3//f/9//3//f/9//3//f/9//3//f/9//3//f/9//3//f/9//3//f/9//3//f/9//3//f/9//3//f/9//3//f/9//3//f/9//3//f/9//3//f/9//3//f/9//3//f/9//3//f/9//3//f793eE60OcwYPmf/f/9//3//f/5//3//f/9//3//f/9//3//f/9/33//f/E9XGv/f797/3//f99/bjG3Vv9//39+c997/3//f/9//3//f/9//3//f/9//3//f/9//3//f/9//3//f/9//3//f/9//3//f/9//3//f/9//3//f/9//3//f/9//3//f/9//3//f/9//3//f/9//3//f/9//3//f/9//3//f/9//3//f/9/33v/f/9/n3PUPScEHGP/f997/3//f/9//3//f/9//3//f/9//3//f957/3+ed681/3//f/9//3//f44xuFb/f99/fm+fd/9//3//f/9//3//f/9//3//f/9//3//f/9//3//f/9//3//f/9//3//f/9//3//f/9//3//f/9//3//f/9//3//f/9//3//f/9//3//f/9//3//f/9//3//f/9//3//f/9//3//f/9/3Xv/f/9//3//f/9//3/cXqsU+17/f/9//3//f/9//3//f/9//3//f/9//3//f/9//39USvle33//f/9/33+XUvJB/3//f1VKPGf/f/9//3//f/9//3//f/9//3//f/9//3//f/9//3//f/9//3//f/9//3//f/9//3//f/9//3//f/9//3//f/9//3//f/9//3//f/9//3//f/9//3//f/9//3//f/9//3//f/9//3//f/9//n/+f/9//3//f/9//3+7WjdKPmdea/9//3//f/9//3//f/9//3//f/9//3//f/9/n3eOMf9/33v/f793+mLRPf9/33/6YhNCn3f/f/9//3//f/9//3//f/9//3//f/9//3//f/9//3//f/9//3//f/9//3//f/9//3//f/9//3//f/9//3//f/9//3//f/9//3//f/9//3//f/9//3//f/9//3//f/9//3//f/9//3//f/5//n//f/5//3//f/9//3/0PX9v/3/aWr93/3//f/9//3//f/9//3//f/9//3//f797n3cTRv9//3//f31zbjGfd/9/+2KXUlxr/3//f/9//3//f/9//3//f/9//3//f/9//3//f/9//3//f/9//3//f/9//3//f/9//3//f/9//3//f/9//3//f/9//3//f/9//3//f/9//3//f/9//3//f/9//3//f/9//3//f/9//3//f/5/3Xv9f/9/3Xv/f/9/33vzPZ9333//f5dS+V7/f/9//3//f/9//3/ef/9//3//f/9/0z08Z/9//3/fe685G2ddb35vfm+4Wv9//3//f/9//3//f/9//3//f/9//3//f/9//3//f/9//3//f/9//3//f/9//3//f/9//3//f/9//3//f/9//3//f/9//3//f/9//3//f/9//3//f/9//3//f/9//3//f/9//3//f/9//3//f/9//n/+f/5//n//f/9/v3dVSv9//3//fzVGTCn/f/9//3//f/9//3//f/9//3//f797Ty2/e/9/XG/wPbdWv3vfe793n3d3Tt9//3//f/9//3//f/9//3//f/9//3//f/9//3//f/9//3//f/9//3//f/9//3//f/9//3//f/9//3//f/9//3//f/9//3//f/9//3//f/9//3//f/9//3//f/9//3//f/9//3//f/9//3//f/1//3/9f/5//3//f/9/fXO4Vv9/v3v/f04tyRy/d/9//3//f/5//3//f/9/33//f/1iszn/f/9/MkYyRp1z/3/ff/9/Xm93Ut9//3//f/9//3//f/9//3//f/9//3//f/9//3//f/9//3//f/9//3//f/9//3//f/9//3//f/9//3//f/9//3//f/9//3//f/9//3//f/9//3//f/9//3//f/9//3//f/9//3//f/9//3//f/5//n//f/5//3//f/9/llI8Z/9//3/fe8ocNUZdb/9//3//f/9//3//f/9//3//f9VB/WL/f/piEUK+d/9//3//f/9/uVr7Yv9//3//f957/3//f/9//3//f/9//3//f/9//3//f/9//3//f/9//3//f/9//3//f/9//3//f/9//3//f/9//3//f/9//3//f/9//3//f/9//3//f/9//3//f/9//3//f/9//3//f/9//3//f/9//3//f/9/33v/f/9/bS19b/9//388Z8ocXmt+b/9//3//f/5//3//f/9//3+/e80c33+/dxNCGGP/f/9//3//f/9/0z2fd/9//3//f/5//3//f/9//3//f/9//3//f/9//3//f/9//3//f/9//3//f/9//3//f/9//3//f/9//3//f/9//3//f/9//3//f/9//3//f/9//3//f/9//3//f/9//3//f/9//3//f/9//3//f/9//n//f/9//3//f997KyXfe/9//39WStI9PWf/f997/3//f/9//3//f/9//3/8YlIx/3/0QZZS/3//f/9//3//f59z0z3/f/9//3//f/5//3//f/9//3//f/9//3//f/9//3//f/9//3//f/9//3//f/9//3//f/9//3//f/9//3//f/9//3//f/9//3//f/9//3//f/9//3//f/9//3//f/9//n//f/9//3//f/9//3//f/5//3/+f/9//3//f11vEkLfe/9/XGsTQttePWv/f/9/33v/f957/3//f/9/338WRnpS/mJwMb93/3//f/9//3//f9peeFL/f99//3/+f/9//3//f/9//3//f/9//3//f/9//3//f/9//3//f/9//3//f/9//3//f/9//3//f/9//3//f/9//3//f/9//3//f/9//3//f/9//3//f/9//3//f/9//3//f/9//3//f/9//3//f/9//3//f/9//3//f9lel1b/f/9/2VoUQr9333vff/9//3//f/5//3//f/9/339QMR5ncjEcZ/9//3/ee/9/33v/fzVKX2//f/9//3/+f/9//3//f/9//3//f/9//3//f/9//3//f/9//3//f/9//3//f/9//3//f/9//3//f/9//3//f/9//3//f/9//3//f/9//3//f/9//3//f/9//3//f/9//3//f/9//3//f/9//3//f/9//3/ff/9/33v/f3ZOO2f/f/9/FELaXn1v/3//f/9//3//f7x3/3//f/9/v3uTNU8tuVrfe/9//3//f/9//3//f9I9v3v/f99//3//f/9//3//f/9//3//f/9//3//f/9//3//f/9//3//f/9//3//f/9//3//f/9//3//f/9//3//f/9//3//f/9//3//f/9//3//f/9//3//f/9//3//f/9//3//f/9//3//f/9//3//f/9//3//f/9//3//f3ZSfW//f997sTk+a31v/3/+f9x7/3/+f/9//3//f99/P2vNHDVKO2f/f/9//3//f/9//3+/d/RB33//f/9//3//f/5//3//f/9//3//f/9//3//f/9//3//f/9//3//f/9//3//f/9//3//f/9//3//f/9//3//f/9//3//f/9//3//f/9//3//f/9//3//f/9//3//f/9//3//f/9//3//f/9//3//f/9//3//f/9//3/fe1VKv3v/f553jzHff11v/3//f/5//3/ee/9//3/fe/9/FkbNHDxn33v/f/9//3//f/9//3/7YndO33//f/9//3//f/9//3//f/9//3//f/9//3//f/9//3//f/9//3//f/9//3//f/9//3//f/9//3//f/9//3//f/9//3//f/9//3//f/9//3//f/9//3//f/9//3//f/9//3//f/9//3//f/9//3//f/9//3//f/9//39db3VO/3//fxpnNEb/f11r33//f/9//3//f/9//3/fe/9/Lyn1Qf9//3//f/9//3//f/9//3+XUtpa/3/ff/9//3//f/9//3//f/9//3//f/9//3//f/9//3//f/9//3//f/9//3//f/9//3//f/9//3//f/9//3//f/9//3//f/9//3//f/9//3//f/9//3//f/9//3//f/9//3//f/9//3//f/9//3//f/9//3//f/9//3/ZXpZS/3//f5ZS+V6fd1xr/3//f/9//3//f957/3//f39v7CB/c/9//3//f/9//3//f/9//38TQj1r/3//f/9//3/+f/9//3//f/9//3//f/9//3//f/9//3//f/9//3//f/9//3//f/9//3//f/9//3//f/9//3//f/9//3//f/9//3//f/9//3//f/9//3//f/9//3//f/9//3//f/9//3//f/9//3//f/9//3//f/9//39VThtj/3//fxNCnnc8a35z/3//f/9//3//f/9//3//fxZGsjn/f/9//3//f/9//3//f/9//38TRp93/3/ff/9//3//f/9//3//f/9//3//f/9//3//f/9//3//f/9//3//f/9//3//f/9//3//f/9//3//f/9//3//f/9//3//f/9//3//f/9//3//f/9//3//f/9//3//f/9//3//f/9//3//f/9//3//f/9//3/fe/9/33sTRn5z/39/czVG33v5YphW216fd/9//3//f/9//39/cy8p2l7/f/9//3//f/9//3//f/9/v3szRv9//3//f/9//3//f/9//3//f/9//3//f/9//3//f/9//3//f/9//3//f/9//3//f/9//3//f/9//3//f/9//3//f/9//3//f/9//3//f/9//3//f/9//3//f/9//3//f/9//3//f/9//3//f/9//3//f/9//3/fe/9/33/xPf9//39fb1dO33+VUk4t7ByaVr97/3//f/9//3+bVu0g/3//f/9//3//f/9//3//f/9/nnN1Tv9//3//f/9//3//f/9//3//f/9//3//f/9//3//f/9//3//f/9//3//f/9//3//f/9//3//f/9//3//f/9//3//f/9//3//f/9//3//f/9//3//f/9//3//f/9//3//f/9//3//f/9//3//f/9//3//f/9//3//f/9/+V52Uv9/33+aVh1n/38qJbE1P2vuIJ9333v/f/9/PmvVPfVBn3f/f/9//3//f/9//3//f/9/+WLXWv9//3//f/9//3//f/9//3//f/9//3//f/9//3//f/9//3//f/9//3//f/9//3//f/9//3//f/9//3//f/9//3//f/9//3//f/9//3//f/9//3//f/9//3//f/9//3//f/9//3//f/9//3//f/9//3//f/9//3//f/9/2FqWUv9//3+ZVl9v33uGEBxn/3/MHKwYFEbfe/9/V04WRlhO/3//f/9//n//f/9//3//f/9/dVJ9b/9//3/ee/9//3//f/9//3//f/9//3//f/9//3//f/9//3//f/9//3//f/9//3//f/9//3//f/9//3//f/9//3//f/9//3//f/9//3//f/9//3//f/9//3//f/9//3//f/9//3//f/9//3//f/9//3//f/9//3/fe/9/dlL6Yv9//382Sv9/v3tFDF5v/39xMdU9kTW/ex1nN0oVQj1n/3//f/9//3//f/9//3//f793EkK/d/9//3//f/9//3//f/9//3//f/9//3//f/9//3//f/9//3//f/9//3//f/9//3//f/9//3//f/9//3//f/9//3//f/9//3//f/9//3//f/9//3//f/9//3//f/9//3//f/9//3//f/9//3//f/9//3//f/9//3//f/9/dU6ec/9/XWvaXv9/G2PJGN9/339PKZpW3F4eZ3lS3F4VRt97/3//f/9//3//f/9//3//f59z8j3/f/9//3//f/9//3//f/9//3//f/9//3//f/9//3//f/9//3//f/9//3//f/9//3//f/9//3//f/9//3//f/9//3//f/9//3//f/9//3//f/9//3//f/9//3//f/9//3//f/9//3//f/9//3//f/9//3//f/9/33//f/9/8UH/f/9/l1Z/c/9/VkpOLf9/n3PsIB1nn3vWQXpSf3MURv9//3//f/5//3//f/9//3//fz1rdk7/f/9//3//f957/3//f/9//3//f/9//3//f/9//3//f/9//3//f/9//3//f/9//3//f/9//3//f/9//3//f/9//3//f/9//3//f/9//3//f/9//3//f/9//3//f/9//3//f/9//3//f/9//3//f/9//3//f/9//3//f753EkL/f99/VUrfe/9/N0qyOf9/l1LzPf9/n3dUMZ97/WK4Wt97/3//f/9//n//f/9//3//f/ti+2L/f/9//3//f/9//3//f/9//3//f/9//3//f/9//3//f/9//3//f/9//3//f/9//3//f/9//3//f/9//3//f/9//3//f/9//3//f/9//3//f/9//3//f/9//3//f/9//3//f/9//3//f/9//3//f/9//3//f/9//3//f1xrdU7/fzxruFbff/9/cC14Uv9/EkI0Sl9vvlr5Rd9/9UFba/9//3//f/5//n//f/9//3//f1ZKXm//f/9//3//f957/3//f99//3//f/9//3//f/9//3//f/9//3//f/9//3//f/9//3//f/9//3//f/9//3//f/9//3//f/9//3//f/9//3//f/9//3//f/9//3//f/9//3//f/9//3//f/9//3//f/9//3//f/9//3//fztrO2f/f/peO2f/f/9/zBw/a593kDX7Yv9/GEacVr97DyW/d/9//3//f/9//nv/f997/3//fxRCf3P/f/9//3+dc9deGWP/f/9//3//f/9//3//f/9//3//f/9//3//f/9//3//f/9//3//f/9//3//f/9//3//f/9//3//f/9//3//f/9//3//f/9//3//f/9//3//f/9//3//f/9//3//f/9//3//f/9//3//f/9//3//f3ZOn3P/fzNGv3f/f/9/aAx/b39zcC2bVv1eWE5fa99eCQT8Xv9//3//f913/3//f/9/33v/f9E5/3/fe/9//3/5XtA5/3//f/9//3//f/9//3//f/9//3//f/9//3//f/9//3//f/9//3//f/9//3//f/9//3//f/9//3//f/9//3//f/9//3//f/9//3//f/9//3//f/9//3//f/9//3//f/9//3//f/9//3//f/9/33vff/NBv3f/fzRKfW//f/97yxh/c7ta9T0YRvY9PWd/bzpKjRD1Pf9/33v/f/9/3Xf/f/9/33vfe3ZO33//f/9/XWv5XpZS/3//f/9//3//f/9//3//f/9//3//f/9//3//f/9//3//f/9//3//f/9//3//f/9//3//f/9//3//f/9//3//f/9//3//f/9//3//f/9//3//f/9//3//f/9//3//f/9//3/+f/9//3//f/9//3/fexRGn3efd3VO33v/f1xrihD/f1hKmlIwJRdG/38eY7U1jRSTNf9//3//f/9//3//f/9//388a7A5/3//f793G2OXUjtn/3+/d/9//3//f957/3/ee/9//3//f/9//3//f/9//3//f/9//3//f/9//3//f/9//3//f/9//3//f/9//3//f/9//3//f/9//3//f/9//3//f/9//3//f/9//3//f/9//3//f/9//3//f/9//39+c5dS/3/6Yvpi/3//fxpfDSH/f1pOvVruHB5n/3/cWnMtECFZTn9vPGdbZ/9//3//f/9/33t1Ttla/3+/d59z33tVSt97/3/fe/9//3//f/9//3//f/9//3//f/9//3//f/9//3//f/9//3//f/9//3//f/9//3//f/9//3//f/9//3//f/9//3//f/9//3//f/9//3//f/9//3//f/9//3//f/9//3/+f/9//3//f/9//39WTvpi/3+WUl1v/3//fztjszXfezlGe1IOJb9333vdWhAl1j3dWppSsDXwOb93/3/fe/9//38URvteXmt/c/9/fm/YWt97/3//f/9/3nv/f/9//3//f/9//3//f/9//3//f/9//3//f/9//3//f/9//3//f/9//3//f/9//3//f/9//3//f/9//3//f/9//3//f/9//3//f/9//3//f/9//3//f/9//3//f/9//3//f/9//380Rn9z/380Rt97/3//f5hS9UG/d1xOlTXTOf9//396TtQ5ci1/c/ZBVkp1TrhWf3O/d797v3eRNZhSXmvff/9/NEafd/9//3//f/9//3//f/9/917ee/9//3//f/9//3//f/9//3//f/9//3//f/9//3//f/9//3//f/9//3//f/9//3//f/9//3//f/9//3//f/9//3//f/9//3//f/9//3//f/9//3//f/9//3//f997339VTv9/n3dVTv9//3//fxRCsjXffztK8CD7Xv9//3+0ObtW7Ryfd1lKv3ffezVKcC38Xh1nkTENIfxi/3//f7978kH/f/9//3//f/9//3//f3tvjDF7b/9//3//f/9//3//f/9//3//f/9//3//f/9//3//f/9//3//f/9//3//f/9//3//f/9//3//f/9//3//f/9//3//f/9//3//f/9//3//f/9//3//f/9//3//f/9/n3N2Tv9/nnP5Xv9//3//fzZGFUK/d7c58CD/f99733tSLV9rcS0/a/5e/3//f3dODiX9YrtakjXsILI1n3f/f9laG2P/f/9//3//f/9//3/ee3tvKSXee/9//3//f/9//3//f/9//3//f/9//3//f/9//3//f/9//3//f/9//3//f/9//3//f/9//3//f/9//3//f/9//3//f/9//3//f/9//3//f/5//3/+f/9//3//f/9/2FraXv9/l1K/d/9//3//fxVCV0pfb9AY1z3/f/9/n3e0Ob93cC2cVl9r/3//fzZKWU44Sj9reU42Rn9z9EFeb5dSv3fff/9//3/ee/9//3//f5xzvXfee/9//3//f957/3//f/9//3//f/9//3//f/9//3//f/9//3//f/9//3//f/9//3//f/9//3//f/9//3//f/9//3//f/9//3//f/9//3//f/9//3//f/9//3//f/9/d1IbY793llLfe/9//3+/d9M5WU60NfEg9z3/f/97eE68Wt97cC17Ul9r33u/d1hKn3f/f/9/OEpYSv9/X28URlVKv3f/f/9//3//f/9//3//f/9/3nv/f/9//3//f/9//3//f/9//3//f/9//3//f/9//3//f/9//3//f/9//3//f/9//3//f/9//3//f/9//3//f/9//3//f/9//3//f/9//3//f/9//3//f/9//3//f/9/E0I8Z35vl1b/f/9//3+/d7I19T3NGPAgvFb/f/9/VUZ/b/9/7Bx6UppSHGOfc7Q5n3fff/9/9kHcXv9/33tvLTRG/3//f997/3//f/9//3//f/9//3//f/9//3//f/9//3//f/9//3//f/9//3//f/9//3//f/9//3//f/9//3//f/9//3//f/9//3//f/9//3//f/9//3//f/9//3//f/9//3//f/9//3//f/9//3//f797jzWfc/piO2f/f/9//389Z1AtixBKCK0UHmP/f59zrzV/b/9/LyVQKVhKyRhvLdxe33/ff5939UE/a/9//38TQhJC/3/fe/9//3//f/9//3//f/9//3//f/9//3//f/9//3//f/9//3//f/9//3//f/9//3//f/9//3//f/9//3//f/9//3//f/9//3//f/9//3//f/9//3//f/9//3//f/9//3//f/9//3//f/9//3//f5930Tm/e7hWnnP/f/9//3/ZWplSCASMEHIt33v/f11rEkL/f/9/LyXMGFdKLSWpFP1ie1K0OXIxLyn/f997PWeXUnVO+V7fe/9//3//f/9//3//f/9//3//f/9//3//f/9//3//f/9//3//f/9//3//f/9//3//f/9//3//f/9//3//f/9//3//f/9//3//f/9//3//f/9//3//f/9//3//f/9//3//f/9//3//f/9//3//f793Vk6/d5dS/3/fe/9//39VSp9zjBStFNxa/3/fe5ZOGF+db9ta7Rw2RtI5fm/zPYoUczEfZ9Q9Lyn/f/9/Xms8a55z8T3/f/9//3//f/9//3//f/9//3//f/9//3//f/9//3//f/9//3//f/9//3//f/9//3//f/9//3//f/9//3//f/9//3//f/9//3//f/9//3//f/9//3//f/9//3//f/9//3//f/9//3//f/9//3//fxtj+l77Ytla/3//f/9//3+XUv9/lDF7Uv9//3/fezRGe2+cb08pX2vfe59v/3+/d0gIUS3ff1lO1Dn/f59zNUq/d/9/EkKdc/9//3//f/9//3//f/9//3//f/9//3//f/9//3//f/9//3//f/9/vXe9d/9//3//f/9//3//f/9//3//f/9//3//f/9//3//f/9//3//f/9//3//f/9//3//f/9//3//f/9//3//f/9//3//f3dSHGOYVhtn/3//f/9/33v7Xv1i9j3/f/9/33vfe7A1/3tbZy4pn3f/f/9//3//f7I1cS3/f9Q99D3/f99/dk7/f997GWN0Tv9//3//f/9//3//f/9//3//f/9//3//f/9//3//f/9//3//f7139173Xpxz/3//f/9//3//f/9//3//f/9//3//f/9//3//f/9//3//f/9//3//f/9//3//f/9//3//f/9//X/+f/9//3//f7Q53F5XTv9/33//f/9/33scY7M5X2//f/9//38ZY5VS/3/zPVZK/3/ff/9//3//f5AxNkbfe3ExmVL/f9paXWvff/9/33uuNf9/33v/f/9//3//f/9//3//f/9//3//f/9//3//f/9//3//f/9//3+cc957/3//f/9//3//f/9//3//f/9//3//f/9//3//f/9//3//f/9//3//f/9//3//f/9//3//f/9//X/+f/9//3/ff7U5WU54Ut9//3//f/9/G2d5UtQ933v/f/9//3+1Vhlj339wMfpi/3//f/9//3//f5dS/F7/f5E1/F7/f9laXWv/f/9//39zThpn/3//f/9//3//f/9//3//f/9//3//f/9//3//f/9//3//f/9//3//f/9//3//f/9//3//f/9//3//f/9//3//f/9//3//f/9//3//f/9//3//f/9//3//f/9//3//f/5//n/+f/9/33u/e9U9OEq7Wv9//3//f/9/GmORNVhO/3//f99//3/POb53n3cuKZ9333//f/9//n//f/peX2tfa5ExHWP/f7hWv3f/f/9//39ba/FB/3/fe/9//3//f/9//3//f/9//3//f/9//3//f/9//3//f/9//3//f/9//3//f/9//3//f/9//3//f/9//3//f/9//3//f/9//3//f/9//3//f/9//3//f/9//3//f/5//n//f/9//3+fd7Q5F0afd/9//3//f/9/+l4uKR5n/3//f/9/v3utNf9/X29QLf9//3//f/9//3//fxtjPmu6VnAtX2+/d/pe/3//f/9//3//f9A5fnP/f/9//3//f/9//3//f/9//3//f/9//3//f/9//3//f/9//3//f/9//3//f/9//3//f/9//3//f/9//3//f/9//3//f/9//3//f/9//3//f/9//3//f/9//3//f917/n/+f/9//39fbw4l9kH/f/9//3//f99/NEotJd9//3//f/9/PGfwQf9/mVb0Qf9//3/fe/9//3//fxxjX2s2RrI1X2t/b9pa/3//f/9//3//f3ROdU7/f/9//3//f/9//3//f/9//3//f/9//3//f/9//3//f/9//3//f/9//3//f/9//3//f/9//3//f/9//3//f/9//3//f/9//3//f/9//3//f/9//3//f/9//3//f/5//n/+f/9//3/cXi8pWE7/f/9//3//f/9/bzHSPf9/33v/f/9/d1L4Xv9/FUZ4Uv9//3/ff/9//3//fz1nPmcVQhVCX2v8Xjxn/3//f/97/3//f31zsDn/f/9//3//f/9//3//f/9//3//f/9//3//f/9//3//f/9//3//f/9//3//f/9//3//f/9//3//f/9//3//f/9//3//f/9//3//f/9//3//f/9//3//f/9//3//f917/n/+f/9/339XTi8p/GLff/9/33v/f997CyG5Wv9/33v/f99/FEJ9b/9/kjW6Wv9//3/ff/9//3//f/te/V6zOVhO/F65Vl5r/3//f/9//3//f/9/0Dl+c/9//3//f/9//3//f/9//3//f/9//3//f/9//3//f/9//3//f/9//3//f/9//3//f/9//3//f/9//3//f/9//3//f/9//3//f/9//3//f/9//3//f/9//3//f/5//3//f/9/33/TPe0gPmv/f/9//3//f793ZxCfc/9//3//f797sTnfe997sjnbXv9//3//f/9//3//fx1j/V7VPZpW/F53Tr93/3//f/9//3/fe/9/EkIbZ/9//3//f/9//3//f/9//3//f/9//3//f/9//3//f/9//3//f/9//3//f/9//3//f/9//3//f/9//3//f/9//3//f/9//3//f/9//3//f/9//3//f/9//3//f/9//n//f/9/338VRnAx33//f/9//3//f7laqRjfe/9//3//f39zkTX/f/9/DCF/c/9//3//f/9//3//f/xemlKzNdxaHmcVQv9//3v/f/9//3//f997fW8TRv9//3//f/9//3//f/9//3//f/9//3//f/9//3//f/9//3//f/9//3//f/9//3//f/9//3//f/9//3//f/9//3//f/9//3//f/9//3//f/9//3//f/9//3//f/9//n//f/9//3/TPfRB/3//f/9//3//f1ZKby3/f/9//3//fz5rsjn/f99/Limfc/9//3//f/9//3//fx1nm1KSMR5jeVJWSv9//3//f/9//3//f/9/fXM1St9//3//f/9//3//f/9//3//f/9//3//f/9//3//f/9//3//f/9//3//f/9//3//f/9//3//f/9//3//f/9//3//f/9//3//f/9//3//f/9//3//f/9//3//f/5//3//f/9/v3dwMVdO/3//f/9/3nv/f08tNUr/f/9//3//f5lWFkb/f99/Lim/d/9//3//f/9//3//f7pWF0JyMX9vN0qZUt97/3//f/9//n//f/9/v3c1Sr97/3//f/9//3//f/9//3//f/9//3//f/9//3//f/9//3//f/9//3//f/9//3//f/9//3//f/9//3//f/9//3//f/9//3//f/9//3//f/9//3//f/9//3//f/9//3//f/9/f3MuKdpe/3//f/9//3//f6oYulr/f/9//3//fxZGmlb/f997Ty2/d/9//3//f/9//3//f7takzEXQp9zeE66Wv9//3//f/9//3//f/9/3392Tn5v/3//f/9//3//f/9//3//f/9//3//f/9//3//f/9//3//f/9//3//f/9//3//f/9//3//f/9//3//f/9//3//f/9//3//f/9//3//f/9//3//f/9//3//f/5//3//f/9/HGdPLT1r/3//f/9//3+/e2gQX2//f/9//3//f7I1Hmf/f997Lim/d/9//3//f/9//3//f/1ikzFZSn9z9D0cY/9//3//f/9//n//f/9//392Tjxr/3//f/9//3//f/9//3//f/9//3//f/9//3//f/9//3//f/9//3//f/9//3//f/9//3//f/9//3//f/9//3//f/9//3//f/9//3//f/9//3//f/9//3//f/9//3//f/9/ulqyOb97/3//f/9//38bZ+wcv3v/f/5//3++d5E1n3f/f593Limfc/9//3//f/9//3//f7taMSk5Sn9zszW/d/9//3//f/9//3//f/9//3+XUvpi/3//f/9//3//f/9//3//f/9//3//f/9//3//f/9//3//f/9//3//f/9//3//f/9//3//f/9//3//f/9//3//f/9//3//f/9//3//f/9//3//f/9//3//f/9//3//f/9/9EEVQr97/3//f/5//39VTlAt/3//f/5//39cb3Ax/3//f35zDSWfd/9//3//f/9//3//f1lO7yBZSl9rszn/f997/3//f/9//3//f/9//393Utle/3//f/9//3//f/9//3//f/9//3//f/9//3//f/9//3//f/9//3//f/9//3//f/9//3//f/9//3//f/9//3//f/9//3//f/9//3//f/9//3//f/9//3//f/9/vXf/f/9/sTU1Rr9333v/f/9//3/RObI5/3//f/5//38aZ5Ex/3//f11rLimfc/9//3//f/9//3//fx9jMSX+XtxaFUL/f/9//3//f/9//3//f/9//3+XUrha/3//f/9//3//f/9//3//f/9//3//f/9//3//f/9//3//f/9//3//f/9//3//f/9//3//f/9//3//f/9//3//f/9//3//f/9//3//f/9//3//f/9//3/ff/9//3/de997DCUURt9//3//f/9//3/tHLlW/3//f/9//38TQtpe/3/ff51zbzF/c/9//3//f/9/33vfe1tO8Bz9XjVGG2P/f997/3//f/9//3/+f/9//38bY3ZO/3//f/9//3//f/9//3//f/9//3//f/9//3//f/9//3//f/9//3//f/9//3//f/9//3//f/9//3//f/9//3//f/9//3//f/9//3//f/9//3//f/9//3//f/9/3nv/f5xzAwBWTv9//3//f997f2/NGPpe/3//f/9//3/SOV1v/3//f51zkDF/b/9//3//f/9//3+/d1xO0BweY/I5fG//f/9//3//f/9//3/+f/9//39cZ5ZS/3//f/9//3//f/9//3//f/9//3//f/9//3//f/9//3//f/9//3//f/9//3//f/9//3//f/9//3//f/9//3//f/9//3//f/9//3//f/9//3//f/9//3//f99/3nv/f957JAhdb/9//3//f/9/m1buIBtj/3//f/9/v3uxOd97/3//f793sTWfd/9//3//f/5//39eaxpGzxjcWrA13nf/f/9//3//f/9//3//f/9//388Z7hW/3//f/9//3//f/9//3//f/9//3//f/9//3//f/9//3//f/9//3//f/9//3//f/9//3//f/9//3//f/9//3//f/9//3//f/9//3//f/9//3//f/9//3//f/9//3/de/9/l1L/f/9//3//f/9/FkIwKX5v/3//f/9/XWvSPf9//3/fe99780F/c/9//3//f957/3/7XltO0Bi7UvI9/3//f/9//3//f/9//3/+f/9//39da9ha/3//f/9//3//f/9//3//f/9//3//f/9//3//f/9//3//f/9//3//f/9//3//f/9//3//f/9//3//f/9//3//f/9//3//f/9//3//f/9//3//f/9//3//f/9//3+8d71733//f/9//3//f/9/cjGTMX9v/3/ff/9/d1I1Sv9//398b/9/8j0dZ99//3//f/5//3/7Xn1S8Rw3Rtla/3//f997/3//f/9//3//f/9//39cZ/la/3//f/9//3//f/9//3//f/9//3//f/9//3//f/9//3//f/9//3//f/9//3//f/9//3//f/9//3//f/9//3//f/9//3//f/9//3//f/9//3//f/9//3//f/9//3//f1pr/3/fe/9//3//f/9/US3WPd97/3v/f/9/FEa5Wv9//397b/9/VUraWv9//3//f/5//3+6VjpKjRCzNVxn/3//f/9//3//f/9//3//f/9//39ca9la/3//f/9//3//f/9//3//f/9//3//f/9//3//f/9//3//f/9//3//f/9//3//f/9//3//f/9//3//f/9//3//f/9//3//f/9//3//f/9//3//f/9//3//f/9//3/+f5tz33v/f/9//3//f/9/DiEXQv9//3//f/9/0jkdZ/9//39aa/9/mFaYVv9//3//f/9/v3d4Uvg9bAyRMZ9z/3//f/9//3//f/9//3//f/9//387Y9la/3//f/9//3//f/9//3//f/9//3//f/9//3//f/9//3//f/9//3//f/9//3//f/9//3//f/9//3//f/9//3//f/9//3//f/9//3//f/9//3//f/9//3/ff/9//3/de957/3//f/9//3//f51zzBjVPf9//3//f997sTkcY/9/v3taa/9/uVpWSv9//3//f/9/v3d4UltKzhgWQv97/3//f/9/3nv/f/9//3//f/9//388Z9ha/3//f/9//3//f/9//3//f/9//3//f/9//3//f/9//3//f/9//3//f/9//3//f/9//3//f/9//3//f/9//3//f/9//3//f/9//3//f/9//3//f/9//3//f/9//3/+f/9//3//f/9//3//f3xvihBYSt97/3//f31vkDXfe/9/vnf/f/9/+l6YVr9733v/f/9/dU66VpUx7xwVQv97/3//f/9//3//f/9//3//f/9//39VSp5v/3//f/9//3//f/9//3//f/9//3//f/9//3//f/9//3//f/9//3//f/9//3//f/9//3//f/9//3//f/9//3//f/9//3//f/9//3//f/9//3//f/9//3//f/9//3//f/9//3//f/9//3//fzpnqxh5Tv9//3//fxpjsjnff/9/fXP/f/9/n3PzQf9//3/ee/9/VU6/d3QxMSGYTv9//3/+f/9//3//f/9//3//f/9//3+WUp5z/3//f/9//3//f/9//3//f/9//3//f/9//3//f/9//3//f/9//3//f/9//3//f/9//3//f/9//3//f/9//3//f/9//3//f/9//3//f/9//3//f/9//3//f/9//3/+f/9//3//f/9//3/+exljzBi8Wv9//3//f5dW8z3/f797fG//f/9/XW/SPf9//3++d99/8j3/fxAhlDH7Xv9//3/+f/9//3//f/9//3//f/9//3+XUr93/3//f/9//3//f/9//3//f/9//3//f/9//3//f/9//3//f/9//3//f/9//3//f/9//3//f/9//3//f/9//3//f/9//3//f/9//3//f/9//3//f/9//3//f/9//n//f/9//3//f/9//3//f/heDiH9Xv9//3//fxNGeFL/f797W2v/f/9/n3O4Vv9//3//fxhjt1bfe84Y1Tl/a/9//3/+f/9//3//f/9//3//f/9/33v5Wt97/3//f/9//3//f/9//3//f/9//3//f/9//3//f/9//3//f/9//3//f/9//3//f/9//3//f/9//3//f/9//3//f/9//3//f/9//3//f/9//3//f/9//3//f/9//3/+f/9//3//f/9//3//f9da7SAeY/9//3//f9E53F7/f39zfXP/f/9/33t3Ur93/3//f/A9fm+/e2sMFz6fb/9//n//f/9//3//f/9//3//f/9/vncaX/9//3//f/9//3//f/9//3//f/9//3//f/9//3//f/9//3//f/9//3//f/9//3//f/9//3//f/9//3//f/9//3//f/9//3//f/9//3//f/9//3//f/9//3//f/9//n/+f/9//3//f/9//3//f3RODiEfZ/9//3//f7A1f3Pff35vvnf/f/9//39NKX5z/39aa885/39fb2wQOUa/d/9//3//f/9//3//f/9//3//f/9/nHNcZ/9//3//f/9//3//f/9//3//f/9//3//f/9//3//f/9//3//f/9//3//f/9//3//f/9//3//f/9//3//f/9//3//f/9//3//f/9//3//f/9//3//f/9//3//f/5//n/+f/9//3//f/9//3//fzJGDiFfb/9//3/fe7A1v3t/czxn/3//f/9//3/SOdla33uVUhlj/38+Z2sQm1Lfe/9//3//f/5//3//f/9//3//f/57e288Z/9//3//f/9//3//f/9//3//f/9//3//f/9//3//f/9//3//f/9//3//f/9//3//f/9//3//f/9//3//f/9//3//f/9//3//f/9//3//f/9//3//f/9//3//f/9//n//f/9//3//f/9//3//fxFCLimfc/9//3/fe7E5/389Zxtj/3//f/9//387Z681VE7wPd97/3/bXqwUvFb/f/9//3//f/9//3//f/9//3//f/9/Omdda/9//3//f/9//3//f/9//3//f/9//3//f/9//3//f/9//3//f/9//3//f/9//3//f/9//3//f/9//3//f/9//3//f/9//3//f/9//3//f/9//3//f/9//3//f/9//3//f/9//3//f/9//3//f/E9LCV/c/9//3+fc9M933+YVv9//3//f/9//3++d8858D2dc/9//382Su4g/V6/e/9//3//f/5//3//f/9//3//f/9/11r/f/9//3//f/9//3//f/9//3//f/9//3//f/9//3//f/9//3//f/9//3//f/9//3//f/9//3//f/9//3//f/9//3//f/9//3//f/9//3//f/9//3//f/9//3//f/9//3//f/9//3//f/9//3//f/FBTCmfc/9//39/c1dOv3vZWv9//3//f/9/3nv/f/9//3//f/9//381Si8pHWf/f/9//3//f/9//n//f/9//3//f793GWP/f/9//3//f/9//3//f/9//3//f/9//3//f/9//3//f/9//3//f/9//3//f/9//3//f/9//3//f/9//3//f/9//3//f/9//3//f/9//3//f/9//3//f/9//3//f/9//3//f/9//3//f/9//3//fxJGLCm/d/9//38+ax1nPms9a/9//3//f/9//3//f/9//3+ed797/3/zQU8tX2//f/9//3//f/5//3//f/9//3//fzpnfXPfe/9//3//f/9//3//f/9//3//f/9//3//f/9//3//f/9//3//f/9//3//f/9//3//f/9//3//f/9//3//f/9//3//f/9//3//f/9//3//f/9//3//f/9//3//f/9//3//f/9//3//f/9//3//f1NKTS3fe/9/33/8Yl9v2lqfd/9//3//f/9//3/ee/9//3//f/9//38tKZE1f3P/f/9//3//f/9//n//f/9//3//fxlj/3/fe/9//3//f/9//3//f/9//3//f/9//3//f/9//3//f/9//3//f/9//3//f/9//3//f/9//3//f/9//3//f/9//3//f/9//3//f/9//3//f/9//3//f/9//3//f/9//3//f/9//3//f/9//3//f5VSLCnff/9//393Uj1rVk7/f/9//3//f/9/3nv/f/9//3//f/9/v3ePMZE1n3f/f/9//3//f/9//3//f/9//3/fe/he/3/fe/9//3//f/9//3//f/9//3//f/9//3//f/9//3//f/9//3//f/9//3//f/9//3//f/9//3//f/9//3//f/9//3//f/9//3//f/9//3//f/9//3//f/9//3//f/9//3//f/9//3//f/9//3//f5ZWLCnfe/9//3/zQblWl1b/f/9/33v/f/9//3//f/9/vXf/f99/33+XVvNBv3f/f/9//3//f/9//3//f/9//398b1tr/3//f/9//3//f/9//3//f/9//3//f/9//3//f/9//3//f/9//3//f/9//3//f/9//3//f/9//3//f/9//3//f/9//3//f/9//3//f/9//3//f/9//3//f/9//3//f/9//3//f/9//3//f/9//3//f5VSyBi/d/9//39OLVVKG2f/f/9//3//f/9//3//f/9//3//f/9/33uXUlVK33//f/9//3//f/9//3//f/9/vnf5Yr53/3//f/9//3//f/9//3//f/9//3//f/9//3//f/9//3//f/9//3//f/9//3//f/9//3//f/9//3//f/9//3//f/9//3//f/9//3//f/9//3//f/9//3//f/9//3//f/9//3//f/9//3//f/9//3/ff1RKhxR9b/9//38LJRNCv3v/f/9//3//f/9//3/ee/9//3//f797fW/RPbha/3//f/9//3//f/9//3//f/9/vne2Vv9//3//f/9//3//f/9//3//f/9//3//f/9//3//f/9//3//f/9//3//f/9//3//f/9//3//f/9//3//f/9//3//f/9//3//f/9//3//f/9//3//f/9//3//f/9//3//f/9//3//f/9//3//f/9//3//f681hhAaY/9//3+wNfle33//f/9//3//f/9//3//f/9//3//f/9/+V5MLZ5z/3//f/9//3//f/9//3//f/9/+F59c/9//3/ee/9//3//f/9//3//f/9//3//f/9//3//f/9//3//f/9//3//f/9//3//f/9//3//f/9//3//f/9//3//f/9//3//f/9//3//f/9//3//f/9//3//f/9//3//f/9//3//f/9//3//f/9//3//fzpnsDm4Wt97/3+/e/9//3//f/9//3//f/9//3//f/9//3//f997+WKuNf9//3//f/9//3//f/9//3//f553O2e/e/9//3//f/9//3//f/9//3//f/9//3//f/9//3//f/9//3//f/9//3//f/9//3//f/9//3//f/9//3//f/9//3//f/9//3//f/9//3//f/9//3//f/9//3//f/9//3//f/9//3//f/9//3//f/9//3//f/9/+V4TRr93/3//f/9//3//f/9//3//f957/3//f/9//3//f/9//3+ed/9//3//f/9//3//f/9//3//fxpnfG//f/9//3//f/9//3//f/9//3//f/9//3//f/9//3//f/9//3//f/9//3//f/9//3//f/9//3//f/9//3//f/9//3//f/9//3//f/9//3//f/9//3//f/9//3//f/9//3//f/9//3//f/9//3//f/9//3//f/9/v3dtLf9//3//f/9//3//f/9//3//f/9//3//f/9//3/ff/9//3//f/9//3//f/9//3//f/9//3/fe/li/3//f/9//3//f/9//3//f/9//3//f/9//3//f/9//3//f/9//3//f/9//3//f/9//3//f/9//3//f/9//3//f/9//3//f/9//3//f/9//3//f/9//3//f/9//3//f/9//3//f/9//3//f/9//3//f/9//3//f99733tuMZ9z/3//f/9//3//f/9//3//f/9//3//f/9//3//f/9//3//f/9//3//f/9//3//f/9//386Z1xr/3//f/9//3/+f/9//3//f/9//3//f/9//3//f/9//3//f/9//3//f/9//3//f/9//3//f/9//3//f/9//3//f/9//3//f/9//3//f/9//3//f/9//3//f/9//3//f/9//3//f/9//3//f/9//3//f/9//3/ff/9//39VSrha/3//f/9//3/ee/9//3//f/9//3/+f/9//3//f/9//3//f/9//3//f/9//3//f/9/33saZ997/3/fe/9//3//f/9//3//f/9//3//f/9//3//f/9//3//f/9//3//f/9//3//f/9//3//f/9//3//f/9//3//f/9//3//f/9//3//f/9//3//f/9//3//f/9//3//f/9//3//f/9//3//f/9//3//f/9//3//f/9//39da9E5v3v/f/9//3//f/9//3//f/9//3//f/9//3++e/9//3//f/9//3//f/9//3//f957W2t9b/9//3//f/9//3/+f/9//3//f/9//3//f/9//3//f/9//3//f/9//3//f/9//3//f/9//3//f/9//3//f/9//3//f/9//3//f/9//3//f/9//3//f/9//3//f/9//3//f/9//3//f/9//3//f/9//3//f/9/33v/f51z/3/fe481XGv/f/9//3//f/9//3//f/9//3//f/9//3//f/9//3/ff/9//3//f957/3//f71311r/f/9/33//f/9//3//f/5//3//f/9//3//f/9//3//f/9//3//f/9//3//f/9//3//f/9//3//f/9//3//f/9//3//f/9//3//f/9//3//f/9//3//f/9//3//f/9//3//f/9//3//f/9//3//f/9//3//f/9//3//f/9/33//fzpnjTH/f/9//3/fe/9//3//f/9//3//f/9//3//f/9//3//f/9//3/fe/9//39bb3tvfG//f/9//3//f/9//3//f/9//3//f/9//3//f/9//3//f/9//3//f/9//3//f/9//3//f/9//3//f/9//3//f/9//3//f/9//3//f/9//3//f/9//3//f/9//3//f/9//3//f/9//3//f/9//3//f/9//3//f/9//3//f/9//3//f3tvEEKdc793/3//f753/3//f/9//3//f/9//3//f/9//3//f/9//3//f/9/33vfe7Za/3//f/9//3//f/9//3//f/9//3//f/9//3//f/9//3//f/9//3//f/9//3//f/9//3//f/9//3//f/9//3//f/9//3//f/9//3//f/9//3//f/9//3//f/9//3//f/9//3//f/9//3//f/9//3//f/9//3//f/9//3//f/9//3//f713917xPf9//3//f99//3//f/9//3//f/9//3//f/9//3//f/9//3//f/9//38ZY51z/3//f/9//3//f/9//3//f/9//3//f/9//3//f/9//3//f/9//3//f/9//3//f/9//3//f/9//3//f/9//3//f/9//3//f/9//3//f/9//3//f/9//3//f/9//3//f/9//3//f/9//3//f/9//3//f/9//3//f/9//3//f/9//3//f/9/vXfPOTtn/3+/d/9//3//f/9//3//f/9//3//f/9//3//f/9//3//f/9/Omc6Z/9//3//f/9//3//f/9//3//f/9//3//f/9//3//f/9//3//f/9//3//f/9//3//f/9//3//f/9//3//f/9//3//f/9//3//f/9//3//f/9//3//f/9//3//f/9//3//f/9//3//f/9//3//f/9//3//f/9//3//f/9//3//f/9//3//f/9//39ba9A5nnP/f/9//3//f/9//3//f/9//3//f/9//3//f/9//3//fzpntlb/f99//3//f/9//3//f/9//3//f/9//3//f/9//3//f/9//3//f/9//3//f/9//3//f/9//3//f/9//3//f/9//3//f/9//3//f/9//3//f/9//3//f/9//3//f/9//3//f/9//3//f/9//3//f/9//3//f/9//3//f/9//3//f/9//3//f/9//3//f1RK8T3/f/9//3//f/9//3//f/9//3//f/9//3//f/9//3/fe5VS33v/f/9//3//f/9//3//f/9//3//f/9//3//f/9//3//f/9//3//f/9//3//f/9//3//f/9//3//f/9//3//f/9//3//f/9//3//f/9//3//f/9//3//f/9//3//f/9//3//f/9//3//f/9//3//f/9//3//f/9//3//f/9//3//f/9//3//f/9//3+/e99/rzm3Wr53vnf/f/9//3//f/9//3//f/9//3//f753/3+VVt57/3//f/9//3//f/9//3//f/9//3//f/9//3//f/9//3//f/9//3//f/9//3//f/9//3//f/9//3//f/9//3//f/9//3//f/9//3//f/9//3//f/9//3//f/9//3//f/9//3//f/9//3//f/9//3//f/9//3//f/9//3//f/9//3//f/9//3//f/9//3//f/9//3+vNXRO/3//f/9//3//f/9//3//f/9//3//f/9/EUIZY/9//3/ff/9//3//f/9//3//f/9//3//f/9//3//f/9//3//f/9//3//f/9//3//f/9//3//f/9//3//f/9//3//f/9//3//f/9//3//f/9//3//f/9//3//f/9//3//f/9//3//f/9//3//f/9//3//f/9//3//f/9//3//f/9//3//f/9//3//f/9//3//f/9//3++d3VOzzm2Vv9//3//f/9/33v/f/9//3+dc5RSW2v/f/9//3//f/9//3//f/9//3//f/9//3//f/9//3//f/9//3//f/9//3//f/9//3//f/9//3//f/9//3//f/9//3//f/9//3//f/9//3//f/9//3//f/9//3//f/9//3//f/9//3//f/9//3//f/9//3//f/9//3//f/9//3//f/9//3//f/9//3//f/9//3//f99//3//f/9/OmczSo41GmOdc/9//3//f1trlVIRQnxv3nv/f/9//3//f/9//3//f/9//3//f/9//3//f/9//3//f/9//3//f/9//3//f/9//3//f/9//3//f/9//3//f/9//3//f/9//3//f/9//3//f/9//3//f/9//3//f/9//3//f/9//3//f/9//3//f/9//3//f/9//3//f/9//3//f/9//3//f/9//3//f/9//3//f/9/33v/f/9//3+dc/le8UGvNWwtjjWuNRFC117ff/9//3//f/9//3//f/9//3//f/9//3//f/9//3//f/9//3//f/9//3//f/9//3//f/9//3//f/9//3//f/9//3//f/9//3//f/9//3//f/9//3//f/9//3//f/9//3//f/9//3//f/9//3//f/9//3//f/9//3//f/9//3//f/9//3//f/9//3//f/9//3//f/9//3//f/9//3//f997/3//f/9//3++d51zvnv/f75333v/f/9//3//f/9//3//f/9//3//f/9//3//f/9//3//f/9//3//f/9//3//f/9//3//f/9//3//f/9//3//f/9//3//f/9//3//f/9//3//f/9//3//f/9//3//f/9//3//f/9//3//f/9//3//f/9//3//f/9//3//f/9//3//f/9//3//f/9//3//f/9//3//f/9//3//f/9//3//f/9//3/fe/9//3//f997/3//f/9//3//f/9//3//f/9//3//f/9//3//f/9//3//f/9//3//f/9//3//f/9//3//f/9//3//f/9//3//f/9//3//f/9//3//f/9//3//f/9//3//f/9//3//f/9//3//f/9//3//f/9//3//f/9//3//f/9//3//f/9//3//f/9//3//f/9//3//f/9//3//f/9//3//f/9//3//f/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BCEEIQQhBCEEIQQhBCEEIQQu89EELvPRBCEEIQQhBCEEIQQhBCEEIQQhBCEEIQQhBCEEIQQhBCEEIQQhBCEEIPQg9CMELvPRBCEEIRQvBBMkbwQfA98D0QQu897z3vPTFGEEIQQhBCMUYQQhBCEEIQQg9CEEIPQhBCD0IQQg9CEEIQQhBCEEIQQhBCEELvPRBCEEIQQhBCEEIQQhBCEEIQQhBCEEIQQhBCEEIQQhBCEEIQQkYAAAAUAAAACAAAAEdESUMDAAAAIgAAAAwAAAD/////IgAAAAwAAAD/////JQAAAAwAAAANAACAKAAAAAwAAAAEAAAAIgAAAAwAAAD/////IgAAAAwAAAD+////JwAAABgAAAAEAAAAAAAAAP///wAAAAAAJQAAAAwAAAAEAAAATAAAAGQAAAAAAAAAUAAAABwBAAB8AAAAAAAAAFAAAAAd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lAAAADAAAAAEAAAAYAAAADAAAAAAAAAASAAAADAAAAAEAAAAeAAAAGAAAAAkAAABQAAAAAAEAAF0AAAAlAAAADAAAAAEAAABUAAAAnAAAAAoAAABQAAAAUAAAAFwAAAABAAAA0XbJQasKyUEKAAAAUAAAAA0AAABMAAAAAAAAAAAAAAAAAAAA//////////9oAAAATgBhAHQAYQBsAGkAYQAgAEEAYwB1APEAYQAAAAgAAAAGAAAABAAAAAYAAAADAAAAAwAAAAYAAAADAAAABwAAAAUAAAAHAAAABwAAAAYAAABLAAAAQAAAADAAAAAFAAAAIAAAAAEAAAABAAAAEAAAAAAAAAAAAAAAHQEAAIAAAAAAAAAAAAAAAB0BAACAAAAAJQAAAAwAAAACAAAAJwAAABgAAAAEAAAAAAAAAP///wAAAAAAJQAAAAwAAAAEAAAATAAAAGQAAAAJAAAAYAAAAP8AAABsAAAACQAAAGAAAAD3AAAADQAAACEA8AAAAAAAAAAAAAAAgD8AAAAAAAAAAAAAgD8AAAAAAAAAAAAAAAAAAAAAAAAAAAAAAAAAAAAAAAAAACUAAAAMAAAAAAAAgCgAAAAMAAAABAAAACUAAAAMAAAAAQAAABgAAAAMAAAAAAAAABIAAAAMAAAAAQAAAB4AAAAYAAAACQAAAGAAAAAAAQAAbQAAACUAAAAMAAAAAQAAAFQAAACEAAAACgAAAGAAAABAAAAAbAAAAAEAAADRdslBqwrJQQoAAABgAAAACQAAAEwAAAAAAAAAAAAAAAAAAAD//////////2AAAABDAG8AbgB0AGEAZABvAHIAYQAAAAcAAAAHAAAABwAAAAQAAAAGAAAABwAAAAcAAAAEAAAABgAAAEsAAABAAAAAMAAAAAUAAAAgAAAAAQAAAAEAAAAQAAAAAAAAAAAAAAAdAQAAgAAAAAAAAAAAAAAAHQEAAIAAAAAlAAAADAAAAAIAAAAnAAAAGAAAAAQAAAAAAAAA////AAAAAAAlAAAADAAAAAQAAABMAAAAZAAAAAkAAABwAAAAEwEAAHwAAAAJAAAAcAAAAAsBAAANAAAAIQDwAAAAAAAAAAAAAACAPwAAAAAAAAAAAACAPwAAAAAAAAAAAAAAAAAAAAAAAAAAAAAAAAAAAAAAAAAAJQAAAAwAAAAAAACAKAAAAAwAAAAEAAAAJQAAAAwAAAABAAAAGAAAAAwAAAAAAAAAEgAAAAwAAAABAAAAFgAAAAwAAAAAAAAAVAAAAFwBAAAKAAAAcAAAABIBAAB8AAAAAQAAANF2yUGrCslBCgAAAHAAAAAtAAAATAAAAAQAAAAJAAAAcAAAABQBAAB9AAAAqAAAAEYAaQByAG0AYQBkAG8AIABwAG8AcgA6ACAATgBBAFQAQQBMAEkAQQAgAEEAVQBYAEkATABJAEEARABPAFIAQQAgAEEAQwBVANEAQQAgAFMARQBSAFYASQBOAAAABgAAAAMAAAAEAAAACQAAAAYAAAAHAAAABwAAAAMAAAAHAAAABwAAAAQAAAADAAAAAwAAAAgAAAAHAAAABgAAAAcAAAAFAAAAAwAAAAcAAAADAAAABwAAAAgAAAAGAAAAAwAAAAUAAAADAAAABwAAAAgAAAAJAAAABwAAAAcAAAADAAAABwAAAAcAAAAIAAAACAAAAAcAAAADAAAABgAAAAYAAAAHAAAABwAAAAMAAAAIAAAAFgAAAAwAAAAAAAAAJQAAAAwAAAACAAAADgAAABQAAAAAAAAAEAAAABQAAAA=</Object>
  <Object Id="idInvalidSigLnImg">AQAAAGwAAAAAAAAAAAAAABwBAAB/AAAAAAAAAAAAAAAKHAAAkQwAACBFTUYAAAEAkHwAANIAAAAF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HQEAAIAAAAAAAAAAAAAAAB0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BPe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B0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Ko+PwAAAAAAAAAA/ipBPwAAJEIAAMhBJAAAACQAAAAsqj4/AAAAAAAAAAD+KkE/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CsAAAA9AAAAAAAAACEAAAAIAAAAYgAAAAwAAAABAAAAFQAAAAwAAAAEAAAAFQAAAAwAAAAEAAAAUQAAAHhaAAApAAAAGQAAAEgAAABGAAAAAAAAAAAAAAAAAAAAAAAAAFoAAACAAAAAUAAAACgAAAB4AAAAAFoAAAAAAAAgAMwAKwAAAD0AAAAoAAAAWgAAAIA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/3//f/9//3//f/9//3//f/9//3//f/9//3//f/9//3//f/9//3//f/9//3//f/9//3//f/9//3//f/9//3//f/9//3//f/9//3//f/9//3//f/9//3//f/9//3//f/9//3//f/9//3//f/9//3//f/9//3//f/9//3//f/9//3//f/9//3//f/9//3//f/9//3//f/9//3//f/9//3//f/9//3//f/9//3//f99/v3e+d/9//3//f/9//3//f/9//3//f/9//3//f/9//3//f/9//3//f/9//3//f/9//3//f/9//3//f/9//3//f/9//3//f/9//3//f/9//3//f/9//3//f/9//3//f/9//3//f/9//3//f/9//3//f/9//3//f/9//3//f/9//3//f/9//3//f/9//3//f/9//3//f/9//3//f/9//3/ee/9//3//f/9//nv/f/9//3//f/9/O2f/f/9//3//f/9//3//f/9//3//f/9//3//f/9//3//f/9//3//f/9//3//f/9//n//f/9//3//f/9//3//f/9//3//f/9//3//f/9//3//f/9//3//f/9//3//f/9//3//f/9//3//f/9//3//f/9//3//f/9//3//f/9//3//f/9//3//f/9//3//f/9//3//f/9//3//f/9//3//f/9//3//f957/3//f/9//3//fztn8T2/e/9//3//f/9//3//f/9//3//f/9//3//f/9//3/ee/9//3//f/9//3//f/9//3//f/9//3//f/9//3//f/9//3//f/9//3//f/9//3//f/9//3//f/9//3//f/9//3//f/9//3//f/9//3//f/9//3//f/9//3//f/9//3//f/9//3//f/9//3//f/9//3//f/9//3//f/9//3//f/9//3/fe/9//3//f/9//3//fzNG6Rzff/9//3//f/9//3//f/9//3//f/9//3//f/9//3//f/9//3//f/9//3//f/9/vnf/f/9//3//f/9//3//f/9//3//f/9//3//f/9//3//f/9//3//f/9//3//f/9//3//f/9//3//f/9//3//f/9//3//f/9//3//f/9//3//f/9//3//f/9//3//f/9//3//f/9//3//f/9//3//f3xz/3//f/9/33v/f/9//3//fywljjH/f/9//3//f/9//3//f/9//3//f/9//3//f/9//3//f/9//3//f/9//3//f/9//3//f/9/33v/f/9//3//f/9//3//f/9//3//f/9//3//f/9//3//f/9//3//f/9//3//f/9//3//f/9//3//f/9//3//f/9//3//f/9//3//f/9//3//f/9//3//f/9//3//f/9//3//f/9/33//f9A511r/f793/3//f99//39+c4cUuFr/f/9//3//f/9//3//f/9//3//f/9/vXf/f/9//3/ee/9/vnf/f/9//3//f/9//3//f/9//3//f/9//3//f/9//3//f/9//3//f/9//3//f/9//3//f/9//3//f/9//3//f/9//3//f/9//3//f/9//3//f/9//3//f/9//3//f/9//3//f/9//3//f/9//3//f/9//3//f/9//3/fe7ZWqBjZXv9//3//f/9/33/ZWskc33v/f/9//3//f/9//3//f/9//3//f/9//3//f/9/3nv/f/9//3//f/9//3//f99733v/f/9/n3e+d/9//3/ee/9//3//f/9//3//f/9//3//f/9//3//f/9//3//f/9//3//f/9//3//f/9//3//f/9//3//f/9//3//f/9//3//f/9//3//f/9//3//f/9//3//f/9//3//f/9//3/fe/9/LCUsJTxrn3P/f/9//3/yPRJC/3//f/9//3//f/9//3//f/9//3//f/9//3//f/9/3nv/f513nXP/f/9//3/fe/9//3//f9laTS34Xv9//3//f/9//3//f/9//3//f/9//3//f/9//3//f/9//3//f/9//3//f/9//3//f/9//3//f/9//3//f/9//3//f/9//3//f/9//3//f/9//3//f/9//3//f/9//3//f/9//3//f/9/n3fqHMoc2lr/f/9//39uLfpi33v/f/9//3//f/9//3//f/9//3//f/9//3/+e/9//3/fe641VEr/f/9/33v/f/9/v3sURk4tjzV0Tt57/3//f/9//3//f/9//3//f/9//3//f/9//3//f/9//3//f/9//3//f/9//3//f/9//3//f/9//3//f/9//3//f/9//3//f/9//3//f/9//3//f/9//3//f/9//3//f/9//3//f/9//38bY8ocqhj9Yt9/f29OKd97/3//f/9//3//f/9//3//f/9//3//f/9//3//f/9//3/ZXiwpd1L/f/9//3//f/9/dlJNLd9/8T2dd957/3//f/9//3//f/9//3//f/9//3//f/9//3//f/9//3//f/9//3//f/9//3//f/9//3//f/9//3//f/9//3//f/9//3//f/9//3//f/9//3//f/9//3//f/9//3//f/9//3//f/9//3+/ezZKkTX1Qb97/mLSPf97/3/+f/5//n//f/9//3//f/9//3//f/9//3//f/9//39NLdlaf3Pff/9/33//fztnjjE9a39zG2f/f/9//3//f/9//3//f/9//3//f/9//3//f/9//3//f/9//3//f/9//3//f/9//3//f/9//3//f/9//3//f/9//3//f/9//3//f/9//3//f/9//3/+f/9//3//f/9//3//f/9//3//f/9//3//f797mVaSNbxaFkaYUv9//3//f917/3//f/9//3//f/9//3//f/9//3/fe/9/O2duLd9/v3v/f797/3+fcwslPGu/e99/n3f/f/9//3//f/9//3//f/9//3//f/9//3//f/9//3//f/9//3//f/9//3//f/9//3//f/9//3//f/9//3//f/9//3//f/9//3//f/9//3//f/9//3//f/9//3//f/9//3//f/9//3//f/9//3//f/9/v3d4TrQ5zBg+Z/9//3//f/9//n//f/9//3//f/9//3//f/9//3/ff/9/8T1ca/9/v3v/f/9/339uMbdW/3//f35z33v/f/9//3//f/9//3//f/9//3//f/9//3//f/9//3//f/9//3//f/9//3//f/9//3//f/9//3//f/9//3//f/9//3//f/9//3//f/9//3//f/9//3//f/9//3//f/9//3//f/9//3//f/9//3/fe/9//3+fc9Q9JwQcY/9/33v/f/9//3//f/9//3//f/9//3//f/9/3nv/f553rzX/f/9//3//f/9/jjG4Vv9/339+b593/3//f/9//3//f/9//3//f/9//3//f/9//3//f/9//3//f/9//3//f/9//3//f/9//3//f/9//3//f/9//3//f/9//3//f/9//3//f/9//3//f/9//3//f/9//3//f/9//3//f/9//3/de/9//3//f/9//3//f9xeqxT7Xv9//3//f/9//3//f/9//3//f/9//3//f/9//3//f1RK+V7ff/9//3/ff5dS8kH/f/9/VUo8Z/9//3//f/9//3//f/9//3//f/9//3//f/9//3//f/9//3//f/9//3//f/9//3//f/9//3//f/9//3//f/9//3//f/9//3//f/9//3//f/9//3//f/9//3//f/9//3//f/9//3//f/9//3/+f/5//3//f/9//3//f7taN0o+Z15r/3//f/9//3//f/9//3//f/9//3//f/9//3+fd44x/3/fe/9/v3f6YtE9/3/ff/piE0Kfd/9//3//f/9//3//f/9//3//f/9//3//f/9//3//f/9//3//f/9//3//f/9//3//f/9//3//f/9//3//f/9//3//f/9//3//f/9//3//f/9//3//f/9//3//f/9//3//f/9//3//f/9//n/+f/9//n//f/9//3//f/Q9f2//f9pav3f/f/9//3//f/9//3//f/9//3//f/9/v3ufdxNG/3//f/9/fXNuMZ93/3/7YpdSXGv/f/9//3//f/9//3//f/9//3//f/9//3//f/9//3//f/9//3//f/9//3//f/9//3//f/9//3//f/9//3//f/9//3//f/9//3//f/9//3//f/9//3//f/9//3//f/9//3//f/9//3//f/9//n/de/1//3/de/9//3/fe/M9n3fff/9/l1L5Xv9//3//f/9//3//f95//3//f/9//3/TPTxn/3//f997rzkbZ11vfm9+b7ha/3//f/9//3//f/9//3//f/9//3//f/9//3//f/9//3//f/9//3//f/9//3//f/9//3//f/9//3//f/9//3//f/9//3//f/9//3//f/9//3//f/9//3//f/9//3//f/9//3//f/9//3//f/9//3/+f/5//n/+f/9//3+/d1VK/3//f/9/NUZMKf9//3//f/9//3//f/9//3//f/9/v3tPLb97/39cb/A9t1a/e997v3efd3dO33//f/9//3//f/9//3//f/9//3//f/9//3//f/9//3//f/9//3//f/9//3//f/9//3//f/9//3//f/9//3//f/9//3//f/9//3//f/9//3//f/9//3//f/9//3//f/9//3//f/9//3//f/9//X//f/1//n//f/9//399c7hW/3+/e/9/Ti3JHL93/3//f/9//n//f/9//3/ff/9//WKzOf9//38yRjJGnXP/f99//39eb3dS33//f/9//3//f/9//3//f/9//3//f/9//3//f/9//3//f/9//3//f/9//3//f/9//3//f/9//3//f/9//3//f/9//3//f/9//3//f/9//3//f/9//3//f/9//3//f/9//3//f/9//3//f/9//n/+f/9//n//f/9//3+WUjxn/3//f997yhw1Rl1v/3//f/9//3//f/9//3//f/9/1UH9Yv9/+mIRQr53/3//f/9//3+5Wvti/3//f/9/3nv/f/9//3//f/9//3//f/9//3//f/9//3//f/9//3//f/9//3//f/9//3//f/9//3//f/9//3//f/9//3//f/9//3//f/9//3//f/9//3//f/9//3//f/9//3//f/9//3//f/9//3//f/9//3/fe/9//39tLX1v/3//fzxnyhxea35v/3//f/9//n//f/9//3//f797zRzff793E0IYY/9//3//f/9//3/TPZ93/3//f/9//n//f/9//3//f/9//3//f/9//3//f/9//3//f/9//3//f/9//3//f/9//3//f/9//3//f/9//3//f/9//3//f/9//3//f/9//3//f/9//3//f/9//3//f/9//3//f/9//3//f/9//3/+f/9//3//f/9/33srJd97/3//f1ZK0j09Z/9/33v/f/9//3//f/9//3//f/xiUjH/f/RBllL/f/9//3//f/9/n3PTPf9//3//f/9//n//f/9//3//f/9//3//f/9//3//f/9//3//f/9//3//f/9//3//f/9//3//f/9//3//f/9//3//f/9//3//f/9//3//f/9//3//f/9//3//f/9//3/+f/9//3//f/9//3//f/9//n//f/5//3//f/9/XW8SQt97/39caxNC2149a/9//3/fe/9/3nv/f/9//3/ffxZGelL+YnAxv3f/f/9//3//f/9/2l54Uv9/33//f/5//3//f/9//3//f/9//3//f/9//3//f/9//3//f/9//3//f/9//3//f/9//3//f/9//3//f/9//3//f/9//3//f/9//3//f/9//3//f/9//3//f/9//3//f/9//3//f/9//3//f/9//3//f/9//3//f/9/2V6XVv9//3/ZWhRCv3ffe99//3//f/9//n//f/9//3/ff1AxHmdyMRxn/3//f957/3/fe/9/NUpfb/9//3//f/5//3//f/9//3//f/9//3//f/9//3//f/9//3//f/9//3//f/9//3//f/9//3//f/9//3//f/9//3//f/9//3//f/9//3//f/9//3//f/9//3//f/9//3//f/9//3//f/9//3//f/9//3//f99//3/fe/9/dk47Z/9//38UQtpefW//f/9//3//f/9/vHf/f/9//3+/e5M1Ty25Wt97/3//f/9//3//f/9/0j2/e/9/33//f/9//3//f/9//3//f/9//3//f/9//3//f/9//3//f/9//3//f/9//3//f/9//3//f/9//3//f/9//3//f/9//3//f/9//3//f/9//3//f/9//3//f/9//3//f/9//3//f/9//3//f/9//3//f/9//3//f/9/dlJ9b/9/33uxOT5rfW//f/5/3Hv/f/5//3//f/9/338/a80cNUo7Z/9//3//f/9//3//f7939EHff/9//3//f/9//n//f/9//3//f/9//3//f/9//3//f/9//3//f/9//3//f/9//3//f/9//3//f/9//3//f/9//3//f/9//3//f/9//3//f/9//3//f/9//3//f/9//3//f/9//3//f/9//3//f/9//3//f/9//3//f997VUq/e/9/nnePMd9/XW//f/9//n//f957/3//f997/38WRs0cPGffe/9//3//f/9//3//f/tid07ff/9//3//f/9//3//f/9//3//f/9//3//f/9//3//f/9//3//f/9//3//f/9//3//f/9//3//f/9//3//f/9//3//f/9//3//f/9//3//f/9//3//f/9//3//f/9//3//f/9//3//f/9//3//f/9//3//f/9//3//f11vdU7/f/9/Gmc0Rv9/XWvff/9//3//f/9//3//f997/38vKfVB/3//f/9//3//f/9//3//f5dS2lr/f99//3//f/9//3//f/9//3//f/9//3//f/9//3//f/9//3//f/9//3//f/9//3//f/9//3//f/9//3//f/9//3//f/9//3//f/9//3//f/9//3//f/9//3//f/9//3//f/9//3//f/9//3//f/9//3//f/9//3//f9lellL/f/9/llL5Xp93XGv/f/9//3//f/9/3nv/f/9/f2/sIH9z/3//f/9//3//f/9//3//fxNCPWv/f/9//3//f/5//3//f/9//3//f/9//3//f/9//3//f/9//3//f/9//3//f/9//3//f/9//3//f/9//3//f/9//3//f/9//3//f/9//3//f/9//3//f/9//3//f/9//3//f/9//3//f/9//3//f/9//3//f/9//3//f1VOG2P/f/9/E0KedzxrfnP/f/9//3//f/9//3//f/9/FkayOf9//3//f/9//3//f/9//3//fxNGn3f/f99//3//f/9//3//f/9//3//f/9//3//f/9//3//f/9//3//f/9//3//f/9//3//f/9//3//f/9//3//f/9//3//f/9//3//f/9//3//f/9//3//f/9//3//f/9//3//f/9//3//f/9//3//f/9//3//f997/3/fexNGfnP/f39zNUbfe/limFbbXp93/3//f/9//3//f39zLynaXv9//3//f/9//3//f/9//3+/ezNG/3//f/9//3//f/9//3//f/9//3//f/9//3//f/9//3//f/9//3//f/9//3//f/9//3//f/9//3//f/9//3//f/9//3//f/9//3//f/9//3//f/9//3//f/9//3//f/9//3//f/9//3//f/9//3//f/9//3//f997/3/ff/E9/3//f19vV07ff5VSTi3sHJpWv3v/f/9//3//f5tW7SD/f/9//3//f/9//3//f/9//3+ec3VO/3//f/9//3//f/9//3//f/9//3//f/9//3//f/9//3//f/9//3//f/9//3//f/9//3//f/9//3//f/9//3//f/9//3//f/9//3//f/9//3//f/9//3//f/9//3//f/9//3//f/9//3//f/9//3//f/9//3//f/9//3/5XnZS/3/ff5pWHWf/fyolsTU/a+4gn3ffe/9//38+a9U99UGfd/9//3//f/9//3//f/9//3/5Ytda/3//f/9//3//f/9//3//f/9//3//f/9//3//f/9//3//f/9//3//f/9//3//f/9//3//f/9//3//f/9//3//f/9//3//f/9//3//f/9//3//f/9//3//f/9//3//f/9//3//f/9//3//f/9//3//f/9//3//f/9//3/YWpZS/3//f5lWX2/fe4YQHGf/f8wcrBgURt97/39XThZGWE7/f/9//3/+f/9//3//f/9//391Un1v/3//f957/3//f/9//3//f/9//3//f/9//3//f/9//3//f/9//3//f/9//3//f/9//3//f/9//3//f/9//3//f/9//3//f/9//3//f/9//3//f/9//3//f/9//3//f/9//3//f/9//3//f/9//3//f/9//3//f997/392Uvpi/3//fzZK/3+/e0UMXm//f3Ex1T2RNb97HWc3ShVCPWf/f/9//3//f/9//3//f/9/v3cSQr93/3//f/9//3//f/9//3//f/9//3//f/9//3//f/9//3//f/9//3//f/9//3//f/9//3//f/9//3//f/9//3//f/9//3//f/9//3//f/9//3//f/9//3//f/9//3//f/9//3//f/9//3//f/9//3//f/9//3//f/9//391Tp5z/39da9pe/38bY8kY33/ff08pmlbcXh5neVLcXhVG33v/f/9//3//f/9//3//f/9/n3PyPf9//3//f/9//3//f/9//3//f/9//3//f/9//3//f/9//3//f/9//3//f/9//3//f/9//3//f/9//3//f/9//3//f/9//3//f/9//3//f/9//3//f/9//3//f/9//3//f/9//3//f/9//3//f/9//3//f/9//3/ff/9//3/xQf9//3+XVn9z/39WSk4t/3+fc+wgHWefe9ZBelJ/cxRG/3//f/9//n//f/9//3//f/9/PWt2Tv9//3//f/9/3nv/f/9//3//f/9//3//f/9//3//f/9//3//f/9//3//f/9//3//f/9//3//f/9//3//f/9//3//f/9//3//f/9//3//f/9//3//f/9//3//f/9//3//f/9//3//f/9//3//f/9//3//f/9//3//f/9/vncSQv9/339VSt97/383SrI5/3+XUvM9/3+fd1Qxn3v9Yrha33v/f/9//3/+f/9//3//f/9/+2L7Yv9//3//f/9//3//f/9//3//f/9//3//f/9//3//f/9//3//f/9//3//f/9//3//f/9//3//f/9//3//f/9//3//f/9//3//f/9//3//f/9//3//f/9//3//f/9//3//f/9//3//f/9//3//f/9//3//f/9//3//f/9/XGt1Tv9/PGu4Vt9//39wLXhS/38SQjRKX2++WvlF33/1QVtr/3//f/9//n/+f/9//3//f/9/Vkpeb/9//3//f/9/3nv/f/9/33//f/9//3//f/9//3//f/9//3//f/9//3//f/9//3//f/9//3//f/9//3//f/9//3//f/9//3//f/9//3//f/9//3//f/9//3//f/9//3//f/9//3//f/9//3//f/9//3//f/9//3//f/9/O2s7Z/9/+l47Z/9//3/MHD9rn3eQNfti/38YRpxWv3sPJb93/3//f/9//3/+e/9/33v/f/9/FEJ/c/9//3//f51z114ZY/9//3//f/9//3//f/9//3//f/9//3//f/9//3//f/9//3//f/9//3//f/9//3//f/9//3//f/9//3//f/9//3//f/9//3//f/9//3//f/9//3//f/9//3//f/9//3//f/9//3//f/9//3//f/9/dk6fc/9/M0a/d/9//39oDH9vf3NwLZtW/V5YTl9r314JBPxe/3//f/9/3Xf/f/9//3/fe/9/0Tn/f997/3//f/le0Dn/f/9//3//f/9//3//f/9//3//f/9//3//f/9//3//f/9//3//f/9//3//f/9//3//f/9//3//f/9//3//f/9//3//f/9//3//f/9//3//f/9//3//f/9//3//f/9//3//f/9//3//f/9//3/fe99/80G/d/9/NEp9b/9//3vLGH9zu1r1PRhG9j09Z39vOkqNEPU9/3/fe/9//3/dd/9//3/fe997dk7ff/9//39da/lellL/f/9//3//f/9//3//f/9//3//f/9//3//f/9//3//f/9//3//f/9//3//f/9//3//f/9//3//f/9//3//f/9//3//f/9//3//f/9//3//f/9//3//f/9//3//f/9//3//f/5//3//f/9//3//f997FEafd593dU7fe/9/XGuKEP9/WEqaUjAlF0b/fx5jtTWNFJM1/3//f/9//3//f/9//3//fzxrsDn/f/9/v3cbY5dSO2f/f793/3//f/9/3nv/f957/3//f/9//3//f/9//3//f/9//3//f/9//3//f/9//3//f/9//3//f/9//3//f/9//3//f/9//3//f/9//3//f/9//3//f/9//3//f/9//3//f/9//3//f/9//3//f35zl1L/f/pi+mL/f/9/Gl8NIf9/Wk69Wu4cHmf/f9xacy0QIVlOf288Z1tn/3//f/9//3/fe3VO2Vr/f793n3Pfe1VK33v/f997/3//f/9//3//f/9//3//f/9//3//f/9//3//f/9//3//f/9//3//f/9//3//f/9//3//f/9//3//f/9//3//f/9//3//f/9//3//f/9//3//f/9//3//f/9//3//f/5//3//f/9//3//f1ZO+mL/f5ZSXW//f/9/O2OzNd97OUZ7Ug4lv3ffe91aECXWPd1amlKwNfA5v3f/f997/3//fxRG+15ea39z/39+b9ha33v/f/9//3/ee/9//3//f/9//3//f/9//3//f/9//3//f/9//3//f/9//3//f/9//3//f/9//3//f/9//3//f/9//3//f/9//3//f/9//3//f/9//3//f/9//3//f/9//3//f/9//3//f/9//3//fzRGf3P/fzRG33v/f/9/mFL1Qb93XE6VNdM5/3//f3pO1DlyLX9z9kFWSnVOuFZ/c793v3u/d5E1mFJea99//380Rp93/3//f/9//3//f/9//3/3Xt57/3//f/9//3//f/9//3//f/9//3//f/9//3//f/9//3//f/9//3//f/9//3//f/9//3//f/9//3//f/9//3//f/9//3//f/9//3//f/9//3//f/9//3//f/9/33vff1VO/3+fd1VO/3//f/9/FEKyNd9/O0rwIPte/3//f7Q5u1btHJ93WUq/d997NUpwLfxeHWeRMQ0h/GL/f/9/v3vyQf9//3//f/9//3//f/9/e2+MMXtv/3//f/9//3//f/9//3//f/9//3//f/9//3//f/9//3//f/9//3//f/9//3//f/9//3//f/9//3//f/9//3//f/9//3//f/9//3//f/9//3//f/9//3//f/9//3+fc3ZO/3+ec/le/3//f/9/NkYVQr93tznwIP9/33vfe1ItX2txLT9r/l7/f/9/d04OJf1iu1qSNewgsjWfd/9/2VobY/9//3//f/9//3//f957e28pJd57/3//f/9//3//f/9//3//f/9//3//f/9//3//f/9//3//f/9//3//f/9//3//f/9//3//f/9//3//f/9//3//f/9//3//f/9//3//f/9//n//f/5//3//f/9//3/YWtpe/3+XUr93/3//f/9/FUJXSl9v0BjXPf9//3+fd7Q5v3dwLZxWX2v/f/9/NkpZTjhKP2t5TjZGf3P0QV5vl1K/d99//3//f957/3//f/9/nHO9d957/3//f/9/3nv/f/9//3//f/9//3//f/9//3//f/9//3//f/9//3//f/9//3//f/9//3//f/9//3//f/9//3//f/9//3//f/9//3//f/9//3//f/9//3//f/9//393Uhtjv3eWUt97/3//f7930zlZTrQ18SD3Pf9//3t4Trxa33twLXtSX2vfe793WEqfd/9//384SlhK/39fbxRGVUq/d/9//3//f/9//3//f/9//3/ee/9//3//f/9//3//f/9//3//f/9//3//f/9//3//f/9//3//f/9//3//f/9//3//f/9//3//f/9//3//f/9//3//f/9//3//f/9//3//f/9//3//f/9//3//f/9//38TQjxnfm+XVv9//3//f793sjX1Pc0Y8CC8Vv9//39VRn9v/3/sHHpSmlIcY59ztDmfd99//3/2Qdxe/3/fe28tNEb/f/9/33v/f/9//3//f/9//3//f/9//3//f/9//3//f/9//3//f/9//3//f/9//3//f/9//3//f/9//3//f/9//3//f/9//3//f/9//3//f/9//3//f/9//3//f/9//3//f/9//3//f/9//3//f/9/v3uPNZ9z+mI7Z/9//3//fz1nUC2LEEoIrRQeY/9/n3OvNX9v/38vJVApWErJGG8t3F7ff99/n3f1QT9r/3//fxNCEkL/f997/3//f/9//3//f/9//3//f/9//3//f/9//3//f/9//3//f/9//3//f/9//3//f/9//3//f/9//3//f/9//3//f/9//3//f/9//3//f/9//3//f/9//3//f/9//3//f/9//3//f/9//3//f/9/n3fROb97uFaec/9//3//f9lamVIIBIwQci3fe/9/XWsSQv9//38vJcwYV0otJakU/WJ7UrQ5cjEvKf9/33s9Z5dSdU75Xt97/3//f/9//3//f/9//3//f/9//3//f/9//3//f/9//3//f/9//3//f/9//3//f/9//3//f/9//3//f/9//3//f/9//3//f/9//3//f/9//3//f/9//3//f/9//3//f/9//3//f/9//3//f/9/v3dWTr93l1L/f997/3//f1VKn3OMFK0U3Fr/f997lk4YX51v21rtHDZG0jl+b/M9ihRzMR9n1D0vKf9//39eazxrnnPxPf9//3//f/9//3//f/9//3//f/9//3//f/9//3//f/9//3//f/9//3//f/9//3//f/9//3//f/9//3//f/9//3//f/9//3//f/9//3//f/9//3//f/9//3//f/9//3//f/9//3//f/9//3//f/9/G2P6Xvti2Vr/f/9//3//f5dS/3+UMXtS/3//f997NEZ7b5xvTylfa997n2//f793SAhRLd9/WU7UOf9/n3M1Sr93/38SQp1z/3//f/9//3//f/9//3//f/9//3//f/9//3//f/9//3//f/9//3+9d713/3//f/9//3//f/9//3//f/9//3//f/9//3//f/9//3//f/9//3//f/9//3//f/9//3//f/9//3//f/9//3//f/9/d1IcY5hWG2f/f/9//3/fe/te/WL2Pf9//3/fe997sDX/e1tnLimfd/9//3//f/9/sjVxLf9/1D30Pf9/3392Tv9/33sZY3RO/3//f/9//3//f/9//3//f/9//3//f/9//3//f/9//3//f/9/vXf3XvdenHP/f/9//3//f/9//3//f/9//3//f/9//3//f/9//3//f/9//3//f/9//3//f/9//3//f/9//3/9f/5//3//f/9/tDncXldO/3/ff/9//3/fexxjszlfb/9//3//fxljlVL/f/M9Vkr/f99//3//f/9/kDE2Rt97cTGZUv9/2lpda99//3/fe641/3/fe/9//3//f/9//3//f/9//3//f/9//3//f/9//3//f/9//3//f5xz3nv/f/9//3//f/9//3//f/9//3//f/9//3//f/9//3//f/9//3//f/9//3//f/9//3//f/9//3/9f/5//3//f99/tTlZTnhS33//f/9//38bZ3lS1D3fe/9//3//f7VWGWPff3Ax+mL/f/9//3//f/9/l1L8Xv9/kTX8Xv9/2Vpda/9//3//f3NOGmf/f/9//3//f/9//3//f/9//3//f/9//3//f/9//3//f/9//3//f/9//3//f/9//3//f/9//3//f/9//3//f/9//3//f/9//3//f/9//3//f/9//3//f/9//3//f/9//n/+f/5//3/fe7971T04Srta/3//f/9//38aY5E1WE7/f/9/33//f885vnefdy4pn3fff/9//3/+f/9/+l5fa19rkTEdY/9/uFa/d/9//3//f1tr8UH/f997/3//f/9//3//f/9//3//f/9//3//f/9//3//f/9//3//f/9//3//f/9//3//f/9//3//f/9//3//f/9//3//f/9//3//f/9//3//f/9//3//f/9//3//f/9//n/+f/9//3//f593tDkXRp93/3//f/9//3/6Xi4pHmf/f/9//3+/e601/39fb1At/3//f/9//3//f/9/G2M+a7pWcC1fb793+l7/f/9//3//f/9/0Dl+c/9//3//f/9//3//f/9//3//f/9//3//f/9//3//f/9//3//f/9//3//f/9//3//f/9//3//f/9//3//f/9//3//f/9//3//f/9//3//f/9//3//f/9//3//f/9/3Xv+f/5//3//f19vDiX2Qf9//3//f/9/3380Si0l33//f/9//388Z/BB/3+ZVvRB/3//f997/3//f/9/HGNfazZGsjVfa39v2lr/f/9//3//f/9/dE51Tv9//3//f/9//3//f/9//3//f/9//3//f/9//3//f/9//3//f/9//3//f/9//3//f/9//3//f/9//3//f/9//3//f/9//3//f/9//3//f/9//3//f/9//3//f/9//n/+f/5//3//f9xeLylYTv9//3//f/9//39vMdI9/3/fe/9//393Uvhe/38VRnhS/3//f99//3//f/9/PWc+ZxVCFUJfa/xePGf/f/9//3v/f/9/fXOwOf9//3//f/9//3//f/9//3//f/9//3//f/9//3//f/9//3//f/9//3//f/9//3//f/9//3//f/9//3//f/9//3//f/9//3//f/9//3//f/9//3//f/9//3//f/9/3Xv+f/5//3/ff1dOLyn8Yt9//3/fe/9/33sLIbla/3/fe/9/338UQn1v/3+SNbpa/3//f99//3//f/9/+179XrM5WE78XrlWXmv/f/9//3//f/9//3/QOX5z/3//f/9//3//f/9//3//f/9//3//f/9//3//f/9//3//f/9//3//f/9//3//f/9//3//f/9//3//f/9//3//f/9//3//f/9//3//f/9//3//f/9//3//f/9//n//f/9//3/ff9M97SA+a/9//3//f/9/v3dnEJ9z/3//f/9/v3uxOd9733uyOdte/3//f/9//3//f/9/HWP9XtU9mlb8XndOv3f/f/9//3//f997/38SQhtn/3//f/9//3//f/9//3//f/9//3//f/9//3//f/9//3//f/9//3//f/9//3//f/9//3//f/9//3//f/9//3//f/9//3//f/9//3//f/9//3//f/9//3//f/9//3/+f/9//3/ffxVGcDHff/9//3//f/9/uVqpGN97/3//f/9/f3ORNf9//38MIX9z/3//f/9//3//f/9//F6aUrM13FoeZxVC/3//e/9//3//f/9/33t9bxNG/3//f/9//3//f/9//3//f/9//3//f/9//3//f/9//3//f/9//3//f/9//3//f/9//3//f/9//3//f/9//3//f/9//3//f/9//3//f/9//3//f/9//3//f/9//3/+f/9//3//f9M99EH/f/9//3//f/9/VkpvLf9//3//f/9/PmuyOf9/338uKZ9z/3//f/9//3//f/9/HWebUpIxHmN5UlZK/3//f/9//3//f/9//399czVK33//f/9//3//f/9//3//f/9//3//f/9//3//f/9//3//f/9//3//f/9//3//f/9//3//f/9//3//f/9//3//f/9//3//f/9//3//f/9//3//f/9//3//f/9//n//f/9//3+/d3AxV07/f/9//3/ee/9/Ty01Sv9//3//f/9/mVYWRv9/338uKb93/3//f/9//3//f/9/ulYXQnIxf283SplS33v/f/9//3/+f/9//3+/dzVKv3v/f/9//3//f/9//3//f/9//3//f/9//3//f/9//3//f/9//3//f/9//3//f/9//3//f/9//3//f/9//3//f/9//3//f/9//3//f/9//3//f/9//3//f/9//3//f/9//39/cy4p2l7/f/9//3//f/9/qhi6Wv9//3//f/9/FkaaVv9/33tPLb93/3//f/9//3//f/9/u1qTMRdCn3N4Trpa/3//f/9//3//f/9//3/ff3ZOfm//f/9//3//f/9//3//f/9//3//f/9//3//f/9//3//f/9//3//f/9//3//f/9//3//f/9//3//f/9//3//f/9//3//f/9//3//f/9//3//f/9//3//f/9//n//f/9//38cZ08tPWv/f/9//3//f797aBBfb/9//3//f/9/sjUeZ/9/33suKb93/3//f/9//3//f/9//WKTMVlKf3P0PRxj/3//f/9//3/+f/9//3//f3ZOPGv/f/9//3//f/9//3//f/9//3//f/9//3//f/9//3//f/9//3//f/9//3//f/9//3//f/9//3//f/9//3//f/9//3//f/9//3//f/9//3//f/9//3//f/9//3//f/9//3+6WrI5v3v/f/9//3//fxtn7By/e/9//n//f753kTWfd/9/n3cuKZ9z/3//f/9//3//f/9/u1oxKTlKf3OzNb93/3//f/9//3//f/9//3//f5dS+mL/f/9//3//f/9//3//f/9//3//f/9//3//f/9//3//f/9//3//f/9//3//f/9//3//f/9//3//f/9//3//f/9//3//f/9//3//f/9//3//f/9//3//f/9//3//f/9//3/0QRVCv3v/f/9//n//f1VOUC3/f/9//n//f1xvcDH/f/9/fnMNJZ93/3//f/9//3//f/9/WU7vIFlKX2uzOf9/33v/f/9//3//f/9//3//f3dS2V7/f/9//3//f/9//3//f/9//3//f/9//3//f/9//3//f/9//3//f/9//3//f/9//3//f/9//3//f/9//3//f/9//3//f/9//3//f/9//3//f/9//3//f/9//3+9d/9//3+xNTVGv3ffe/9//3//f9E5sjn/f/9//n//fxpnkTH/f/9/XWsuKZ9z/3//f/9//3//f/9/H2MxJf5e3FoVQv9//3//f/9//3//f/9//3//f5dSuFr/f/9//3//f/9//3//f/9//3//f/9//3//f/9//3//f/9//3//f/9//3//f/9//3//f/9//3//f/9//3//f/9//3//f/9//3//f/9//3//f/9//3//f99//3//f91733sMJRRG33//f/9//3//f+0cuVb/f/9//3//fxNC2l7/f99/nXNvMX9z/3//f/9//3/fe997W07wHP1eNUYbY/9/33v/f/9//3//f/5//3//fxtjdk7/f/9//3//f/9//3//f/9//3//f/9//3//f/9//3//f/9//3//f/9//3//f/9//3//f/9//3//f/9//3//f/9//3//f/9//3//f/9//3//f/9//3//f/9//3/ee/9/nHMDAFZO/3//f/9/33t/b80Y+l7/f/9//3//f9I5XW//f/9/nXOQMX9v/3//f/9//3//f793XE7QHB5j8jl8b/9//3//f/9//3//f/5//3//f1xnllL/f/9//3//f/9//3//f/9//3//f/9//3//f/9//3//f/9//3//f/9//3//f/9//3//f/9//3//f/9//3//f/9//3//f/9//3//f/9//3//f/9//3//f/9/33/ee/9/3nskCF1v/3//f/9//3+bVu4gG2P/f/9//3+/e7E533v/f/9/v3exNZ93/3//f/9//n//f15rGkbPGNxasDXed/9//3//f/9//3//f/9//3//fzxnuFb/f/9//3//f/9//3//f/9//3//f/9//3//f/9//3//f/9//3//f/9//3//f/9//3//f/9//3//f/9//3//f/9//3//f/9//3//f/9//3//f/9//3//f/9//3//f917/3+XUv9//3//f/9//38WQjApfm//f/9//39da9I9/3//f99733vzQX9z/3//f/9/3nv/f/teW07QGLtS8j3/f/9//3//f/9//3//f/5//3//f11r2Fr/f/9//3//f/9//3//f/9//3//f/9//3//f/9//3//f/9//3//f/9//3//f/9//3//f/9//3//f/9//3//f/9//3//f/9//3//f/9//3//f/9//3//f/9//3//f7x3vXvff/9//3//f/9//39yMZMxf2//f99//393UjVK/3//f3xv/3/yPR1n33//f/9//n//f/tefVLxHDdG2Vr/f/9/33v/f/9//3//f/9//3//f1xn+Vr/f/9//3//f/9//3//f/9//3//f/9//3//f/9//3//f/9//3//f/9//3//f/9//3//f/9//3//f/9//3//f/9//3//f/9//3//f/9//3//f/9//3//f/9//3//f/9/Wmv/f997/3//f/9//39RLdY933v/e/9//38URrla/3//f3tv/39VStpa/3//f/9//n//f7pWOkqNELM1XGf/f/9//3//f/9//3//f/9//3//f1xr2Vr/f/9//3//f/9//3//f/9//3//f/9//3//f/9//3//f/9//3//f/9//3//f/9//3//f/9//3//f/9//3//f/9//3//f/9//3//f/9//3//f/9//3//f/9//3//f/5/m3Pfe/9//3//f/9//38OIRdC/3//f/9//3/SOR1n/3//f1pr/3+YVphW/3//f/9//3+/d3hS+D1sDJExn3P/f/9//3//f/9//3//f/9//3//fztj2Vr/f/9//3//f/9//3//f/9//3//f/9//3//f/9//3//f/9//3//f/9//3//f/9//3//f/9//3//f/9//3//f/9//3//f/9//3//f/9//3//f/9//3//f99//3//f9173nv/f/9//3//f/9/nXPMGNU9/3//f/9/33uxORxj/3+/e1pr/3+5WlZK/3//f/9//3+/d3hSW0rOGBZC/3v/f/9//3/ee/9//3//f/9//3//fzxn2Fr/f/9//3//f/9//3//f/9//3//f/9//3//f/9//3//f/9//3//f/9//3//f/9//3//f/9//3//f/9//3//f/9//3//f/9//3//f/9//3//f/9//3//f/9//3//f/5//3//f/9//3//f/9/fG+KEFhK33v/f/9/fW+QNd97/3++d/9//3/6XphWv3vfe/9//391TrpWlTHvHBVC/3v/f/9//3//f/9//3//f/9//3//f1VKnm//f/9//3//f/9//3//f/9//3//f/9//3//f/9//3//f/9//3//f/9//3//f/9//3//f/9//3//f/9//3//f/9//3//f/9//3//f/9//3//f/9//3//f/9//3//f/9//3//f/9//3//f/9/OmerGHlO/3//f/9/GmOyOd9//399c/9//3+fc/NB/3//f957/39VTr93dDExIZhO/3//f/5//3//f/9//3//f/9//3//f5ZSnnP/f/9//3//f/9//3//f/9//3//f/9//3//f/9//3//f/9//3//f/9//3//f/9//3//f/9//3//f/9//3//f/9//3//f/9//3//f/9//3//f/9//3//f/9//3//f/5//3//f/9//3//f/57GWPMGLxa/3//f/9/l1bzPf9/v3t8b/9//39db9I9/3//f75333/yPf9/ECGUMfte/3//f/5//3//f/9//3//f/9//3//f5dSv3f/f/9//3//f/9//3//f/9//3//f/9//3//f/9//3//f/9//3//f/9//3//f/9//3//f/9//3//f/9//3//f/9//3//f/9//3//f/9//3//f/9//3//f/9//3/+f/9//3//f/9//3//f/9/+F4OIf1e/3//f/9/E0Z4Uv9/v3tba/9//3+fc7hW/3//f/9/GGO3Vt97zhjVOX9r/3//f/5//3//f/9//3//f/9//3/fe/la33v/f/9//3//f/9//3//f/9//3//f/9//3//f/9//3//f/9//3//f/9//3//f/9//3//f/9//3//f/9//3//f/9//3//f/9//3//f/9//3//f/9//3//f/9//3//f/5//3//f/9//3//f/9/11rtIB5j/3//f/9/0TncXv9/f3N9c/9//3/fe3dSv3f/f/9/8D1+b797awwXPp9v/3/+f/9//3//f/9//3//f/9//3++dxpf/3//f/9//3//f/9//3//f/9//3//f/9//3//f/9//3//f/9//3//f/9//3//f/9//3//f/9//3//f/9//3//f/9//3//f/9//3//f/9//3//f/9//3//f/9//3/+f/5//3//f/9//3//f/9/dE4OIR9n/3//f/9/sDV/c99/fm++d/9//3//f00pfnP/f1przzn/f19vbBA5Rr93/3//f/9//3//f/9//3//f/9//3+cc1xn/3//f/9//3//f/9//3//f/9//3//f/9//3//f/9//3//f/9//3//f/9//3//f/9//3//f/9//3//f/9//3//f/9//3//f/9//3//f/9//3//f/9//3//f/9//n/+f/5//3//f/9//3//f/9/MkYOIV9v/3//f997sDW/e39zPGf/f/9//3//f9I52Vrfe5VSGWP/fz5naxCbUt97/3//f/9//n//f/9//3//f/9//nt7bzxn/3//f/9//3//f/9//3//f/9//3//f/9//3//f/9//3//f/9//3//f/9//3//f/9//3//f/9//3//f/9//3//f/9//3//f/9//3//f/9//3//f/9//3//f/9//3/+f/9//3//f/9//3//f/9/EUIuKZ9z/3//f997sTn/fz1nG2P/f/9//3//fztnrzVUTvA933v/f9terBS8Vv9//3//f/9//3//f/9//3//f/9//386Z11r/3//f/9//3//f/9//3//f/9//3//f/9//3//f/9//3//f/9//3//f/9//3//f/9//3//f/9//3//f/9//3//f/9//3//f/9//3//f/9//3//f/9//3//f/9//3//f/9//3//f/9//3//f/9/8T0sJX9z/3//f59z0z3ff5hW/3//f/9//3//f753zznwPZ1z/3//fzZK7iD9Xr97/3//f/9//n//f/9//3//f/9//3/XWv9//3//f/9//3//f/9//3//f/9//3//f/9//3//f/9//3//f/9//3//f/9//3//f/9//3//f/9//3//f/9//3//f/9//3//f/9//3//f/9//3//f/9//3//f/9//3//f/9//3//f/9//3//f/9/8UFMKZ9z/3//f39zV06/e9la/3//f/9//3/ee/9//3//f/9//3//fzVKLykdZ/9//3//f/9//3/+f/9//3//f/9/v3cZY/9//3//f/9//3//f/9//3//f/9//3//f/9//3//f/9//3//f/9//3//f/9//3//f/9//3//f/9//3//f/9//3//f/9//3//f/9//3//f/9//3//f/9//3//f/9//3//f/9//3//f/9//3//f/9/EkYsKb93/3//fz5rHWc+az1r/3//f/9//3//f/9//3//f553v3v/f/NBTy1fb/9//3//f/9//n//f/9//3//f/9/Omd9c997/3//f/9//3//f/9//3//f/9//3//f/9//3//f/9//3//f/9//3//f/9//3//f/9//3//f/9//3//f/9//3//f/9//3//f/9//3//f/9//3//f/9//3//f/9//3//f/9//3//f/9//3//f/9/U0pNLd97/3/ff/xiX2/aWp93/3//f/9//3//f957/3//f/9//3//fy0pkTV/c/9//3//f/9//3/+f/9//3//f/9/GWP/f997/3//f/9//3//f/9//3//f/9//3//f/9//3//f/9//3//f/9//3//f/9//3//f/9//3//f/9//3//f/9//3//f/9//3//f/9//3//f/9//3//f/9//3//f/9//3//f/9//3//f/9//3//f/9/lVIsKd9//3//f3dSPWtWTv9//3//f/9//3/ee/9//3//f/9//3+/d48xkTWfd/9//3//f/9//3//f/9//3//f997+F7/f997/3//f/9//3//f/9//3//f/9//3//f/9//3//f/9//3//f/9//3//f/9//3//f/9//3//f/9//3//f/9//3//f/9//3//f/9//3//f/9//3//f/9//3//f/9//3//f/9//3//f/9//3//f/9/llYsKd97/3//f/NBuVaXVv9//3/fe/9//3//f/9//3+9d/9/33/ff5dW80G/d/9//3//f/9//3//f/9//3//f3xvW2v/f/9//3//f/9//3//f/9//3//f/9//3//f/9//3//f/9//3//f/9//3//f/9//3//f/9//3//f/9//3//f/9//3//f/9//3//f/9//3//f/9//3//f/9//3//f/9//3//f/9//3//f/9//3//f/9/lVLIGL93/3//f04tVUobZ/9//3//f/9//3//f/9//3//f/9//3/fe5dSVUrff/9//3//f/9//3//f/9//3++d/livnf/f/9//3//f/9//3//f/9//3//f/9//3//f/9//3//f/9//3//f/9//3//f/9//3//f/9//3//f/9//3//f/9//3//f/9//3//f/9//3//f/9//3//f/9//3//f/9//3//f/9//3//f/9//3//f99/VEqHFH1v/3//fwslE0K/e/9//3//f/9//3//f957/3//f/9/v3t9b9E9uFr/f/9//3//f/9//3//f/9//3++d7ZW/3//f/9//3//f/9//3//f/9//3//f/9//3//f/9//3//f/9//3//f/9//3//f/9//3//f/9//3//f/9//3//f/9//3//f/9//3//f/9//3//f/9//3//f/9//3//f/9//3//f/9//3//f/9//3//f/9/rzWGEBpj/3//f7A1+V7ff/9//3//f/9//3//f/9//3//f/9//3/5XkwtnnP/f/9//3//f/9//3//f/9//3/4Xn1z/3//f957/3//f/9//3//f/9//3//f/9//3//f/9//3//f/9//3//f/9//3//f/9//3//f/9//3//f/9//3//f/9//3//f/9//3//f/9//3//f/9//3//f/9//3//f/9//3//f/9//3//f/9//3//f/9/OmewObha33v/f797/3//f/9//3//f/9//3//f/9//3//f/9/33v5Yq41/3//f/9//3//f/9//3//f/9/nnc7Z797/3//f/9//3//f/9//3//f/9//3//f/9//3//f/9//3//f/9//3//f/9//3//f/9//3//f/9//3//f/9//3//f/9//3//f/9//3//f/9//3//f/9//3//f/9//3//f/9//3//f/9//3//f/9//3//f/9//3/5XhNGv3f/f/9//3//f/9//3//f/9/3nv/f/9//3//f/9//3//f553/3//f/9//3//f/9//3//f/9/Gmd8b/9//3//f/9//3//f/9//3//f/9//3//f/9//3//f/9//3//f/9//3//f/9//3//f/9//3//f/9//3//f/9//3//f/9//3//f/9//3//f/9//3//f/9//3//f/9//3//f/9//3//f/9//3//f/9//3//f/9//3+/d20t/3//f/9//3//f/9//3//f/9//3//f/9//3//f99//3//f/9//3//f/9//3//f/9//3//f997+WL/f/9//3//f/9//3//f/9//3//f/9//3//f/9//3//f/9//3//f/9//3//f/9//3//f/9//3//f/9//3//f/9//3//f/9//3//f/9//3//f/9//3//f/9//3//f/9//3//f/9//3//f/9//3//f/9//3//f/9/33vfe24xn3P/f/9//3//f/9//3//f/9//3//f/9//3//f/9//3//f/9//3//f/9//3//f/9//3//fzpnXGv/f/9//3//f/5//3//f/9//3//f/9//3//f/9//3//f/9//3//f/9//3//f/9//3//f/9//3//f/9//3//f/9//3//f/9//3//f/9//3//f/9//3//f/9//3//f/9//3//f/9//3//f/9//3//f/9//3//f99//3//f1VKuFr/f/9//3//f957/3//f/9//3//f/5//3//f/9//3//f/9//3//f/9//3//f/9//3/fexpn33v/f997/3//f/9//3//f/9//3//f/9//3//f/9//3//f/9//3//f/9//3//f/9//3//f/9//3//f/9//3//f/9//3//f/9//3//f/9//3//f/9//3//f/9//3//f/9//3//f/9//3//f/9//3//f/9//3//f/9//3//f11r0Tm/e/9//3//f/9//3//f/9//3//f/9//3//f757/3//f/9//3//f/9//3//f/9/3ntba31v/3//f/9//3//f/5//3//f/9//3//f/9//3//f/9//3//f/9//3//f/9//3//f/9//3//f/9//3//f/9//3//f/9//3//f/9//3//f/9//3//f/9//3//f/9//3//f/9//3//f/9//3//f/9//3//f/9//3/fe/9/nXP/f997jzVca/9//3//f/9//3//f/9//3//f/9//3//f/9//3//f99//3//f/9/3nv/f/9/vXfXWv9//3/ff/9//3//f/9//n//f/9//3//f/9//3//f/9//3//f/9//3//f/9//3//f/9//3//f/9//3//f/9//3//f/9//3//f/9//3//f/9//3//f/9//3//f/9//3//f/9//3//f/9//3//f/9//3//f/9//3//f/9//3/ff/9/OmeNMf9//3//f997/3//f/9//3//f/9//3//f/9//3//f/9//3//f997/3//f1tve298b/9//3//f/9//3//f/9//3//f/9//3//f/9//3//f/9//3//f/9//3//f/9//3//f/9//3//f/9//3//f/9//3//f/9//3//f/9//3//f/9//3//f/9//3//f/9//3//f/9//3//f/9//3//f/9//3//f/9//3//f/9//3//f/9/e28QQp1zv3f/f/9/vnf/f/9//3//f/9//3//f/9//3//f/9//3//f/9//3/fe997tlr/f/9//3//f/9//3//f/9//3//f/9//3//f/9//3//f/9//3//f/9//3//f/9//3//f/9//3//f/9//3//f/9//3//f/9//3//f/9//3//f/9//3//f/9//3//f/9//3//f/9//3//f/9//3//f/9//3//f/9//3//f/9//3//f/9/vXf3XvE9/3//f/9/33//f/9//3//f/9//3//f/9//3//f/9//3//f/9//3//fxljnXP/f/9//3//f/9//3//f/9//3//f/9//3//f/9//3//f/9//3//f/9//3//f/9//3//f/9//3//f/9//3//f/9//3//f/9//3//f/9//3//f/9//3//f/9//3//f/9//3//f/9//3//f/9//3//f/9//3//f/9//3//f/9//3//f/9//3+9d885O2f/f793/3//f/9//3//f/9//3//f/9//3//f/9//3//f/9//386Zzpn/3//f/9//3//f/9//3//f/9//3//f/9//3//f/9//3//f/9//3//f/9//3//f/9//3//f/9//3//f/9//3//f/9//3//f/9//3//f/9//3//f/9//3//f/9//3//f/9//3//f/9//3//f/9//3//f/9//3//f/9//3//f/9//3//f/9//3//f1tr0Dmec/9//3//f/9//3//f/9//3//f/9//3//f/9//3//f/9/Ome2Vv9/33//f/9//3//f/9//3//f/9//3//f/9//3//f/9//3//f/9//3//f/9//3//f/9//3//f/9//3//f/9//3//f/9//3//f/9//3//f/9//3//f/9//3//f/9//3//f/9//3//f/9//3//f/9//3//f/9//3//f/9//3//f/9//3//f/9//3//f/9/VErxPf9//3//f/9//3//f/9//3//f/9//3//f/9//3//f997lVLfe/9//3//f/9//3//f/9//3//f/9//3//f/9//3//f/9//3//f/9//3//f/9//3//f/9//3//f/9//3//f/9//3//f/9//3//f/9//3//f/9//3//f/9//3//f/9//3//f/9//3//f/9//3//f/9//3//f/9//3//f/9//3//f/9//3//f/9//3//f79733+vObdavne+d/9//3//f/9//3//f/9//3//f/9/vnf/f5VW3nv/f/9//3//f/9//3//f/9//3//f/9//3//f/9//3//f/9//3//f/9//3//f/9//3//f/9//3//f/9//3//f/9//3//f/9//3//f/9//3//f/9//3//f/9//3//f/9//3//f/9//3//f/9//3//f/9//3//f/9//3//f/9//3//f/9//3//f/9//3//f/9//3//f681dE7/f/9//3//f/9//3//f/9//3//f/9//38RQhlj/3//f99//3//f/9//3//f/9//3//f/9//3//f/9//3//f/9//3//f/9//3//f/9//3//f/9//3//f/9//3//f/9//3//f/9//3//f/9//3//f/9//3//f/9//3//f/9//3//f/9//3//f/9//3//f/9//3//f/9//3//f/9//3//f/9//3//f/9//3//f/9//3//f753dU7PObZW/3//f/9//3/fe/9//3//f51zlFJba/9//3//f/9//3//f/9//3//f/9//3//f/9//3//f/9//3//f/9//3//f/9//3//f/9//3//f/9//3//f/9//3//f/9//3//f/9//3//f/9//3//f/9//3//f/9//3//f/9//3//f/9//3//f/9//3//f/9//3//f/9//3//f/9//3//f/9//3//f/9//3//f/9/33//f/9//386ZzNKjjUaY51z/3//f/9/W2uVUhFCfG/ee/9//3//f/9//3//f/9//3//f/9//3//f/9//3//f/9//3//f/9//3//f/9//3//f/9//3//f/9//3//f/9//3//f/9//3//f/9//3//f/9//3//f/9//3//f/9//3//f/9//3//f/9//3//f/9//3//f/9//3//f/9//3//f/9//3//f/9//3//f/9//3//f/9//3/fe/9//3//f51z+V7xQa81bC2ONa41EULXXt9//3//f/9//3//f/9//3//f/9//3//f/9//3//f/9//3//f/9//3//f/9//3//f/9//3//f/9//3//f/9//3//f/9//3//f/9//3//f/9//3//f/9//3//f/9//3//f/9//3//f/9//3//f/9//3//f/9//3//f/9//3//f/9//3//f/9//3//f/9//3//f/9//3//f/9//3//f/9/33v/f/9//3//f753nXO+e/9/vnffe/9//3//f/9//3//f/9//3//f/9//3//f/9//3//f/9//3//f/9//3//f/9//3//f/9//3//f/9//3//f/9//3//f/9//3//f/9//3//f/9//3//f/9//3//f/9//3//f/9//3//f/9//3//f/9//3//f/9//3//f/9//3//f/9//3//f/9//3//f/9//3//f/9//3//f/9//3//f/9//3//f997/3//f/9/33v/f/9//3//f/9//3//f/9//3//f/9//3//f/9//3//f/9//3//f/9//3//f/9//3//f/9//3//f/9//3//f/9//3//f/9//3//f/9//3//f/9//3//f/9//3//f/9//3//f/9//3//f/9//3//f/9//3//f/9//3//f/9//3//f/9//3//f/9//3//f/9//3//f/9//3//f/9//3//f/9//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EIQQhBCEEIQQhBCEEIQQhBC7z0QQu89EEIQQhBCEEIQQhBCEEIQQhBCEEIQQhBCEEIQQhBCEEIQQhBCEEIQQg9CD0IwQu89EEIQQhFC8EEyRvBB8D3wPRBC7z3vPe89MUYQQhBCEEIxRhBCEEIQQhBCD0IQQg9CEEIPQhBCD0IQQhBCEEIQQhBCEEIQQu89EEIQQhBCEEIQQhBCEEIQQhBCEEIQQhBCEEIQQhBCEEIQQhBCRgAAABQAAAAIAAAAR0RJQwMAAAAiAAAADAAAAP////8iAAAADAAAAP////8lAAAADAAAAA0AAIAoAAAADAAAAAQAAAAiAAAADAAAAP////8iAAAADAAAAP7///8nAAAAGAAAAAQAAAAAAAAA////AAAAAAAlAAAADAAAAAQAAABMAAAAZAAAAAAAAABQAAAAHAEAAHwAAAAAAAAAUAAAAB0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UAAAAMAAAAAQAAABgAAAAMAAAAAAAAABIAAAAMAAAAAQAAAB4AAAAYAAAACQAAAFAAAAAAAQAAXQAAACUAAAAMAAAAAQAAAFQAAACcAAAACgAAAFAAAABQAAAAXAAAAAEAAADRdslBqwrJQQoAAABQAAAADQAAAEwAAAAAAAAAAAAAAAAAAAD//////////2gAAABOAGEAdABhAGwAaQBhACAAQQBjAHUA8QBhAAAACAAAAAYAAAAEAAAABgAAAAMAAAADAAAABgAAAAMAAAAHAAAABQAAAAcAAAAHAAAABgAAAEsAAABAAAAAMAAAAAUAAAAgAAAAAQAAAAEAAAAQAAAAAAAAAAAAAAAdAQAAgAAAAAAAAAAAAAAAHQEAAIAAAAAlAAAADAAAAAIAAAAnAAAAGAAAAAQAAAAAAAAA////AAAAAAAlAAAADAAAAAQAAABMAAAAZAAAAAkAAABgAAAA/wAAAGwAAAAJAAAAYAAAAPcAAAANAAAAIQDwAAAAAAAAAAAAAACAPwAAAAAAAAAAAACAPwAAAAAAAAAAAAAAAAAAAAAAAAAAAAAAAAAAAAAAAAAAJQAAAAwAAAAAAACAKAAAAAwAAAAEAAAAJQAAAAwAAAABAAAAGAAAAAwAAAAAAAAAEgAAAAwAAAABAAAAHgAAABgAAAAJAAAAYAAAAAABAABtAAAAJQAAAAwAAAABAAAAVAAAAIQAAAAKAAAAYAAAAEAAAABsAAAAAQAAANF2yUGrCslBCgAAAGAAAAAJAAAATAAAAAAAAAAAAAAAAAAAAP//////////YAAAAEMAbwBuAHQAYQBkAG8AcgBhAAAABwAAAAcAAAAHAAAABAAAAAYAAAAHAAAABwAAAAQAAAAGAAAASwAAAEAAAAAwAAAABQAAACAAAAABAAAAAQAAABAAAAAAAAAAAAAAAB0BAACAAAAAAAAAAAAAAAAdAQAAgAAAACUAAAAMAAAAAgAAACcAAAAYAAAABAAAAAAAAAD///8AAAAAACUAAAAMAAAABAAAAEwAAABkAAAACQAAAHAAAAATAQAAfAAAAAkAAABwAAAACwEAAA0AAAAhAPAAAAAAAAAAAAAAAIA/AAAAAAAAAAAAAIA/AAAAAAAAAAAAAAAAAAAAAAAAAAAAAAAAAAAAAAAAAAAlAAAADAAAAAAAAIAoAAAADAAAAAQAAAAlAAAADAAAAAEAAAAYAAAADAAAAAAAAAASAAAADAAAAAEAAAAWAAAADAAAAAAAAABUAAAAXAEAAAoAAABwAAAAEgEAAHwAAAABAAAA0XbJQasKyUEKAAAAcAAAAC0AAABMAAAABAAAAAkAAABwAAAAFAEAAH0AAACoAAAARgBpAHIAbQBhAGQAbwAgAHAAbwByADoAIABOAEEAVABBAEwASQBBACAAQQBVAFgASQBMAEkAQQBEAE8AUgBBACAAQQBDAFUA0QBBACAAUwBFAFIAVgBJAE4AAAAGAAAAAwAAAAQAAAAJAAAABgAAAAcAAAAHAAAAAwAAAAcAAAAHAAAABAAAAAMAAAADAAAACAAAAAcAAAAGAAAABwAAAAUAAAADAAAABwAAAAMAAAAHAAAACAAAAAYAAAADAAAABQAAAAMAAAAHAAAACAAAAAkAAAAHAAAABwAAAAMAAAAHAAAABwAAAAgAAAAIAAAABwAAAAMAAAAGAAAABgAAAAcAAAAHAAAAAwAAAAg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XDnCxO6ueWl5cuh2BpYDdh5zi5lTd1Cafsy3dbAVs7M=</DigestValue>
    </Reference>
    <Reference Type="http://www.w3.org/2000/09/xmldsig#Object" URI="#idOfficeObject">
      <DigestMethod Algorithm="http://www.w3.org/2001/04/xmlenc#sha256"/>
      <DigestValue>H1gjwZzKWJK6RSPpY5DIJ9Yk2I+sZh1YJ+3YhQP1ZiA=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QVyACkGapFoGzhwV8seK0gP1tFKqa7KWv1EZXUBVy1I=</DigestValue>
    </Reference>
    <Reference Type="http://www.w3.org/2000/09/xmldsig#Object" URI="#idValidSigLnImg">
      <DigestMethod Algorithm="http://www.w3.org/2001/04/xmlenc#sha256"/>
      <DigestValue>SphL9VwfGemUHEkaMPIf2NAdb/AQN+BAnqAO5tFx02M=</DigestValue>
    </Reference>
    <Reference Type="http://www.w3.org/2000/09/xmldsig#Object" URI="#idInvalidSigLnImg">
      <DigestMethod Algorithm="http://www.w3.org/2001/04/xmlenc#sha256"/>
      <DigestValue>UuOxlyxqCZFJC3FB2fn9lylAltf8ToUNC8yUuA7J7f4=</DigestValue>
    </Reference>
  </SignedInfo>
  <SignatureValue>gUtbSfJ4FvgL7tnbbeHLoDREEpYY/PpioXxFr8CB2FUGwe4VVak/rbuBGuFepeBsA7/Th94HismI
hxo9G0iUTfmuYG6h6hDpCz/hD1d0y4B7V6ZhkxZtoYsQFv0aehFv38NiORjb3k/TcyCWA745qn7c
gfCULHoorg4I/nwiF28l4AK+1vQqXcyp7AKY2ZmjTbaTUq0Rkghfr6r0W4YSWhbidoLZUGvjLJbT
1iBAJmvPII11t5x4EPYwVPlzoYuFJB7rX/YHTK+9LTw5Dh/JbdABcIy5zglt//sLkOzzS8XgST83
w3ALD0IVddJFUAHB0g/iYH7MvgvvIszcx0Kvxg==</SignatureValue>
  <KeyInfo>
    <X509Data>
      <X509Certificate>MIIInTCCBoWgAwIBAgIQXcEIfCURlDNlbcP+t7xG+TANBgkqhkiG9w0BAQsFADCBgTEWMBQGA1UEBRMNUlVDODAwODAwOTktMDERMA8GA1UEAxMIVklUIFMuQS4xODA2BgNVBAsML1ByZXN0YWRvciBDdWFsaWZpY2FkbyBkZSBTZXJ2aWNpb3MgZGUgQ29uZmlhbnphMQ0wCwYDVQQKDARJQ1BQMQswCQYDVQQGEwJQWTAeFw0yMzEyMDQxMjIwMTRaFw0yNTEyMDQxMjIwMTRaMIHFMRcwFQYDVQQqDA5MRU9OQVJETyBEQVZJRDEaMBgGA1UEBAwRVkFMRU5aVUVMQSBFR0HDkUExEjAQBgNVBAUTCUNJODczMTMzOTEpMCcGA1UEAwwgTEVPTkFSRE8gREFWSUQgVkFMRU5aVUVMQSBFR0HDkUExCzAJBgNVBAsMAkYyMTUwMwYDVQQKDCxDRVJUSUZJQ0FETyBDVUFMSUZJQ0FETyBERSBGSVJNQSBFTEVDVFJPTklDQTELMAkGA1UEBhMCUFkwggEiMA0GCSqGSIb3DQEBAQUAA4IBDwAwggEKAoIBAQDIIxmS9koTBSOMzqcDbj+kZEwzwQVJmmThZBbCGXfHyKocBRjJ3BgPB6TVJ7FQfxDl3x3Ec9uKiv9Q1KULeRHILNljzHsCZxC3KlyjXb1lYRetBr3x/Sj/OXyu3GzTK8egfY67rOq9nFsDuWf7a2c49RI9kTNTZ6wcxC29m/FsYcomuRNo1oyYK5KKqnn7QgU18mpZi3XgoRVulPETwYjZW3RHteazbNkdyv/AMKN83/jaijH06T+8GBHD7znB31Fc/tdHILzgtNKSlyVp1qVcmYfd9Etk6HxXf34WA0U5e6xgLaHf/8+ILpJfZ9Rp1uSDZHKPCPM4Zh3RQ/dYxS6TAgMBAAGjggPJMIIDxTAMBgNVHRMBAf8EAjAAMA4GA1UdDwEB/wQEAwIF4DAsBgNVHSUBAf8EIjAgBggrBgEFBQcDBAYIKwYBBQUHAwIGCisGAQQBgjcUAgIwHQYDVR0OBBYEFFqBTiz8ZzGHdp3miJtv97Q2oCI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IGA1UdEQRLMEmBG0xFT05BUkRPLlZBTEVOWlVFTEFARU5FWC5DTK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yY0UNgFojDlSRyj0q3joTMn7RCdp2FZTz/88NLAF0erhvB+b93gzIVZ4p9Treng53oyc2g9Uej59XoXMG47/0A67n+VmlfokjJ6Z6+jk9AjkxChIBoOCeURCExc5x0FqfxBWcz2Aeit277B/oqSB9Q2xdbz0KawKQA9q58OOMA8z1nXVcmbSr223DgSi8WtEwu5XyyTd5Y1TcrqJxNCTj713c5IUJJElXismWuTI61CvMnD9xmQFrmnqE4tcGtoTmxf1y51vLK30f5ulW8KnqOiMSSrdDts1eB/5NjEGW9ONaR38uo1JNbdXsERCuvCzwds6zgESawrCy7uc5K9GlxSGcCTs9nnZP/b/2/jd5sykpR3vZbkiyaFVrhfy8ZWFWTxqmKy8p5rV0dLU1pqtEmteGr5ki8Z9HbJRGEP6R5KxTjdBbj54U0iYJaH9kdxaRmGG2cNd/NKWbdY/GuBezTAfd1xjYtg/rDUNVXTfFcf1fF5Krm9tlGS9Muh8lI9ABKrBBUlB8hqYwDVDG5megiPrfHrBIr9kemhPQJCpg1TGwwgtVX2KtgBvOep1SefbFWF87meVPRdCDN5Sf+ZAA9Ul4S9LKpgjZHiV2eNMy1zsFd2GHJCNpbKrqf8beC/YUodBBDn3u8TT0qrVxvzArlkJnoufS7dCa92lBqh4K1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JVY9UYZHq+kAKu/Gc4QKYqEmNmYiDeC6IAYNFCrwNLQ=</DigestValue>
      </Reference>
      <Reference URI="/xl/calcChain.xml?ContentType=application/vnd.openxmlformats-officedocument.spreadsheetml.calcChain+xml">
        <DigestMethod Algorithm="http://www.w3.org/2001/04/xmlenc#sha256"/>
        <DigestValue>P5e83RzJL9ZtR7ENrGnBn2W7K2UFdvF/eKsVByFrlUQ=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9lw8/zr1wR5Or4uO7gCcm4n5bFJcZ24Tnf4fVZlb4e8=</DigestValue>
      </Reference>
      <Reference URI="/xl/drawings/drawing2.xml?ContentType=application/vnd.openxmlformats-officedocument.drawing+xml">
        <DigestMethod Algorithm="http://www.w3.org/2001/04/xmlenc#sha256"/>
        <DigestValue>/hsIBEzYVNxj9cDHYdIrRmo+8pgUuP9VEC3PNbYI+kA=</DigestValue>
      </Reference>
      <Reference URI="/xl/drawings/drawing3.xml?ContentType=application/vnd.openxmlformats-officedocument.drawing+xml">
        <DigestMethod Algorithm="http://www.w3.org/2001/04/xmlenc#sha256"/>
        <DigestValue>CtyngGzs/B8fd6UzTLmnhtJ87AHmSOrzHRkQ/bsb2lw=</DigestValue>
      </Reference>
      <Reference URI="/xl/drawings/drawing4.xml?ContentType=application/vnd.openxmlformats-officedocument.drawing+xml">
        <DigestMethod Algorithm="http://www.w3.org/2001/04/xmlenc#sha256"/>
        <DigestValue>GlH7Pq7Gdz/Ocxu+FfB1J7dRYH8Z0jCC7oxS2B+tZZk=</DigestValue>
      </Reference>
      <Reference URI="/xl/drawings/drawing5.xml?ContentType=application/vnd.openxmlformats-officedocument.drawing+xml">
        <DigestMethod Algorithm="http://www.w3.org/2001/04/xmlenc#sha256"/>
        <DigestValue>tIUckkoyL5AtwifSNtZA5cdOxit5sjI2TOgTHJH9wFE=</DigestValue>
      </Reference>
      <Reference URI="/xl/drawings/drawing6.xml?ContentType=application/vnd.openxmlformats-officedocument.drawing+xml">
        <DigestMethod Algorithm="http://www.w3.org/2001/04/xmlenc#sha256"/>
        <DigestValue>Uq6OlGEe6yFGNve1B8vjSoZ07Pe85Nb+hpdM31zAMvI=</DigestValue>
      </Reference>
      <Reference URI="/xl/drawings/drawing7.xml?ContentType=application/vnd.openxmlformats-officedocument.drawing+xml">
        <DigestMethod Algorithm="http://www.w3.org/2001/04/xmlenc#sha256"/>
        <DigestValue>EDe06kuqoqIMC8/PEaaj30TD9GMIroNphVQLvaldAZ0=</DigestValue>
      </Reference>
      <Reference URI="/xl/drawings/drawing8.xml?ContentType=application/vnd.openxmlformats-officedocument.drawing+xml">
        <DigestMethod Algorithm="http://www.w3.org/2001/04/xmlenc#sha256"/>
        <DigestValue>BAN6DO3xL69AtdW99gshoWk31HpK6eYkjYVSdIC42XU=</DigestValue>
      </Reference>
      <Reference URI="/xl/drawings/vmlDrawing1.vml?ContentType=application/vnd.openxmlformats-officedocument.vmlDrawing">
        <DigestMethod Algorithm="http://www.w3.org/2001/04/xmlenc#sha256"/>
        <DigestValue>qc1uTC++xxM9g5OT6MjlD66amoBtkdj1/4hye2K+8tU=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e+6F3w1bMxxKUsazCZ+gtDcULah/JrqwNrrj7lDTILM=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fG33QMZhoJQsKCklt9FY9/qOB9s0anR7hAFrQy++fN4=</DigestValue>
      </Reference>
      <Reference URI="/xl/media/image1.png?ContentType=image/png">
        <DigestMethod Algorithm="http://www.w3.org/2001/04/xmlenc#sha256"/>
        <DigestValue>VsfM7b6tnFSbQ+2bnYumSB6ha7kSvSOgjN7ztvapJak=</DigestValue>
      </Reference>
      <Reference URI="/xl/media/image2.emf?ContentType=image/x-emf">
        <DigestMethod Algorithm="http://www.w3.org/2001/04/xmlenc#sha256"/>
        <DigestValue>XBAxkdPU4XldB/txtwLFd+4GYBVhgT4hPEvS31zUcEA=</DigestValue>
      </Reference>
      <Reference URI="/xl/media/image3.emf?ContentType=image/x-emf">
        <DigestMethod Algorithm="http://www.w3.org/2001/04/xmlenc#sha256"/>
        <DigestValue>MKuLo7a1cp8nYJum1mgwHYaY7JKY9vCBDdZR25hqo5c=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iq6D483GjcFKhrXOC0PTojh6lPDDGlb7p0xo1Prvyf0=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RthVMJsIgf2zprlwqXM2E8jZF3B6P71wVAku1jNN4pU=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23UexZjsKaqSCv7cW+g5KKFa1DTI9G6bgmWRGhw9uyc=</DigestValue>
      </Reference>
      <Reference URI="/xl/sharedStrings.xml?ContentType=application/vnd.openxmlformats-officedocument.spreadsheetml.sharedStrings+xml">
        <DigestMethod Algorithm="http://www.w3.org/2001/04/xmlenc#sha256"/>
        <DigestValue>tjhsmEL2r3Z/5680L1/m893PHax9iYMi6rHn0r8lr9s=</DigestValue>
      </Reference>
      <Reference URI="/xl/styles.xml?ContentType=application/vnd.openxmlformats-officedocument.spreadsheetml.styles+xml">
        <DigestMethod Algorithm="http://www.w3.org/2001/04/xmlenc#sha256"/>
        <DigestValue>camLKE7ZnMFsHsnwoS2Omsnpd81YuxFsCJW+d92de+M=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OgQD/37sP4qzi2cKrkUfKDJkaEBMf2d7xfSRPK+GcM0=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lvLBtWALA0rZogtnOvxeDmgN4PGqgx6eST/Vp85V05Y=</DigestValue>
      </Reference>
      <Reference URI="/xl/worksheets/sheet1.xml?ContentType=application/vnd.openxmlformats-officedocument.spreadsheetml.worksheet+xml">
        <DigestMethod Algorithm="http://www.w3.org/2001/04/xmlenc#sha256"/>
        <DigestValue>ztMcglkx27abQUVmfZUbhC5qz4gbSEFPhn2octVLtiE=</DigestValue>
      </Reference>
      <Reference URI="/xl/worksheets/sheet2.xml?ContentType=application/vnd.openxmlformats-officedocument.spreadsheetml.worksheet+xml">
        <DigestMethod Algorithm="http://www.w3.org/2001/04/xmlenc#sha256"/>
        <DigestValue>oDZNjSQhNnCULzhlgJnJjQ73V5aDOKHfD1jWm2LSYXw=</DigestValue>
      </Reference>
      <Reference URI="/xl/worksheets/sheet3.xml?ContentType=application/vnd.openxmlformats-officedocument.spreadsheetml.worksheet+xml">
        <DigestMethod Algorithm="http://www.w3.org/2001/04/xmlenc#sha256"/>
        <DigestValue>nihGNvfMGeqDk6uG+SJnoWrsN4dzcgLo6NX6nb/3bWg=</DigestValue>
      </Reference>
      <Reference URI="/xl/worksheets/sheet4.xml?ContentType=application/vnd.openxmlformats-officedocument.spreadsheetml.worksheet+xml">
        <DigestMethod Algorithm="http://www.w3.org/2001/04/xmlenc#sha256"/>
        <DigestValue>tJkv8S0ev3TKr/E4IYI8IQlKj4R6wxU0eMRkYUrZRdo=</DigestValue>
      </Reference>
      <Reference URI="/xl/worksheets/sheet5.xml?ContentType=application/vnd.openxmlformats-officedocument.spreadsheetml.worksheet+xml">
        <DigestMethod Algorithm="http://www.w3.org/2001/04/xmlenc#sha256"/>
        <DigestValue>K1q2GNr19TJP39ofjYABsL61EIqW7UpaSG1GAHhOOGc=</DigestValue>
      </Reference>
      <Reference URI="/xl/worksheets/sheet6.xml?ContentType=application/vnd.openxmlformats-officedocument.spreadsheetml.worksheet+xml">
        <DigestMethod Algorithm="http://www.w3.org/2001/04/xmlenc#sha256"/>
        <DigestValue>VgrKEciyBzh1CRBkG9BP0Qd9TaV4m+vM18FEznvjzV8=</DigestValue>
      </Reference>
      <Reference URI="/xl/worksheets/sheet7.xml?ContentType=application/vnd.openxmlformats-officedocument.spreadsheetml.worksheet+xml">
        <DigestMethod Algorithm="http://www.w3.org/2001/04/xmlenc#sha256"/>
        <DigestValue>MgS8CkddlYwiLdg5KJICLB4faWpShcB5Z8Oby5oDqDY=</DigestValue>
      </Reference>
      <Reference URI="/xl/worksheets/sheet8.xml?ContentType=application/vnd.openxmlformats-officedocument.spreadsheetml.worksheet+xml">
        <DigestMethod Algorithm="http://www.w3.org/2001/04/xmlenc#sha256"/>
        <DigestValue>QhesXAR9ecWWKXZI0m932DIsUBTzgCidMy6C7i23Q8w=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2024-11-15T17:02:04Z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{A259913D-EA53-42E8-87F5-A4646A6C4985}</SetupID>
          <SignatureText/>
          <SignatureImage>AQAAAGwAAAAAAAAAAAAAALkAAAB6AAAAAAAAAAAAAADnBgAAjgQAACBFTUYAAAEAIO8AAA8AAAABAAAAAAAAAAAAAAAAAAAAsAoAACAHAAAEAQAArQAAAAAAAAAAAAAAAAAAAKD3AwDIowIARgAAACwAAAAgAAAARU1GKwFAAQAcAAAAEAAAAAIQwNsBAAAAwAAAAMAAAABGAAAAnBwAAJAcAABFTUYrIkAEAAwAAAAAAAAAHkAJAAwAAAAAAAAAJEABAAwAAAAAAAAAMEACABAAAAAEAAAAAACAPyFABwAMAAAAAAAAAAhAAAXoGwAA3BsAAAIQwNsBAAAAAAAAAAAAAAAAAAAAAAAAAAEAAACJUE5HDQoaCgAAAA1JSERSAAAAwgAAAIAIBgAAAFlxtlYAAAABc1JHQgCuzhzpAAAACXBIWXMAAB7CAAAewgFu0HU+AAAAGXRFWHRTb2Z0d2FyZQBNaWNyb3NvZnQgT2ZmaWNlf+01cQAAGz5JREFUeF7tXXlclNX6f2ffV7YZhn1fBUEBB0QUFRVt0xKNFjOzTLL0Vt5bkU67lb+6mN40K69klFSackMERJRREFBUHEB2kR1mYJhh9vm9Q1lsxjYDs5zz+fAP73ue85zv83znLO9znoPevXs3BApAwNIRQFs6AKD/AAEdAoAIwA8AAoAIwAcAAr8jAEYE4AkAAUAE4AMAATAiAB8ACPyJAJgaAWcACICpEfABgACYGgEfAAiAqRHwAYDAYATAGgH4A0AArBGADwAEwBoB+ABAAKwRgA8ABMAaAfgAQGAYAmCxDFwCIAAWy8AHAAJgsQx8ACAAFsvABwACYLEMfAAgABbLluEDrqwwd4hAUdTV5dyxjB5PrZdg12hq+BllbanU1faaQLpz8wtuL9bVGaWKRqcUIILRmWTqCp0/03ZxQWzwg2lpaYqpS7MMCYAIo9i5rsrh+QBfN6REnb/f1NzgUj6nzNWZ+RORyheYmu4zqS8gwjD062qdEtvaMG+GzmZ9WXUrcBnH+UbmTBpoIm13tPgn0imkHp/ZRf+cSD3wLshiMcQHkpOTMWez2qM4JNtZH6Sc30mmWIfBL5gEEbTaMPfbFd2HNq7jcgStRcC3J4gAGBEGAXah4O5qLUIDpefwuim0OJanD0MgFk8Q0Rl4HXcXR8682ZLm4WX3nKD1UPcMqGDyTQIi/GHChIQEXI8YqZkfydly+RIEYRAKv7Awm+ScHOO38XWR41E8HnvH0bX4qPFra5waAiL8YZeyMtk7FAb6JI/H07BcuezyK1L/yEioayaIkJSUREpJSZGMx2Vqq9yTmptREW+8HeLF598aTxXwzigIACL8AQrH0e5RboTde0V8CCov0nBVWlQPj5cy7ROj4OC4Z3Nz7y6H1Vo9lsc2NDjMqa5G7o2JsprL56dOu65j6WdKzwERYGslwIvk/vI+RUsLhNUZr6tdu8LZlXZuJgzp5uGGIOIZH5aX/33rUimLVl+D+57CwL+EpfKvzYSu5tQmIAJsTdktWYiwq6/t5E97O3TGlfSpF9oEo19XKqff1EQSSd4nkfWP1XLOWWUa28qqds68ogNjvQuej40AIAKM0bXSuq0Kmfp/OrhwuHg2GtPp6OFBKxTMwCepkqttzwrb2zf+nekKC2zfVMooYb9mLWPxeGCrdGw3H/sNiycCl7vGLjdb+Mj7H3I383g/Q5Ie8TwHJ/oZgSC1cWz49PtGbHy845efV4f9979LGnm8M6MKlyoCZ/V1y3e7eRAT4IX9DIxZ+u2zsUizeCJcKRQuU8uwl2CnkuqMcv16Z5KHs3XaTBiovERm39+HgknAk4/WPvzBDxc2++D/qHRGSnDoteMzoaO5tmnxRGhpVMTSGdhfdQZmsdYwyaQ7EX6hlA1NTYYxOZebSMvPq9wulfUdpVIF1YNbucRvj5NIKBfu13JszIFjLLbDrTkRV182jHaWK9WiieDLjadlpfasfWCxw3Y+vG2anSXY1tOFqmxqyqg3lEv4+zNIn3wse8TZBX2SSh3aSr8UP1cLybJGa7viJmujRERdlvPLKjYv5aqh1LNYuRZNhPyTbREqGb6Ozz/UOeABWuKm8EjmTniCZDCH+O1UC0nc00vkcBpKhzfS3NIXEjjLKXn4/6VSX9/mJuUBNw/6U7wUXq/BlLNgwRZNBGU/ajXTlpivsz8OF+aukiFovHfDj99voaoPP/n62MVNCDTi5HBZ8Pwfn57+PeuLL8IbhrdfcE50lkRinPCZVfS9PnQAMkYiYNFEIOOp0U7OxG0iOJghN0v0mZ0NOxVeqI65hz9ZR4KdHZme/uVGppVsy3AZBw+e98bjMBDc/pCgubw80l6Fkg4tibn12GTbBfXGRsBiieDAivW53atCiiQnzmjh0aC/X74yJprh0/T7JMkgZdeu7CAIIhDzzm3+BXb4IW2UV/dH06m0ssH/rKtjLupsob0SMJuwYLIKweRDbdv2vVtLi5CEZ6A1MqFYu3hVUGdrHb9lsjLNsZ7FEoFmw4meb888WFx6Drp9U/6xt6d1blPniUpDGrng4t13UChEIUyCEUcolb2Qk1arqBjcfskV9bF5c9z2cTxzBqZvEykKqW9A/oXeN04cP7IWhaYiSFQnCNeBgRBINXT8GxnU3uEEETAotRwSFzBtVF8tiBRZdOSqxRKhtVm82d2b8povdw2zra07btXDfhFFfMPFXMO/zIio8O8Cmdbo90dzaKkYinOwJ+y996ykhMnDIelQ6FP4f7XCO1rjLboRIH7Jfz7uaFW/4uXhVRa0jPOKiweh2N4JX9+PJyAZ8JZAXmatoy17trNKifUvKWp84Hp50+H8LJtPtGjxrpy8576yxA91FkkE3Uk03u4SL29v5I2y3K7nCVjU5SJ+yo3xOttk3lu//tNFoh5bpw+3Rv9YWjd04ElOTiJFzcvy3/nG3MzS0otQdTV9lqjD9i1vP2ZcKz9j3FGlujXIQ/FHzgnbbcLnRbCe+PxQ5DFdWLngNgTp/gaVpromCD51AUG2ztBbyes2Ma8Wdm8TlPd8FhTyxQtlaclzeGkjR63J9NtU6lgkET799HyYSkFrKykpYAiFtDejFllzbxs4rkjSbbXWmk6Gw5oOCYc7x5u7sn3IJKq0tDS1Vfes8hbiMyaJejk1bfFZHm/8w8G2F44/hlKzA6NjcPOJVjlFPN74Rjh4+1i3QH87OCj2WGML+6jv6n2ClP9LCuTzUwa+tltCsUgi0CjsOeIe1W+ZmZJdZLL619uCc9cMaezk5ARsVHjhU77ujFGD6VraCLF4HPZnnQ6Fhbh/QJBDRMxqLw/411w7Eb3YDpyFFJpiJZZ4flKReCJ5TmX2ueTIJTHpJW/86+RP8Ssh3bkIiygWSYTePs0yJxdoj/IMKXfVOj/v1tYhmzV6N/yqVZlr27pp2FUrbPNGCyLCaWkLqQx0Og4nJdXVsD8KnsVIkotSmyeiiG4NUlsreys1dU/7ROoNf1e3Pli1MH5J2unqskuF7s/MC6/5eiryTKWuxRFBF7j24pZrC3va1SGe7rTvWltTqwxtrPq7qiQajV4iR6SPiGDSfUh7OP5UaBTX/YXsC55fkIn06z4BE8+nVFtba9XRoUqE+/Lngnuy/RIhMtrWJzz58Y8/FO6AZQAiTBZIY663MznrwZ4OR1xHh9Am8VmXDwydElGjYflKeihzA4Ost42Gy/6DBYFyBVrpFinGdp0gP756rYOXXD7G8bRRBKWmpnYmJiZ9py/skZiucisawzfEdZM1vK4x4NcVfWk8NTkWNyK01qKXXyyuggI88Gfq6r6ZuMdNEG/+JeK/UCg6hCYrL45WtalJHuLmwT67792K97BY8mW5/Myks5Wmpqa0TVC9+76+5aXQvKKLF0QllY2eCCwEiKAvYI1FTnFZzSMUoo3i6I9xCSkphQZVC8cKdO8VatfP8rZp8vD434ggO13jLU3KhXQSsqK5SfMmN5IcYVCFJiAcXivI0LgFXUoF1hWL/X2r1ZyLRY0IbQ0kD3ihTJ0bRHo/JYXXY2jDVhVqtlhbOSOJFM19s+WJezGhd2v6V3Hs6aednfOLDa3TROSrEZpumURBxJInUss037UoIlyrVj5rTSd1BYVcesPQ5kpIpuPefIywxMvbrraz6XbuaO3Fxm+yz86+xZb29hAfXeezVS43Kh5ANBqmTKJSMYYdmzA0dDMi32KI0NBA97vbpNkeFGD9LgTVGhzsjzbRtiI0ZJlKJYU2P+97Joc/colw4PO8pV3dTJKPBzFNLk8dsqPU1+v+THMT9rFk3qNwevfRj24auhNEEqZUq4A0hm7HGORbDBHuNLAPMSlU9cmTcXtKSmzoGRkZouEG6OrCOctkaCcOR3Lf45LjMZouhGPb9rPLnewoB/Mv1b+cY1s4aj5SrZoULpd3Qtzg2W8NTmsXHf2QW5WAvrT2dmNsY2M2ApaHHS1Qbzy6TOUdlUwZbEunHldPRYiJ1LUIInT1ej6gUtjOiwpzafnhh+5/Fl9RPqVVcj+gWvG/9PX1RQoEgoFfvfZm150yhaqNw6m+sGbNGiabze6HUy/e93wCXBcF1/3TT1SaOQeYTFbb/oN5x6Ti3gsqJT5UpRp9vqOLC/IJ+HQ9lWGfKUGmDzm7bGvrKG9o0BSTyQTf0MX++E/2lsCn5iDd37QVXfDe46t/W2HHtj8qGTWVwLSpMi0NmT0R4GOO1FoB4SsvTxeNu6c1pr+/t6W9VVXQL5VhX9+2ybqyuP0lFxc/q4LC61+icKSgX47HL8jOriXv+7zmk34FP9fVFUodbomCAm08i+X2YPCcoJ9xBNoD8v7LWxbEbVx07XKHWCTUBswO947obD20+9ZN6m03VwYcMjGyxC3/KFEqsaMGuGP33Hu6Zk0iq7+f0SOW4ILS0y4/RiJoDub9cotdI0CsYTv+RQRf31jbvNzKGDt204+G8xIhEYnEEmwZfa11AxFQ5l3Mngjn8zq/9PFahKPR0UgV1LmzsfHI1wrlog1Ojoxvs36q5in7z21h2q4vtWPNIrL8mf/JrMpEvPdO94/qfmIkv+jZ51paZIxDh/b8GSjXUOf8jKQTsx/rQN9xrTgt09v/KWuZzCEWjya29PT8+hqEXFGKRDNyNdrA2cJOjcf7X83PS00dmT1SJCKtJRDVrbNCywce6kaII98WLqbSZBcv5Kl2SmX9rlExrNSHHw7VfsD73r3oULJu70a64cl/P9Ujag1pqKbMJmCjW6hW+VOaxt3PvUtKhCSlXIll2JP7ABFM/Eeg5DopTiljPbY4lpPU0NK9bserzt+VlCTaXSqoDVuw0OvRLkXLZ8mvJqNOZ4r66TS0iwMbqkt5U5nl5uAqbm8RFsPzchWOwF0Dw3BIBwX8S8xEQ+QEJ2dNPAJ5aiC08/j3Re729m6rn3qcsVYl2+QjlKCyS/l7mrraw5ZrENCF1NSR27Sw06MPf/vxCldX8q57EOvCpc9n0j6z4Tgeu3pdFBkeyoiWyzPgRMQZENPary46MvWQs72colYT82ge5UkajP+7lwobtsWtgAxCBKEQQkkkctTKlW59paN+ATFx5ximvtmOCDgci36jrP0H7mzW1lz+VSs0hD7K430rr6j1X4tGOkEKFdFbLTpzq+S6k4+dg82u8rJqn5/SRPlaLZTiFWRTyeFY1dys6Nnd29kRzY36nQiHD9e85sBx6nJyzh8gQUMb3buotH3XbDnzC5gS6jt3w7a7Olt9oHsGZy99CIvRjpoOY/nyDx7SQlRo/dqwL1tb/0qo92BClPcvP5dtWRZj72XFKaq5Z6slMewVJzIrXiYSsDyOR91AwDiTrqior1W8bCh37Ojoo1PpZA1MCLP1kcHYmW0njx6r2h/gEX/XK+DsgZKS0HxbJv1TXcelIkRS9ALXzIry9o7OHkzM2Rd/PbdypQ83NJR8mIAlN4rEWSchlHtKXXVXgkBAjCJQ+/88EKBRy+2vXBOwvzqcjM7OzsYef7V4HxLiQN0dEo/gUJEwel51QZXtkYEQCQKBqrSx1Y6ao0gopG+yZRKyWlvTh8y+RaKMroWLoHcgaGhsnkSdU7FkCfT8YMOlHlv3a5B/2lGF1tMHi8gfcsRTH+RAqyCEUqlRMxiQBSyVzfQOtXPnZRtl/Z7rHJ3wi3W5Tdtb+/yD53AC6xujkCsf8MotuSKovHS54VOFjJTo44t/Qi4/f0mX4AsuA2lWaExkJgKpXLQ5MeKJU2evfNZS551g56wpiV1s80Lmie5KP7+vhBiUFmlD9bngbY/f23C3YxOOqPzu3/tik3i8AohEig6plWiiE3f5J/JThx6O6ZV6hjW3y5fODqZsnYrDwlOpXj+XeXeKz3ev58ZAI3IhTUW2rm5FvdAPg8ff0YVaTFWWKdQ3uxGhokLrVt9A/sLdib7XjnM2Jy+P+7Q9y/Nc5m8lTmoV8p80WseLbPa5b5fGRldglQ4dWKv8K8MN1d36Y4bPLCijW30RcrEPc6ip6VkhUYtLPTxuS9ZtSPTNzCh73MfbugJPPpenqzsLgnThyrpULAOiWu4qwu82ynr5qSl9w2VfK5WuRUO20AvPzckoKppazB/LBfNf8U0c3Lz+i1qJZMtk6rs6ybqFvG4No/9WjEeiWRGBxWLhjx/vSYsMCT/jFZA34JxVN8VPUintjStW+mUvWeTx8Tff8AZO75Kp+QNp4McqHJ+iDzk+f70Fn18QB4dC//m7elS6zXwySTjk28DvDhWGDpjVmEgk9/UWFR2qH6vtsZ4n7wj68JV/5BgkGXBVlTKork4cpJDPORIRsi/2cmmy171EyWPpZYrPzYoIJ45rUj0d5rACQ0kr5H/MbFFokj+djtsfFIDMhkkgmg4jNTVKHdBo6Pzwtp5+unmRXMq0deQQjuhDjxR4xIlfF79BIBh5d9p4vkbT6VxOTaWQLJUR3Jqbxb7SXq0tBoULl8q0s7BILZVKJElwGCQnMMDnY1hfgyU+0wcWU5VhNkQQidyX4nHWq2fPpS+Uy08NxM9v2pRkv/X5QgzV5kR6RsZUoRp//aY7fS5Ekvbw8Bp37+B30AgMKP4B9qcSScn4Bf7NmwJBxojPXZcuiZZzXJ457WjrVf7k03FvUSg4Uc4ZwfzGpn5HpUwTqlJC1hoVZCNTNRFpVApkRceIKXirBjoJK7CmkbLcvVhvXC9r30eiqZKt2GdO65qfSBIBvXRsmoWYBRE8PcNcRD2cbwMCqE83NR3Ju4fhRx/kvcSyYo+6c2MonLlcLunsKbGjXyDz2uA2kpKTyGfm8SOsbXHlEkm6QVPH7Nix4vy7yRWfe/n6U6W9lI2FF+pDIYR1px1TU4cnEC8zyMgWmh261YaEuxoUym6NXMxog6c9f4aKvPR6MvrpxAb6knj/stLS0S8sMRR+MyXX5IkQH5/o0N6F46Mw/T9X3DoyZMohl5DXuzgRH5/O/T+hjMC2semX2qCVHYPbPfjR9bloNZFqzyEZNlMA7El8Pl+6aBm0HYK/tUnhnHruvqO7VyesYA68W6b7G1wKbgntpVI1feVKxl1L+Jim67tJEyF2QWJYnwR/AovRHKq4deztwcbUokLm9ogQjq8fnlXC452Yth8aQWlO9Y4t8S45pRkDFxPeK/WNUBQCRYSsWYQhI8W0KTaBhnJPVsRBWrXuy7pZ7xQNhsQkiQCPAs5t7bKvEXiKLxWL/ujUqZTPh9tZ0oWPs2WScmdip2M4CXS6tTXLFtnasSAsVqu3c8UT8O2JvSrHLMNi5KMeJpqYINN526SIEBubaFtR0fleewdimZOz09YAP3Lm/e4b62pTPcS2Q+8zBlPo9uHnzjkZEuirFS9fbpeZM74EdDOi+vbtyW7v7b669IVtQVtzJp57eEZ01kejRk2EhIQErFgsJpw+XeVw+VzL0e7W+tmRMZ5XnJ1s5qWn72kaSA03SuHGc+mV11UB7+6dm8bj/aYPnKYkA845RMTjcGQURinIyUmZUgKuKSkyjsrFl/seQUCIWlhPi0obb9RESEtLUzixItYsCPe/iex3zpi/OOS5fP6eYsEYkTVXsjDrGVZEvrGEBxSUQFaOjrZIjjNhxJbqOHxzWl/JzaqKaKhvOekdOK3NznhjRk0EHTqNrZePNep2yonQ9Xx+9rgA6+5UPaBVIQduyjSGUlZS76VW4SEmA39MJDIGje6vQ1dXz/w168Nev3FDP985jLu3f2ln9ESYKJBJSYnkV7fVhnv6W22893V5ojL0/f6tm8I1Tiy3HJEo3agXyv7+G1b3dNTfuXHjwJ8h4PrGwljlmR0RTp+WLkBCqFq5PH0gYMwYilSimd/d0Ztm72QM2txfh9sVXS9pNdC3xq2lYbQzOyJcPFezGYOhHTAMXBOXGsbdwM35rdLXbwE5feK1p69G0mvJrPf/dXn+48/MX5ORMfJo6fRpMjMtmRURuFwW/kARaklgAGbzzMA5stXaasRSAh7q2LUrVKA7dmmsJfOX2gStSl6YkcEb8iHQWPXVt15mRQRhR0wMHtvUjCTmGM3W3+3KtgdReAR8d/PELv3Qt6HHkoeGZHnLlnql80tHBM2OVdUsnpsVEfiXGhNlcqXRTEGSkpIIKZ+3W1EIXWeN3VsEt9OvGbuOhtTPrIhQLRAtdnOzMZqLuU+fLvPFEWxtDhxeejYl5bIh7QhkTxEBsyECShsSpdVqrf1DHa+3GklCqrq6/NKQkIRgOPP24IyOUzQZqG4IBMyGCCIRYamrC+EEfJRSZAigJiuztDTNoJeYT1YvUG8oAmZDhJpq6StBoXguMDBAYDIImAURcCTfYLkMTX57V+TN8d4tPBmwQB3zRcAsiIDUuEWynaT5xr5Fab5uZPo9MwsilJV1rUeokUa/RWn67mK+PTB5IsCHXkhzQ7+PWLDQaSCPESgAgckgYPJE2L8/z4FJISM/+SSyFKwPJuMCoI4OAZMnQnOzaqU9i3JqJq5WAi5kPgiYPBGkIkwMFi+f+fOY5uMTFtkTkyaCq2uIXebNnrjtz83dkMEHIQwW6cF66rRJE6GmEh+t0UBdGfxDAykeQQEITBYBkybCnUb5g3KJZiA3JygAgakgYLJE0F1/+kj8L7FqtAZsm07FA0DdAQRMlgjwFbCEPrHCKjLaAc6JPrULN4AvAARMlwh5t+YrVVA7AptzDZgRIDBVBEyWCBIhMtzZ3a4IgkCU81SdANQ34akRfCvNEwhI8z4wIkBAHwiY5IhAp4ewurv73BbNZ1vGLRb6sDSQ8bcImCQROjvRflotpgVBzGgC9gUI6AMBkyRCe7t6AYGMGbiBHhSAgD4QMEkiSHo0UWgEiC/ShwMAGb8jYJJEEHbLZkcvst8gl4NBATiyfhAwOSK4hsQ6Zp2uQsnlOY36gQBIAQiY4IhQflG4mEqmgEUy8F69ImByI0JLqyoBQiDA+WS9ugEQZnJE6OnWzHd0ouwDpgMI6BMBkyICNzaenZ1ZT5gXSqqezkvE9Qk4kGWcCJgUEVK/qojsFCkhOaIcbBcZpz+ZrFYmRQRFP9IdjdMa9fWsJusJFq64SRFB3I+awyThwOEDC3daQ3TfpIgg79f4EAjoMkMAAWRaNgImRQStXG5HpBAaLNtkoPeGQMCkiBCzkLNBCbUUGwIIINOyETApIqiR/AykZdsL9N5ACJgUEQyEARALEDDN6FNgN4CAvhEAI4K+EQXyTBIBQASTNBtQWt8IACLoG1EgzyQRAEQwSbMBpfWNACCCvhEF8kwSAUAEkzQbUFrfCAAi6BtRIM8kEQBEMEmzAaX1jQAggr4RBfJMEoH/B2il45aqwAMPAAAAAElFTkSuQmCCAAAIQAEIJAAAABgAAAACEMDbAQAAAAMAAAAAAAAAAAAAAAAAAAAbQAAAQAAAADQAAAABAAAAAgAAAAAAAIAAAACAAABCQwAAAEMDAAAAAAAAswAAALP+/zlDAAAAswAAALP+//VCIQAAAAgAAABiAAAADAAAAAEAAAAVAAAADAAAAAQAAAAVAAAADAAAAAQAAABGAAAAFAAAAAgAAABUTlBQBgEAAFEAAACADgAAAAAAAAAAAAC5AAAAegAAAAAAAAAAAAAAAAAAAAAAAADCAAAAgAAAAFAAAAAwAAAAgAAAAAAOAAAAAAAAhgDuALoAAAB7AAAAKAAAAMIAAACAAAAAAQABAAAAAAAAAAAAAAAAAAAAAAAAAAAAAAAAAAAAAAD///8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AAAAAAAAAAAAAAAAAAAAAAAAAAAAAAAAAAAABAAAAAAAAAAAAAAAAAAAAAAAAAAAAAAAAAAAAAYAAAAAAAAAAAAAAAAAAAAAAAAAAAAAAAAAAAAEAAAAAAAAAAAAAAAAAAAAAAAAAAAAAAAAAAAAAgAAAAAAAAAAAAAAAAAAAAAAAAAAAAAAAAAAAAIAAAAAAAAAAAAAAAAAAAAAAAAAAAAAAAAAAAACAAAAAAAAAAAAAAAAAAAAAAAAAAAAAAAAAAAAAQAAAAAAAAAAAAAAAAAAAAAAAAAAAAAAAAAAAAMAAAAAAAAAAAAAAAAAAAAAAAAAAAAAAAAAAAABAAAAAAAAAAAAAAAAAAAAAAAAAAAAAAAAAAAAAQAAAAAAAAAAAAAAAAAAAAAAAAAAAAAAAAAAAAEAAAAAAAAAAAAAAAAAAAAAAAAAAAAAAAAAAAAAgAAAAAAAAAAAAAAAAAAAAAAAAAAAAAAAAAAAAAAAAAAAAAAAAAAAAAAAAAAAAAAAAAAAAAAAAACAAAAAAAAAAAAAAAAAAAAAAAAAAAAAAAAAAAAAwAAAAAAAAAAAAAAAAAAAAAAAAAAAAAAAAAAAAMAAAAAAAAAAAAAAAAAAAAAAAAAAAAAAAAAAAABAAAAAAAAAAAAAAAAAAAAAAAAAAAAAAAAAAAAAYAAAAAAAAAAAAAAAAAAAAAAAAAAAAAAAAAAAAEAAAAAAAAAAAAAAAAAAAAAAAAAAAAAAAAAAAABgAAAAAAAAAAAAAAAAAAAAAAAAAAAAAAAAAAAAIAAAAAAAAAAAAAAAAAAAAAAAAAAAAAAAAAAAACAAAAAAAAAAAAAAAAAAAAAAAAAAAAAAAAAAAAAAAAAAAAAAAAAAAAAAAAAAAAAAAAAAAAAAAAAAIAAAAAAAAAAAAAAAAAAAAAAAAAAAAAAAAAAAABAAAAAAAAAAAAAAAAAAAAAAAAAAAAAAAAAAAAA4AAAAAAAAAAAAAAAAAAAAAAAAAAAAAAAAAAAAEAAAAAAAAAAAAAAAAAAAAAAAAAAAAAAAAAAAAAgAAAAAAAAAAAAAAAAAAAAAAAAAAAAAAAAAAAAIAAAAAAAAAAAAAAAAAAAAAAAAAAAAAAAAAAAACAAAAAAAAAAAAAAAAAAAAAAAAAAAAAAAAAAAAAQAAAAAAAAAAAAAAAAAAAAAAAAAAAAAAAAAAAAMAAAAAAAAAAAAAAAAAAAAAAAAAAAAAAAAAAAABAAAAAAgAAAAAAAAAAAAAAAAAAAAAAAAAAAAAAYAAAAAIAAAAAAAAAAAAAAAAAAAAAAAAAAAAAAAAAAAABAAAAAAAAAAAAAAAAAAAAAAAAAAAAAAAgAAAAAwAAAAAAwAAAAAAAAAAAAAAAAAAAAAAAEAAAAAEAAAAAAEAAAAAAAAAAAAAAAAAAAAAAADAAAAABgAAAAABgAAAAAAAAAAAAAAAAAAAAAAAQAAAAAQAAAAAAAAAAAAAAAAAAAAAAAAAAAAAACAAAAACAAAAAACAAAAAAAAAAAAAAAAAAAAAAABAAAAAAwAAAAAAQAAAAAAAAAAAAAAAAAAAAAuAIAAAAAMAAAAAAMAAAAAAAAAAAAAAAAAAAAAAQBAAAAADAAAAAABAAAAAAAAAAAAAAAAAAAAAADgwAAAAA4AAAAAAIAAAAAAAAAAAAAAAAAAAAAAMEAAAAAEAAAAAAEAAAAAAAAAAAAAAAAAAAAAADhgAAADDgAAAAAAgAAAAAAAAAAAAAAAAAAAAAAMQAAAAQQAAABVAIAAAAAAAAAAAAAAAAAAAAAADiAAAAGGAAAA7/6AAAAAAAAAAAAAAAAAAAAAAAYwAAABAwAAAAAV0AAAAAAAAAAAAAAAAAAAAAADOAAAAYMAACAAAPAAAAAAAAAAAAAAAAAAAAAAARQAEACBAABAAABAAAAAAAAAAAAAAAAAAAAAAACa4Kv4g4AAYAAAwAAAAAAAAAAAAAAAAAAAAAAAUyFEfAEAAEAAAEAAAAAAAAAAAAAAAAAAAAAAAGuuojKAggjAAADgAAAAAAAAAAAAAAAAAAAAAAAhEQAQQMUUQAAAQAAAAAAAAAAAAAAAAAAAAAAAOZiDqsDBkoAAAEAAAAAAAAAAAAAAAAAAAAAAAB0UAQVAQBAAAABAAAAAAAAAAAAAAAAAAAAAAAAPggACoGDwAAAAYAAAAAAAAAAAAAAAAAAAAAAABAAAAEBgQAAAAEAAAAAAAAAAAAAAAAAAAAAAAA4AAADgIMAAAAAgAAAAAAAAAAAAAAAAAAAAAAAGAAAAcDAAAAAAQAAAAAAAAAAAAAAAAAAAAAAAAgAAADA4AAAAAGAAAAAAAAAAAAAAAAAAAAAAAAEAAAAwGAAAAABAAAAAAAAAAAAAAAAAAAAAAAADgAAAOCwAAAAAYAAAAAAAAAAAAAAAAAAAAAAAAYAAABAUAAAAAEAAAAAAAAAAAAAAAAAAAAAAAAGAAAAYMgAAAADAAAAAAAAAAAAAAAAAAAAAAAABQAAACBIAAAAAwAAAAAAAAAAAAAAAAAAAAAAAAOAAAAgLgAIAAYAAAAAAAAAAAAAAAAAAAAAAAAAgAAAECQACAAMAAAAAAAAAAAAAAAAAAAAAAAAAsAAADgiAA4AOAAAAAAAAAAAAAAAAAAAAAAAAABAAAAQEQAHAXAAAAAAAAAAAAAAAAAAAAAAAAACIAAAGDGAA/+AAAAAAAAAAAAAAAAAAAAAAAAAASAAAAgQgAAAAAAAAAAAAAAAAAAAAAAAAAAAAAGgAAAIMMAAAAAAAAAAAAAAAAAAAAAAAAAAAAABEAAABBBAAAAAAAAAAAAAAAAAALcAAAAAAAAAAJgAAAQQIAAAAAAAAAAAAAAAAAAAAAAAAAAAAACYAAAEEBAAAAAAAAAAAAAAAAAAAAAAAAAAAAAAiAAACAgIAAAAAAAAAAAAAAAAAAAAAAAAAAAAAEAAAAAABAAAAAAAAAAAAAAAAAAAAAAAAAAAAABIAAAACAYAAAAAAAAAAAAAAAAAAAAAAAAAAAAARAAAAAAGAAAAAAAAAAAAAAAAAAAAAAAAAAAAACYAAAAIAwAAAAAAAAAAAAAAAAAAAAAAAAAAAAAEAAAAAAEAAAAAAAAAAAAAAAAAAAAAAAAAAAAAIgAAAAgAgAAAAAAAAAAAAAAAAAAAAAAAAAAAAAIAAAAAAEAAAAAAAAAAAAAAAAAAAAAAAAAAAAACAAAAAABgAAAAAAAAAAAAAAAAAAAAAAAAAAAAEQAAAAAAEAAAAAAAAAAAAAAAAAAAAAAAAAAAAAoAAAAAADAAAAAAAAAAAAAAAAAAAAAAAAAAAAAEAAAAAAAAAAAAAAAAAAAAAAAAAAAAAAAAAAAAAgAAAAAACAAAAAAAAAAAAAAAAAAAAAAAAAAAAAAAAAAAAAQAAAAAAAAAAAAAAAAAAAAAAAAAAAAAAAA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eMIAAAAAAAAAAAAAuQAAAHoAAAAAAAAAAAAAAAAAAAAAAAAAwgAAAIAAAABQAAAAKAAAAHgAAAAAwgAAAAAAAMYAiAC6AAAAewAAACgAAADCAAAAgA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UIVU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UlF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391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+0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R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0V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C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383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U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381KVc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zl4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S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gGU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jE3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E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i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Y+T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393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+5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i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c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k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0YW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Sn/f/9//3//f/9//3//f/9//3//f/9//3//f/9//3//f/9//3//f/9//3//f/9//3//f/9//3//f/9//3//f/9//3//f/9//386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c5Vy3/f/9//3//f/9//3//f/9//3//f/9//3//f/9//3//f/9//3//f/9//3//f/9//3//f/9//3//f/9//3//f/9//3//f/9/G0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C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XLf9//3//f/9//3//f/9//3//f/9//3//f/9//3//f/9//3//f/9//3//f/9//3//f/9//3//f/9//3//f/9//3//f/9//399Thcl/3//f/9//3//f/9//3//f/9//3//f/9//3//f/9//3//f/9//3//f/9//3//f/9//3//f/9//3//f/9//3//f/9//3//f/9//3//f/9//3+8Vtg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YNf9//3//f/9//3//f/9//3//f/9//3//f/9//3//f/9//3//f/9//3//f/9//3//f/9//3//f/9//3//f/9//3//f/9//3/4IP9//3//f/9//3//f/9//3//f/9//3//f/9//3//f/9//3//f/9//3//f/9//3//f/9//3//f/9//3//f/9//3//f/9//3//f/9//3//f/9//3/Z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tWmDX/f/9//3//f/9//3//f/9//3//f/9//3//f/9//3//f/9//3//f/9//3//f/9//3//f/9//3//f/9//3//f/9//3//f/9/FSFYLf9//3//f/9//3//f/9//3//f/9//3//f/9//3//f/9//3//f/9//3//f/9//3//f/9//3//f/9//3//f/9//3//f/9//3//f/9//3//f/9/GkbZ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cx/3//f/9//3//f/9//3//f/9//3//f/9//3//f/9//3//f/9//3//f/9//3//f/9//3//f/9//3//f/9//3//f/9//3//fz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k5/3//f/9//3//f/9//3//f/9//3//f/9//3//f/9//3//f/9//3//f/9//3//f/9//3//f/9//3//f/9//3//f/9//3//f3kt/3//f/9//3//f/9//3//f/9//3//f/9//3//f/9//3//f/9//3//f/9//3//f/9//3//f/9//3//f/9//3//f/9//3//f/9//3//f/9//3//f7g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b/f/9//3//f/9//3//f/9//3//f/9//3//f/9//3//f/9//3//f/9//3//f/9//3//f/9//3//f/9//3//f/9//3//f/9//39ZLRtC/3//f/9//3//f/9//3//f/9//3//f/9//3//f/9//3//f/9//3//f/9//3//f/9//3//f/9//3//f/9//3//f/9//3//f/9//3//f/9//3//f3ct/3//f/9//3//f/9//3//f/9//3//f/9//3//f/9//3//f/9//3//f/9//3//f/9//3//f/9//3//f/9//3//f/9//3//f/9//3//f/9//3//f/9//3//f/9//3//f/9//3//f/9//3//f/9//3//f/9//3//f/9//3//f/9//3//f/9//3//f/9//3//f/9//3//f/9//3//f/9//3//f/9//3//f/9//3//f/9//3//f/9//3//f/9//3//f/9//3//f/9//39aa/9/EiW3Od1a/3//f/9//3//f/9//3//f/9/dzH/f/9//3//f/9//3//f/9//3//f/9//3//f/9//3//f/9//3//f/9//3//f/9//3//f/9//3//f/9//3//f/9//3//f/9/FyGaMf9//3//f/9//3//f/9//3//f/9//3//f/9//3//f/9//3//f/9//3//f/9//3//f/9//3//f/9//3//f/9//3//f/9//3//f/9//3//f/9/H2Pa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xe/3//f/9//3//f/9//3//f/9/2UH/f/9//3//f/9//3//f/9//3//f/9//3//f/9//3//f/9//3//f/9//3//f/9//3//f/9//3//f/9//3//f/9//3//f9YYmzH/f/9//3//f/9//3//f/9//3//f/9//3//f/9//3//f/9//3//f/9//3//f/9//3//f/9//3//f/9//3//f/9//3//f/9//3//f/9//3//f/9/+j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PWdea/9//3//f/9//3/4PZk5/3//f/9//3//f/9//3//f/9//3//f/9//3//f/9//3//f/9//3//f/9//3//f/9//3//f/9//3//f/9//3//f/9//39XLVstG0L/f/9//3//f/9//3//f/9//3//f/9//3//f/9//3//f/9//3//f/9//3//f/9//3//f/9//3//f/9//3//f/9//3//f/9//3//f/9//3//f/9/e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GMdY/9//3//f/9//39XLf9//3//f/9//3//f/9//3//f/9//3//f/9//3//f/9//3//f/9//3//f/9//3//f/9//3//f/9//3//f/9//3//f/9//3/5IP9//3//f/9//3//f/9//3//f/9//3//f/9//3//f/9//3//f/9//3//f/9//3//f/9//3//f/9//3//f/9//3//f/9//3//f/9//3//f/9//385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/F7cVv9//3//f/9/lzUbRv9//3//f/9//3//f/9//3//f/9//3//f/9//3//f/9//3//f/9//3//f/9//3//f/9//3//f/laNin/f/9//3//fzhG2CCaNf9//3//f/9//3//f/9//3//f/9//3//f/9//3//f/9//3//f/9//3//f/9//3//f/9//3//f/9//3//f/9//3//f/9//3//f/9//3//f/9//39Y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kqcUv9//3//f9Y5/3//f/9//3//f/9//3//f/9//3//f/9//3//f/9//3//f/9//3//f/9//3//f/9//3//f/9//3//f/Yg/3//f/9//3//f/cc/3//f/9//3//f/9//3//f/9//3//f/9//3//f/9//3//f/9//3//f/9//3//f/9//3//f/9/mDX/f3cx/39YLf9/uTn/f/9//3//f/9//3//f/9/e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9NykaRv9//3//f1ct/3//f/9//3//f/9//3//f/9//3//f/9//3//f/9//3//f/9//3//f/9//3//f/9//3//f/9//383JXct/3//f/9//38VIdgc/3//f/9//3//f/9//3//f/9//3//f/9//3//f/9//3//f/9//3//f/9//3//f/9//3+NEPEcek7/f5YxFCH0INQc1Ry0GPYgNylYLVgtujn/f5o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MlNyn/f/9//39XLdo9/3//f/9//3//f/9//3//f/9//3//f/9//3//f/9//3//f/9//3//f/9//3//f/9//3//f/9/uTX/f/9//3//f/9//3+VEBch/3//f/9//3//f/9//3//f/9//3//f/9//3//f/9//3//f/9//3//f/9//3//f/9//3//f/9//3//f/9//3//f/9//3//f5c1/3/1IP9/9iDXIPcg/3+Y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IYeC3/f/9/Vi15MZxS/3//f/9//3//f/9//3//f/9//3//f/9//3//f/9//3//f/9//3//f/9//3//f/9//3//fxpCWCn/f/9//3//f/9/1BjVFP9//3//f/9//3//f/9//3//f/9//3//f/9//3//f/9//3//f3Yx/3//f/9//3//f/9//3//f/9//3//f/9//3//f/9//3//f/9//3//f/9/eC22GDcp0h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EQ/3//f/9/HEb/f1cp/3//f/9//3//f/9//3//f/9//3//f/9//38TJf9//3//f/9//3//f/9//3//f/9//3//fxch/3//f/9//3//f/9/lhD/f/9//3//f/9//3//f/9//3//f/9//3//f/9//3//f/9/uDn/f/9//3//f/9//3//f/9//3//f/9//3//f/9//3//f/9//3//f/9//3//f/9/WC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MU/3//f7k1nVL/f51S/3/VGLIUVCn/f/9//3//f/9/eDH/fxcl/38VQv9/9SCzFNQY9iBXLdQYEx3/f/9//3+ZMf9//3//f/9//3/1PZQMdin/f/9//3//f/9//3//f/9//3//f/9//3//f/9//3//fzctFiX/f/9//3//f/9//3//f/9//3//f/9//3//f/9//3//f/9//3//f/9//384Rng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gp/39XKf9//39VKT5G/3//f/Mc/3//f/9//387Rv9/thj/f/9//38zJf9//3//f9EYlBD2INMUuDn/f/9//3//f/9//3//f/9//3/zHP9//3//f/9//3//f/9//3//f/9//3//f/9//3//f/9//3+1GP9//3//f/9//3//f/9//3//f/9//3//f/9//3//f/9//3//f/9//3//f/9//39X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QEHkx/3+5Nf9/ljE5JX5K/399a/9/O0ZZKVcp/3/7Pf9/NSX/f/9//3+4Nf9//3//f7MQNyn/f/9/P2f/f5c1/3//f/9//3//f/9//3+TEP9//3//f/9//38UIf9//3//f/9//38UIf9//3//f3UxsxT/f/9//3//f/9//3//f/9//3//f/9//3//f/9//3//f/9//3//f/9//3//f7pWVy3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+1GP9//3//f/9/NyX/f/9//3/+Wv9//3//f3kx/3//f/9//3//f/9//3//f/9//3//f9o5/3//f/9//3//fxcl/3//f/9//3//f/9/kQwUIf9//3//f/Ig/3+0FP9//3//fzUl/390Mf9//3//f/Qc/3//f/9//3//f/9//3//f/9//3//f/9//3//f/9//3//f/9//3//f/9//3//fx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8xx7Mf09/3//f3gt2T3/f/9/e0o7Qv9//3//f/Yg/3//f/9//3//f5Q11By3Nf9/3Fb/f15n/386Qv9/FkIXJf9//3//f/9//3//f/McsxT/f/9//3//f/9/2jkXJf9//3/VGP9//3+SMf9/Nin/f/9//3//f/9//3//f/9//3//f/9//3//f/9//3//f/9//3//f/9//3//f/9//39X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ymcMT9K/3+ZMf9//3//f5tS/393Lf9//3//f/9//3//f/9//3//fzAl/3//f/9//3//f1pK/3/9Wv9/dy3/f/9//3//f/9//3//f5QQ/3//f/9//3//f/9//3//f/9/uTX/f/9//3//f/9//3//f/9//3//f/9//3//f/9//3//f/9//3//f/9//3//f/9//3//f/9//3//f/9/e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CGcNb5W2TnYPf9//3//f/9//39VKf9//3//f/9//3//f/9//3//f/9//3//f/9//3//f3pK/3+2Nf9/FyH/f/9//3//f/9//3+xFPUc/3//f/9//3//f55SeTH+e1lG/3//f/9//3//f/9//3//f/9//3//f/9//3//f/9//3//f/9//3//f/9//3//f/9//3//f/9//3//f1ctPE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xj/f/9//3//f/9//3//f/9//3//f/9//3//f/9//3//f/9//3//f/9//3//f/9//3//f/9//38aQv9//3//f/9//3//f/9/di2UEP9//3//f/9//3//f1kt/3//f/9//3//f/9//3//f/9//3//f/9//3//f/9//3//f/9//3//f/9//3//f/9//3//f/9//3//f/9//3/Z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zNZIQVyn/f/9//3//f/9//3//f/9//3//f/9//3//f/9//3//f/9//3//f/9//3//f/9//3//f7Q1WC3bOf9//3//f/9//3//f/9/1xj/f/9//3//f/9/9T11Lf9//3//f/9//3//f/9//3//f/9//3//f/9//3//f/9//3//f/9//3//f/9//3//f/9//3//f/9//3//f/9//3/Z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RHdQY/3//f/9//3//f/9//3//f/9//3//f/9//3//f/9//3//f/9//3//f/9//3//f/9//3//f3ct3Dl4Mf9//3//f/9//3//f/cc1xz/f/9//3//f/9//3//f/9//3//f/9//3//f/9//3//f/9//3//f/9//3//f/9//3//f/9//3//f/9//3//f/9//3//f/9//3//f9g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TEP9//3//f/9//3//f/9//3//f/9//3//f/9//3//f/9//3//f/9//3//f/9//3//f/9//3//fzopeS3/f/9//3//f/9//394LRklFyX/f/9//3//f/9//3//f/9//3//f/9//3//f/9//3//f/9//3//f/9//3//f/9//3//f/9//3//f/9//3//f/9//3//f/9//394Mdk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GP9//3//f/9//3//f/9//3//f/9//3//f/9//3//f/9//3//f/9//3//f/9//3//f/9//3/VGFkp/3//f/9//3//f/9//3/aObQU/3//f/9//3//f/9//3//f/9//3//f/9//3//f/9//3//f/9//3//f/9//3//f/9//3//f/9//3//f/9//3//f/9//3//f/9/mD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gxlhA3Kf9//3//f/9//3//f/9//3//f/9//3//f/9//3//f/9//3//f/9//3//f/9//3//f/9/NSWXEJgx/3//f/9//3//fxg+/381JfYc/3//f/9//3//f/9//3//f/9//3//f/9//3//f/9//3//f/9//3//f/9//3//f/9//3//f/9//3//f/9//3//f/9//3//f3gxGU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sx+CD/f/9//3//f/9//3//f/9//3//f/9//3//f/9//3//f/9//3//f/9//3//f/9//3//f/9/lRD/f/9//3//f/9//3//fzcl/3/1HP9//3//f/9//3//f/9//3//f/9//3//f/9//3//f/9//3//f/9//3//f/9//3//f/9//3//f/9//3//f/9//3//f/9//383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+6NXox/3//f/9//3//f/9//3//f/9//3//f/9//3//f/9//3//f/9//3//f/9//3//f/9//3//f9IU9hz/f/9//3//f/9//382Kf9//3/2HP9//3//f/9//3//f/9//3//f/9//3//f/9//3//f/9//3//f/9//3//f/9//3//f/9//3//f/9//3//f/9//3//f1xO1R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0r/f/cg/3//f/9//3//f/9//3//f/9//3//f/9//3//f/9//3//f/9//3//f/9//3//f/9//3//f5QQ/3//f/9//3//f/9/uDX/f/9/kxT/f/9//3//f/9//3//f/9//3//f/9//3//f/9//3//f/9//3//f/9//3//f/9//3//f/9//3//f/9//3//f/9//3/VHD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0IVIVYp/3//f/9//3//f/9//3//f/9//3//f/9//3//f/9//3//f/9//3//f/9//3//f/9//3/1IP9//3//f/9//3//f/9/WCn/f1Ep1hx8Rv9//3//f/9//3//f/9//3//f/9//3//f/9/+EH/f/9//3//f/9//3//f/9//3//f/9//3//f/9//3//fxUh9B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+4Nf9//3//f/9//3//f/9//3//f/9//3//f/9//3//f/9//3//f/9//3//f/9//3//f/9//3/2IP9//3//f/9//3//fxYh/3//f/Ic/3//f/9//3//f/9//3//f/9//3//f/9//3//fzcp/3//f/9//3//f/9//3//f/9//3//f/9//3//f/9/FSHT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Qv9/GULZOf9//3//f/9//3//f/9//3//f/9//3//f/9//3//f/9//3//f/9//3//f/9//3//f3IttBS9Xv9//3//f/9//3/1IP9//3//f/Ug/3//f/9//3//f/9//3//f/9//3//f/9//39UKdUcuTn/f/9//3//f/9//3//f/9//3//f/9/O0p4MfM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DX/f/9//3//f/9//3//f/9//3//f/9//3//f/9//3//f/9//3//f/9//3//f/9//3//f/Ug/3//f/9//3//f/9//3+YMf9//3//f9Uc/3//f/9//3//f/9//3//f/9//3//f/9//38zJbUYWDH/f/9//3//f/9//3//f31S/3/2IPQgEy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xa/3//f/9/mTX/f/9//3//f/9//3//f/9//3//f/9//3//f/9//3//f/9//3//f/9//3//f/9//38UIdQY/3//f/9//3//f7c5FiH/f/9//3+yGJk1/3//f/9//3//f/9//3//f/9//3//f/9//3/2QfMg1BjWGBchFyU3JRYh1BjUHNM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g9/3//f/Yc/3//f/9//3//f/9//3//f/9//3//f/9//3//f/9//3//f/9//3//f/9//3//f/9//3+0FP9//3//f/9//3//fxcl/3//f/9//3+0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+5OVtO/381Jf9//3//f/9//3//f/9//3//f/9//3//f/9//3//f/9//3//f/9//3//f/9//3//f/9/0xj/f/9//3//f/9/eE7VGP9//3//f/9/MiXV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zX/f/9//383Kf9//3//f/9//3//f/9//3//f/9//3//f/9//3//f/9//3//f/9//3//f/9//3//f/9/8xz/f/9//3//f/9/1Rj/f/9//3//f/9/8y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DH/f/9/Vy0ZQv9//3//f/9//3//f/9//3//f/9//3//f/9//3//f/9//3//f/9//3//f/9//3//f/Qc/3//f/9//3//f/Ug/3//f/9//3//f/9/F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cx/3//f1YtFiH/f/9//3//f/9//3//f/9//3//f/9//3//f/9//3//f/9//3//f/9//3//f/9//382Jf9//3//f/9//393Lf9//3//f/9//3//f/9/1R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+4Of9//3//f3cx/3//f/9//3//f/9//3//f/9//3//f/9//3//f/9//3//f/9//3//f/9//3//fxxj/3//f/9//3//f/9//384Kf9//3//f/9//3//f/9/Vy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ZPf9//3//f/9//3//f/9//3//f/9//3//f/9//3//f/9//3//f/9//3//f/9//3//f/9//3//f/9//3//f/9//3//f/9//3//f/9//3//f/9//3//f/9/F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D3/f/9/+EH/f/9//3//f/9//3//f/9//3//f/9//3//f/9//3//f/9//3//f/9//3//f/9//3//f/9//3//f/9//3//f5gx/3//f/9//3//f/9//3//f9UgV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tS/3//f/9/Vy3/f/9//3//f/9//3//f/9//3//f/9//3//f/9//3//f/9//3//f/9//3//f/9//3//f/9//3//f/9//3//f/9//3//f/9//3//f/9//38zJbQ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1j/3//fzcpOkb/f/9//3//f/9//3//f/9//3//f/9//3//f/9//3//f/9//3//f/9//3//f/9//3//f/9//3//f/9/n3P/f/9//3//f/9//3//f/9//3/zHBc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393Lf9//3//f/9//3//f/9//3//f/9//3//f/9//3//f/9//3//f/9//3//f/9//3//f/9//3//f/9//3//f/9//3//f/9//3//f/9//3//f/9//38V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Wf/f/9//39YLf9//3//f/9//3//f/9//3//f/9//3//f/9//3//f/9//3//f/9//3//f/9//3//f/9//3//f/9//3/ZWv9//3//f/9//3//f/9//3//f/9//3/1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yn/f/9//3//f/9//3//f/9//3//f/9//3//f/9//3//f/9//3//f/9//3//f/9//3//f/9//3//f/9//3//f/9//3//f/9//3//f/9//3//f/9//38V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k5/3//f/9//3//f/9//3//f/9//3//f/9//3//f/9//3//f/9//3//f/9//3//f/9//3//f/9//3//f/9//3//f/9//3//f/9//3//f/9//3//f/9/dS02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389Y/9//3//f1tK/3//f/9//3//f/9//3//f/9//3//f/9//3//f/9//3//f/9//3//f/9//3//f/9//3//f/9//3//f/9//3//f/9//3//f/9//3//f/9//3//f/9//3+X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9Yv9/eDH/f/9//3//f/9//3//f/9//3//f/9//3//f/9//3//f/9//3//f/9//3//f/9//3//f/9//3//f/9//3//f/9//3//f/9//3//f/9//3//f/9//3//fxdCF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381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384Sv9//3//f/9//3//f/9//3//f/9//3//f/9//3//f/9//3//f/9//3//f/9//3//f/9//3//f/9//3//f/9//3//f/9//3//f/9//3//f/9//3//f/9//3//fzQ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E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FROUFAHAQAATAAAAGQAAAAAAAAAAAAAALkAAAB6AAAAAAAAAAAAAAC6AAAAew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16.0.18129/26</OfficeVersion>
          <ApplicationVersion>16.0.18129</ApplicationVersion>
          <Monitors>2</Monitors>
          <HorizontalResolution>2736</HorizontalResolution>
          <VerticalResolution>1824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2024-11-15T17:02:04Z</xd:SigningTime>
          <xd:SigningCertificate>
            <xd:Cert>
              <xd:CertDigest>
                <DigestMethod Algorithm="http://www.w3.org/2001/04/xmlenc#sha256"/>
                <DigestValue>NouZbMIGJtSt3Cd0bxgIe6lTysak08NgHjdQGuaRPCY=</DigestValue>
              </xd:CertDigest>
              <xd:IssuerSerial>
                <X509IssuerName>C=PY, O=ICPP, OU=Prestador Cualificado de Servicios de Confianza, CN=VIT S.A., SERIALNUMBER=RUC80080099-0</X509IssuerName>
                <X509SerialNumber>124620488996735575855157037549601179385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ICAAD/AAAAAAAAAAAAAAB/FQAAfQkAACBFTUYAAAEAJO4AAM4AAAAF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BCAgAA/wAAAAAAAAAAAAAAQwIAAAABAAAhAPAAAAAAAAAAAAAAAIA/AAAAAAAAAAAAAIA/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/AAAAAAAAAAAAAABDAgAAAAEAACEA8AAAAAAAAAAAAAAAgD8AAAAAAAAAAAAAgD8AAAAAAAAAAAAAAAAAAAAAAAAAAAAAAAAAAAAAAAAAACUAAAAMAAAAAAAAgCgAAAAMAAAAAQAAACcAAAAYAAAAAQAAAAAAAADw8PAAAAAAACUAAAAMAAAAAQAAAEwAAABkAAAAAAAAAAAAAABCAgAA/wAAAAAAAAAAAAAAQwIAAAABAAAhAPAAAAAAAAAAAAAAAIA/AAAAAAAAAAAAAIA/AAAAAAAAAAAAAAAAAAAAAAAAAAAAAAAAAAAAAAAAAAAlAAAADAAAAAAAAIAoAAAADAAAAAEAAAAnAAAAGAAAAAEAAAAAAAAA////AAAAAAAlAAAADAAAAAEAAABMAAAAZAAAAAAAAAAAAAAAQgIAAP8AAAAAAAAAAAAAAEMCAAAAAQAAIQDwAAAAAAAAAAAAAACAPwAAAAAAAAAAAACAPwAAAAAAAAAAAAAAAAAAAAAAAAAAAAAAAAAAAAAAAAAAJQAAAAwAAAAAAACAKAAAAAwAAAABAAAAJwAAABgAAAABAAAAAAAAAP///wAAAAAAJQAAAAwAAAABAAAATAAAAGQAAAAAAAAAAAAAAEICAAD/AAAAAAAAAAAAAAB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HQBAAAJAAAA3QEAACYAAAB0AQAACQAAAGoAAAAeAAAAIQDwAAAAAAAAAAAAAACAPwAAAAAAAAAAAACAPwAAAAAAAAAAAAAAAAAAAAAAAAAAAAAAAAAAAAAAAAAAJQAAAAwAAAAAAACAKAAAAAwAAAABAAAAUgAAAHABAAABAAAA6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QBAAAJAAAA3gEAACcAAAAlAAAADAAAAAEAAABUAAAAiAAAAHUBAAAJAAAA3AEAACYAAAABAAAA+gsYQR/BF0F1AQAACQAAAAoAAABMAAAAAAAAAAAAAAAAAAAA//////////9gAAAAMQA1AC8AMQAxAC8AMgAwADIANAALAAAACwAAAAgAAAALAAAACwAAAAgAAAALAAAACwAAAAsAAAALAAAASwAAAEAAAAAwAAAABQAAACAAAAABAAAAAQAAABAAAAAAAAAAAAAAAEMCAAAAAQAAAAAAAAAAAAB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+gsYQR/BF0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DgAAADuAQAAewAAAEoAAAA4AAAApQEAAEQAAAAhAPAAAAAAAAAAAAAAAIA/AAAAAAAAAAAAAIA/AAAAAAAAAAAAAAAAAAAAAAAAAAAAAAAAAAAAAAAAAAAlAAAADAAAAAAAAIAoAAAADAAAAAQAAAAhAAAACAAAAGIAAAAMAAAAAQAAAEsAAAAQAAAAAAAAAAUAAAAhAAAACAAAAB4AAAAYAAAAAAAAAAAAAABDAgAAAAE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LQNCz8AAAAAAAAAADOFCz8AAJRCAABgQiQAAAAkAAAAtA0LPwAAAAAAAAAAM4ULPwAAlEIAAGBCBAAAAHMAAAAMAAAAAAAAAA0AAAAQAAAASgAAADg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6AAAAewAAAAAAAAAhAAAACAAAAGIAAAAMAAAAAQAAABUAAAAMAAAABAAAABUAAAAMAAAABAAAAEYAAAAUAAAACAAAAFROUFAGAQAAUQAAAIAOAABKAAAAOAAAAK4AAAB6AAAAAAAAAAAAAAAAAAAAAAAAAMIAAACAAAAAUAAAADAAAACAAAAAAA4AAAAAAACGAO4AugAAAHsAAAAoAAAAwgAAAIAAAAABAAEAAAAAAAAAAAAAAAAAAAAAAAAAAAAAAAAAAAAAAP///wAAAAAAAAAAAAAAAAAAAAAAAAAAAAAAAAAABgAAAAAAAAAAAAAAAAAAAAAAAAAAAAAAAAAAAHMAAAAAAAAAAAAAAAAAAAAAAAAAAAAAAAAAAAByZQAAAAAAAAAAAAAAAAAAAAAAAAAAAAAAAAAAREFUAAAAAAAAAAAAAAAAAAAAAAAAAAAAAAAAABVt0wAAAAAAAAAAAAAAAAAAAAAAAAAAAAAAAACackMAAAAAAAAAAAAAAAAAAAAAAAAAAAAAAAAAs5zzAAAAAAAAAAAAAAAAAAAAAAAAAAAAAAAAANIRQAAAAAAAAAAAAAAAAAAAAAAAAAAAAAAAAAAE4AkAAAAAAAAAAAAAAAAAAAAAAAAAAAAAAAAAEfABAAAAAAAAAAAAAAAAAAAAAAAAAAAAAAAAABGADwAAAAAAAAAAAAAAAAAAAAAAAAAAAAAAAACxDFwAAAAAAAAAAAAAAAAAAAAAAAAAAAAAAAAAfAAgAAAAAAAYAAAAAAAAAAAAAAAAAAAAAAAAAGhq+AAAAAAAEAAAAAAAAAAAAAAAAAAAAAAAAADRmWQAAAAAABgAAAAAAAAAAAAAAAAAAAAAAAAArsrhAAAAAAAQAAAAAAAAAAAAAAAAAAAAAAAAAO4zqQAAAAAACAAAAAAAAAAAAAAAAAAAAAAAAADmTBoAAAAAAAgAAAAAAAAAAAAAAAAAAAAAAAAAkpOTAAAAAAAIAAAAAAAAAAAAAAAAAAAAAAAAAPfbFQAAAAAABAAAAAAAAAAAAAAAAAAAAAAAAAADpecAAAAAAAwAAAAAAAAAAAAAAAAAAAAAAAAA4WX3AAAAAAAEAAAAAAAAAAAAAAAAAAAAAAAAANly+QAAAAAABAAAAAAAAAAAAAAAAAAAAAAAAAD4qPEAAAAAAAQAAAAAAAAAAAAAAAAAAAAAAAAAK1L/AAAAAAACAAAAAAAAAAAAAAAAAAAAAAAAAG+8HQAAAAAAAAAAAAAAAAAAAAAAAAAAAAAAAAB8CCoAAAAAAAIAAAAAAAAAAAAAAAAAAAAAAAAAlsc2AAAAAAADAAAAAAAAAAAAAAAAAAAAAAAAAGslwAAAAAAAAwAAAAAAAAAAAAAAAAAAAAAAAACGIOIAAAAAAAEAAAAAAAAAAAAAAAAAAAAAAAAA5tQmAAAAAAABgAAAAAAAAAAAAAAAAAAAAAAAAF9XKgAAAAAAAQAAAAAAAAAAAAAAAAAAAAAAAABjvQsAAAAAAAGAAAAAAAAAAAAAAAAAAAAAAAAA6OFBAAAAAAAAgAAAAAAAAAAAAAAAAAAAAAAAAL9mLQAAAAAAAIAAAAAAAAAAAAAAAAAAAAAAAAA383gAAAAAAAAAAAAAAAAAAAAAAAAAAAAAAAAAV4f9AAAAAAAAgAAAAAAAAAAAAAAAAAAAAAAAAIxZ+gAAAAAAAEAAAAAAAAAAAAAAAAAAAAAAAACHs3UAAAAAAADgAAAAAAAAAAAAAAAAAAAAAAAAqHRGAAAAAAAAQAAAAAAAAAAAAAAAAAAAAAAAANYwyQAAAAAAACAAAAAAAAAAAAAAAAAAAAAAAAAF1YMAAAAAAAAgAAAAAAAAAAAAAAAAAAAAAAAAjHaWAAAAAAAAIAAAAAAAAAAAAAAAAAAAAAAAANOFqgAAAAAAABAAAAAAAAAAAAAAAAAAAAAAAAAUP1cAAAAAAAAwAAAAAAAAAAAAAAAAAAAAAAAAuRZNAAAAAAAAEAAAAACAAAAAAAAAAAAAAAAAADCH+AAAAAAAABgAAAAAgAAAAAAAAAAAAAAAAABSX98AAAAAAAAAAAAAAEAAAAAAAAAAAAAAAAAAlpivAAAAAAAACAAAAADAAAAAADAAAAAAAAAAADTi5AAAAAAAAAQAAAAAQAAAAAAQAAAAAAAAAACZVfQAAAAAAAAMAAAAAGAAAAAAGAAAAAAAAAAAmZ0NAAAAAAAABAAAAABAAAAAAAAAAAAAAAAAAA+e9wAAAAAAAAIAAAAAIAAAAAAIAAAAAAAAAADGRsAAAAAAAAAEAAAAADAAAAAABAAAAAAAAAAA0/T7AAAAAAC4AgAAAAAwAAAAAAwAAAAAAAAAAKm0sgAAAAAABAEAAAAAMAAAAAAEAAAAAAAAAABLi5AAAAAAAAODAAAAADgAAAAAAgAAAAAAAAAAw4meAAAAAAAAwQAAAAAQAAAAAAQAAAAAAAAAAN13UAAAAAAAAOGAAAAMOAAAAAACAAAAAAAAAAD2cTwAAAAAAAAxAAAABBAAAAFUAgAAAAAAAAAACNeBAAAAAAAAOIAAAAYYAAADv/oAAAAAAAAAABRZdAAAAAAAABjAAAAEDAAAAABXQAAAAAAAAABFfMMAAAAAAAAM4AAABgwAAIAAA8AAAAAAAAAA96ykAAAAAAAABFAAQAIEAAEAAAEAAAAAAAAAAFW/4gAAAAAAAAJrgq/iDgABgAADAAAAAAAAAACtoy0AAAAAAAABTIUR8AQAAQAAAQAAAAAAAAAA576yAAAAAAAAAa66iMoCCCMAAAOAAAAAAAAAACJ+ygAAAAAAAACERABBAxRRAAABAAAAAAAAAABOTiIAAAAAAAAA5mIOqwMGSgAAAQAAAAAAAAAAKz9jAAAAAAAAAHRQBBUBAEAAAAEAAAAAAAAAALngNgAAAAAAAAA+CAAKgYPAAAABgAAAAAAAAAATlPcAAAAAAAAAEAAAAQGBAAAAAQAAAAAAAAAA9HyYAAAAAAAAADgAAAOAgwAAAACAAAAAAAAAAE6GwwAAAAAAAAAYAAABwMAAAAABAAAAAAAAAACJejkAAAAAAAAACAAAAMDgAAAAAYAAAAAAAAAAPN74AAAAAAAAAAQAAADAYAAAAAEAAAAAAAAAAOTzUwAAAAAAAAAOAAAA4LAAAAABgAAAAAAAAACCc9cAAAAAAAAABgAAAEBQAAAAAQAAAAAAAAAAnQ6FAAAAAAAAAAYAAABgyAAAAAMAAAAAAAAAAJZ4fgAAAAAAAAAFAAAAIEgAAAADAAAAAAAAAAAIiygAAAAAAAAAA4AAACAuAAgABgAAAAAAAAAAN/yqAAAAAAAAAACAAAAQJAAIAAwAAAAAAAAAANXVsAAAAAAAAAACwAAAOCIADgA4AAAAAAAAAAANf1cAAAAAAAAAAEAAABARAAcBcAAAAAAAAAAAxRFBAAAAAAAAAAIgAAAYMYAD/4AAAAAAAAAAACQajQAAAAAAAAABIAAACBCAAAAAAAAAAAAAAAD06z4AAAAAAAAAAaAAAAgwwAAAAAAAAAAAAAAAJzz5AAAAAAAAAAEQAAAEEEAAAAAAAAAAAAAAANAm8QAAAAAAAAAAmAAABBAgAAAAAAAAAAAAAAByBVoAAAAAAAAAAJgAAAQQEAAAAAAAAAAAAAAAJiZ9AAAAAAAAAACIAAAICAgAAAAAAAAAAAAAADkWNwAAAAAAAAAAQAAAAAAEAAAAAAAAAAAAAAC/UCgAAAAAAAAAAEgAAAAIBgAAAAAAAAAAAAAA/MykAAAAAAAAAABEAAAAAAYAAAAAAAAAAAAAACwEiAAAAAAAAAAAJgAAAAgDAAAAAAAAAAAAAAAKdO8AAAAAAAAAAAQAAAAAAQAAAAAAAAAAAAAASfMmAAAAAAAAAAAiAAAACACAAAAAAAAAAAAAAJyLRQAAAAAAAAAAAgAAAAAAQAAAAAAAAAAAAABbOSMAAAAAAAAAAAIAAAAAAGAAAAAAAAAAAAAAROSrAAAAAAAAAAARAAAAAAAQAAAAAAAAAAAAAIVcegAAAAAAAAAACgAAAAAAMAAAAAAAAAAAAACyz84AAAAAAAAAAAQAAAAAAAAAAAAAAAAAAAAAmzA0AAAAAAAAAAACAAAAAAAIAAAAAAAAAAAAADbRtgAAAAAAAAAAAAAAAAAABAAAAAAAAAAAAACPBzEAAAAAAAAAAAAAAAAAAAIAAAAAAAAAAAAAuhNEAAAAAAAAAAAAAAAAAAAAAAAAAAAAAAAAAHtKSgAAAAAAAAAAAAAAAAAAAAAAAAAAAAAAAAAuhGMAAAAAAAAAAAAAAAAAAAAAAAAAAAAAAAAAQtzgAAAAAAAAAAAAAAAAAAAAAAAAAAAAAAAAAC1QbwAAAAAAAAAAAAAAAAAAAAAAAAAAAAAAAACgUtgAAAAAAAAAAAAAAAAAAAAAAAAAAAAAAAAARQoEAAAAAAAAAAAAAAAAAAAAAAAAAAAAAAAAAC/e9wAAAAAAAAAAAAAAAAAAAAAAAAAAAAAAAAAqJT4AAAAAAAAAAAAAAAAAAAAAAAAAAAAAAAAAKG9oAAAAAAAAAAAAAAAAAAAAAAAAAAAAAAAAAKt/WwAAAAAAAAAAAAAAAAAAAAAAAAAAAAAAAAAvTxcAAAAAAAAAAAAAAAAAAAAAAAAAAAAAAAAAFxc/AAAAAAAAAAAAAAAAAAAAAAAAAAAAAAAAANfVFQAAAAAAAAAAAAAAAAAAAAAAAAAAAAAAAADEbVwAAAAAAAAAAAAAAAAAAAAAAAAAAAAAAAAAMjGyAAAAAAAAAAAAAAAAAAAAAAAAAAAAAAAAAILS0wAAAAAAAAAAAAAAAAAAAAAAAAAAAAAAAADKGDsAAAAAAAAAAAAAAAAAAAAAAAAAAAAAAAAA8zq/AAAAAAAAAAAAAAAAAAAAAAAAAAAAAAAAAH6q5gAAAAAAAAAAAAAAAAAAAAAAAAAAAAAAAADqfmIAAAAAAAAAAAAAAAAAAAAAAAAAAAAAAAAAQN9xAAAAAAAAAAAAAAAAAAAAAAAAAAAAAAAAADNyNVEAAAB4wgAASgAAADgAAACuAAAAegAAAAAAAAAAAAAAAAAAAAAAAADCAAAAgAAAAFAAAAAoAAAAeAAAAADCAAAAAAAAxgCIALoAAAB7AAAAKAAAAMI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QhVS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381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SUV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U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Q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1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3PR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0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Y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UpV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XOXg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1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SAZ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WMT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X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z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4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W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RjZ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c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k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W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y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T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h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381Jf9//3//f/9//3//f/9//3//f/9//3//f/9//3//f/9//3//f/9//3//f/9//3//f/9//3//f/9//3//f/9//3//f/9//3//fzp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zlXLf9//3//f/9//3//f/9//3//f/9//3//f/9//3//f/9//3//f/9//3//f/9//3//f/9//3//f/9//3//f/9//3//f/9//38b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384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cp/3//f/9//3//f/9//3//f/9//3//f/9//3//f/9//3//f/9//3//f/9//3//f/9//3//f/9//3//f/9//3//f/9//3//f31OFyX/f/9//3//f/9//3//f/9//3//f/9//3//f/9//3//f/9//3//f/9//3//f/9//3//f/9//3//f/9//3//f/9//3//f/9//3//f/9//3//f7xWuD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g5/3//f/9//3//f/9//3//f/9//3//f/9//3//f/9//3//f/9//3//f/9//3//f/9//3//f/9//3//f/9//3//f/9//3//f/gg/3//f/9//3//f/9//3//f/9//3//f/9//3//f/9//3//f/9//3//f/9//3//f/9//3//f/9//3//f/9//3//f/9//3//f/9//3//f/9//3//f9k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1aYMf9//3//f/9//3//f/9//3//f/9//3//f/9//3//f/9//3//f/9//3//f/9//3//f/9//3//f/9//3//f/9//3//f/9//38VIVgt/3//f/9//3//f/9//3//f/9//3//f/9//3//f/9//3//f/9//3//f/9//3//f/9//3//f/9//3//f/9//3//f/9//3//f/9//3//f/9//38aRtk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zH/f/9//3//f/9//3//f/9//3//f/9//3//f/9//3//f/9//3//f/9//3//f/9//3//f/9//3//f/9//3//f/9//3//f/9/N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Tn/f/9//3//f/9//3//f/9//3//f/9//3//f/9//3//f/9//3//f/9//3//f/9//3//f/9//3//f/9//3//f/9//3//f/9/eS3/f/9//3//f/9//3//f/9//3//f/9//3//f/9//3//f/9//3//f/9//3//f/9//3//f/9//3//f/9//3//f/9//3//f/9//3//f/9//3//f/9/uD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384Rv9//3//f/9//3//f/9//3//f/9//3//f/9//3//f/9//3//f/9//3//f/9//3//f/9//3//f/9//3//f/9//3//f/9//3//f1ktG0L/f/9//3//f/9//3//f/9//3//f/9//3//f/9//3//f/9//3//f/9//3//f/9//3//f/9//3//f/9//3//f/9//3//f/9//3//f/9//3//f/9/dy3/f/9//3//f/9//3//f/9//3//f/9//3//f/9//3//f/9//3//f/9//3//f/9//3//f/9//3//f/9//3//f/9//3//f/9//3//f/9//3//f/9//3//f/9//3//f/9//3//f/9//3//f/9//3//f/9//3//f/9//3//f/9//3//f/9//3//f/9//3//f/9//3//f/9//3//f/9//3//f/9//3//f/9//3//f/9//3//f/9//3//f/9//3//f/9//3//f/9//3//f1pr/38SJbc53Vr/f/9//3//f/9//3//f/9//393Mf9//3//f/9//3//f/9//3//f/9//3//f/9//3//f/9//3//f/9//3//f/9//3//f/9//3//f/9//3//f/9//3//f/9//38XIZox/3//f/9//3//f/9//3//f/9//3//f/9//3//f/9//3//f/9//3//f/9//3//f/9//3//f/9//3//f/9//3//f/9//3//f/9//3//f/9//38fY9o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F7/f/9//3//f/9//3//f/9//3/ZPf9//3//f/9//3//f/9//3//f/9//3//f/9//3//f/9//3//f/9//3//f/9//3//f/9//3//f/9//3//f/9//3//f/9/1hibMf9//3//f/9//3//f/9//3//f/9//3//f/9//3//f/9//3//f/9//3//f/9//3//f/9//3//f/9//3//f/9//3//f/9//3//f/9//3//f/9//3/6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+149Z15r/3//f/9//3//f/g9mTn/f/9//3//f/9//3//f/9//3//f/9//3//f/9//3//f/9//3//f/9//3//f/9//3//f/9//3//f/9//3//f/9//3//f1ctWy0bQv9//3//f/9//3//f/9//3//f/9//3//f/9//3//f/9//3//f/9//3//f/9//3//f/9//3//f/9//3//f/9//3//f/9//3//f/9//3//f/9//394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cYx1j/3//f/9//3//f1ct/3//f/9//3//f/9//3//f/9//3//f/9//3//f/9//3//f/9//3//f/9//3//f/9//3//f/9//3//f/9//3//f/9//3//f/kg/3//f/9//3//f/9//3//f/9//3//f/9//3//f/9//3//f/9//3//f/9//3//f/9//3//f/9//3//f/9//3//f/9//3//f/9//3//f/9//3//fzl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Gf8XtxW/3//f/9//3+XNRtK/3//f/9//3//f/9//3//f/9//3//f/9//3//f/9//3//f/9//3//f/9//3//f/9//3//f/9/+Vo2Kf9//3//f/9/OEbYIJo1/3//f/9//3//f/9//3//f/9//3//f/9//3//f/9//3//f/9//3//f/9//3//f/9//3//f/9//3//f/9//3//f/9//3//f/9//3//f/9//3//f1g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SpxS/3//f/9/1jn/f/9//3//f/9//3//f/9//3//f/9//3//f/9//3//f/9//3//f/9//3//f/9//3//f/9//3//f/9/9iD/f/9//3//f/9/9xz/f/9//3//f/9//3//f/9//3//f/9//3//f/9//3//f/9//3//f/9//3//f/9//3//f/9//3+YNf9/dzH/f1gt/3+5Of9//3//f/9//3//f/9//394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Tk3KRpG/3//f/9/Vy3/f/9//3//f/9//3//f/9//3//f/9//3//f/9//3//f/9//3//f/9//3//f/9//3//f/9//3//fxclVy3/f/9//3//fxUh2Bz/f/9//3//f/9//3//f/9//3//f/9//3//f/9//3//f/9//3//f/9//3//f/9//3//f4wQ8Rx6Tv9/ljEUIfQg1BzVHLQY9iA3KVctWC26Of9/mj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yU3Kf9//3//f1ct2j3/f/9//3//f/9//3//f/9//3//f/9//3//f/9//3//f/9//3//f/9//3//f/9//3//f/9//3+ZNf9//3//f/9//3//f5UQFyH/f/9//3//f/9//3//f/9//3//f/9//3//f/9//3//f/9//3//f/9//3//f/9//3//f/9//3//f/9//3//f/9//3//f/9/ljX/f/Ug/3/2INcg9yD/f5c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0hhYLf9//39WLXkxnFL/f/9//3//f/9//3//f/9//3//f/9//3//f/9//3//f/9//3//f/9//3//f/9//3//f/9/GkJYKf9//3//f/9//3/UGNUU/3//f/9//3//f/9//3//f/9//3//f/9//3//f/9//3//f/9/VjH/f/9//3//f/9//3//f/9//3//f/9//3//f/9//3//f/9//3//f/9//394LbYYNynS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RD/f/9//38cRv9/Vyn/f/9//3//f/9//3//f/9//3//f/9//3//fxMl/3//f/9//3//f/9//3//f/9//3//f/9/FyH/f/9//3//f/9//3+WEP9//3//f/9//3//f/9//3//f/9//3//f/9//3//f/9//3+4Of9//3//f/9//3//f/9//3//f/9//3//f/9//3//f/9//3//f/9//3//f/9//39Y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sxT/f/9/uTWdUv9/nVL/f9UYshRUKf9//3//f/9//394Lf9/FyX/fxVC/3/1ILMU1Bj2IFct1BgTHf9//3//f5kx/3//f/9//3//f/U5lAx2Kf9//3//f/9//3//f/9//3//f/9//3//f/9//3//f/9/Ny0WJf9//3//f/9//3//f/9//3//f/9//3//f/9//3//f/9//3//f/9//3//fzhGWC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Cn/f1cp/3//f1UpPkb/f/9/8xz/f/9//3//fztG/3+2GP9//3//fxMl/3//f/9/0RSUEPYg0xS4Of9//3//f/9//3//f/9//3//f/Mc/3//f/9//3//f/9//3//f/9//3//f/9//3//f/9//3//f7UY/3//f/9//3//f/9//3//f/9//3//f/9//3//f/9//3//f/9//3//f/9//3//f1c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AQeTH/f7k1/3+WLTklfkr/f31r/387RlkpVyn/f/s9/381Jf9//3//f7g1/3//f/9/sxA3Kf9//38+Z/9/lzX/f/9//3//f/9//3//f5MQ/3//f/9//3//fxQh/3//f/9//3//fxQh/3//f/9/dTGzFP9//3//f/9//3//f/9//3//f/9//3//f/9//3//f/9//3//f/9//3//f/9/ulZXLd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UY/3//f/9//383Jf9//3//f/5a/3//f/9/eTH/f/9//3//f/9//3//f/9//3//f/9/2Tn/f/9//3//f/9/FyX/f/9//3//f/9//3+RDBQh/3//f/9/8iD/f7QU/3//f/9/FSX/f3Qx/3//f/9/9Bz/f/9//3//f/9//3//f/9//3//f/9//3//f/9//3//f/9//3//f/9//3//f/9/F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zHHsx/T3/f/9/eC3ZPf9//397SjtC/3//f/9/9iD/f/9//3//f/9/lDXUHLc1/3/cVv9/Xmf/fxpC/382Qhcl/3//f/9//3//f/9/8xyzFP9//3//f/9//3/aORcl/3//f9UY/3//f5Ix/382Kf9//3//f/9//3//f/9//3//f/9//3//f/9//3//f/9//3//f/9//3//f/9//3//f1c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KZsxP0r/f5gx/3//f/9/m1L/f3ct/3//f/9//3//f/9//3//f/9/MCX/f/9//3//f/9/Wkr/f/1a/393Lf9//3//f/9//3//f/9/lBD/f/9//3//f/9//3//f/9//3+5Nf9//3//f/9//3//f/9//3//f/9//3//f/9//3//f/9//3//f/9//3//f/9//3//f/9//3//f/9//39X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IZw1vlbZOdg5/3//f/9//3//f1Up/3//f/9//3//f/9//3//f/9//3//f/9//3//f/9/ekr/f7Y1/38WIf9//3//f/9//3//f7EU9Rj/f/9//3//f/9/nlJ5Mf57OUb/f/9//3//f/9//3//f/9//3//f/9//3//f/9//3//f/9//3//f/9//3//f/9//3//f/9//3//f/9/Vi08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XGP9//3//f/9//3//f/9//3//f/9//3//f/9//3//f/9//3//f/9//3//f/9//3//f/9//3//f/pB/3//f/9//3//f/9//392LZQQ/3//f/9//3//f/9/WS3/f/9//3//f/9//3//f/9//3//f/9//3//f/9//3//f/9//3//f/9//3//f/9//3//f/9//3//f/9//3//f9g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M1khBXKf9//3//f/9//3//f/9//3//f/9//3//f/9//3//f/9//3//f/9//3//f/9//3//f/9/tDVYLds5/3//f/9//3//f/9//3/XGP9//3//f/9//3/1PXUt/3//f/9//3//f/9//3//f/9//3//f/9//3//f/9//3//f/9//3//f/9//3//f/9//3//f/9//3//f/9//3//f9k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Ed1Bj/f/9//3//f/9//3//f/9//3//f/9//3//f/9//3//f/9//3//f/9//3//f/9//3//f/9/dy28OXgx/3//f/9//3//f/9/9xzXHP9//3//f/9//3//f/9//3//f/9//3//f/9//3//f/9//3//f/9//3//f/9//3//f/9//3//f/9//3//f/9//3//f/9//3//f/9/uD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MQ/3//f/9//3//f/9//3//f/9//3//f/9//3//f/9//3//f/9//3//f/9//3//f/9//3//f/9/Oil5Lf9//3//f/9//3//f3gtGSEXJf9//3//f/9//3//f/9//3//f/9//3//f/9//3//f/9//3//f/9//3//f/9//3//f/9//3//f/9//3//f/9//3//f/9//3//f3gx2T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YY/3//f/9//3//f/9//3//f/9//3//f/9//3//f/9//3//f/9//3//f/9//3//f/9//3//f9UYWSn/f/9//3//f/9//3//f7o5tBT/f/9//3//f/9//3//f/9//3//f/9//3//f/9//3//f/9//3//f/9//3//f/9//3//f/9//3//f/9//3//f/9//3//f/9//3+Y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DGWEDcp/3//f/9//3//f/9//3//f/9//3//f/9//3//f/9//3//f/9//3//f/9//3//f/9//381JZcQmDH/f/9//3//f/9/GD7/fzUl9hz/f/9//3//f/9//3//f/9//3//f/9//3//f/9//3//f/9//3//f/9//3//f/9//3//f/9//3//f/9//3//f/9//3//f/9/WDH5Q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zH4IP9//3//f/9//3//f/9//3//f/9//3//f/9//3//f/9//3//f/9//3//f/9//3//f/9//3+VEP9//3//f/9//3//f/9/NyX/f9Uc/3//f/9//3//f/9//3//f/9//3//f/9//3//f/9//3//f/9//3//f/9//3//f/9//3//f/9//3//f/9//3//f/9//3//fzc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o1ejH/f/9//3//f/9//3//f/9//3//f/9//3//f/9//3//f/9//3//f/9//3//f/9//3//f/9/0hT2HP9//3//f/9//3//fzYp/3//f/Yc/3//f/9//3//f/9//3//f/9//3//f/9//3//f/9//3//f/9//3//f/9//3//f/9//3//f/9//3//f/9//3//f/9/XE7V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bSv9/9yD/f/9//3//f/9//3//f/9//3//f/9//3//f/9//3//f/9//3//f/9//3//f/9//3//f/9/lBD/f/9//3//f/9//3+4Nf9//3+TFP9//3//f/9//3//f/9//3//f/9//3//f/9//3//f/9//3//f/9//3//f/9//3//f/9//3//f/9//3//f/9//3//f9UcN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bQhUhVin/f/9//3//f/9//3//f/9//3//f/9//3//f/9//3//f/9//3//f/9//3//f/9//3//f/Ug/3//f/9//3//f/9//39YKf9/USnWGH1K/3//f/9//3//f/9//3//f/9//3//f/9//3/4Pf9//3//f/9//3//f/9//3//f/9//3//f/9//3//f/9/FSH0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g1/3//f/9//3//f/9//3//f/9//3//f/9//3//f/9//3//f/9//3//f/9//3//f/9//3//f/Yg/3//f/9//3//f/9/FiH/f/9/0hz/f/9//3//f/9//3//f/9//3//f/9//3//f/9/Nyn/f/9//3//f/9//3//f/9//3//f/9//3//f/9//38VIdI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pC/38ZQtg5/3//f/9//3//f/9//3//f/9//3//f/9//3//f/9//3//f/9//3//f/9//3//f/9/ci20FL1e/3//f/9//3//f/Ug/3//f/9/9SD/f/9//3//f/9//3//f/9//3//f/9//3//f1Qp1Ry5Of9//3//f/9//3//f/9//3//f/9//387Sngx0x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+4Nf9//3//f/9//3//f/9//3//f/9//3//f/9//3//f/9//3//f/9//3//f/9//3//f/9/9Rz/f/9//3//f/9//3//f3gx/3//f/9/1Bz/f/9//3//f/9//3//f/9//3//f/9//3//fzMltRhYLf9//3//f/9//3//f/9/fVL/f/Yg9CAT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Fr/f/9//3+ZNf9//3//f/9//3//f/9//3//f/9//3//f/9//3//f/9//3//f/9//3//f/9//3//fxQh1Bj/f/9//3//f/9/tzUWIf9//3//f7IYmTX/f/9//3//f/9//3//f/9//3//f/9//3//fxVC8yDUGNYYFyEXJTclFiHUGNQc0x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2D3/f/9/9hz/f/9//3//f/9//3//f/9//3//f/9//3//f/9//3//f/9//3//f/9//3//f/9//3//f7QU/3//f/9//3//f/9/FyX/f/9//3//f7Q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k5Wkr/fxUl/3//f/9//3//f/9//3//f/9//3//f/9//3//f/9//3//f/9//3//f/9//3//f/9//3/TGP9//3//f/9//394TtUY/3//f/9//38SIdU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+3Nf9//3//fzcp/3//f/9//3//f/9//3//f/9//3//f/9//3//f/9//3//f/9//3//f/9//3//f/9//3/zHP9//3//f/9//3/VGP9//3//f/9//3/z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Mf9//39XLRlC/3//f/9//3//f/9//3//f/9//3//f/9//3//f/9//3//f/9//3//f/9//3//f/9/9Bz/f/9//3//f/9/9SD/f/9//3//f/9//38V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zH/f/9/VS0WIf9//3//f/9//3//f/9//3//f/9//3//f/9//3//f/9//3//f/9//3//f/9//3//fzYl/3//f/9//3//f3ct/3//f/9//3//f/9//3/V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g5/3//f/9/dzH/f/9//3//f/9//3//f/9//3//f/9//3//f/9//3//f/9//3//f/9//3//f/9/HGP/f/9//3//f/9//3//fzgp/3//f/9//3//f/9//383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k9/3//f/9//3//f/9//3//f/9//3//f/9//3//f/9//3//f/9//3//f/9//3//f/9//3//f/9//3//f/9//3//f/9//3//f/9//3//f/9//3//f/9//38V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4Pf9//3/4Qf9//3//f/9//3//f/9//3//f/9//3//f/9//3//f/9//3//f/9//3//f/9//3//f/9//3//f/9//3//f/9/mDH/f/9//3//f/9//3//f/9/1SBX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1L/f/9//39XLf9//3//f/9//3//f/9//3//f/9//3//f/9//3//f/9//3//f/9//3//f/9//3//f/9//3//f/9//3//f/9//3//f/9//3//f/9//3//fzMltB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WP/f/9/Nyk6Rv9//3//f/9//3//f/9//3//f/9//3//f/9//3//f/9//3//f/9//3//f/9//3//f/9//3//f/9//3+/c/9//3//f/9//3//f/9//3//f/McFy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ct/3//f/9//3//f/9//3//f/9//3//f/9//3//f/9//3//f/9//3//f/9//3//f/9//3//f/9//3//f/9//3//f/9//3//f/9//3//f/9//3//fxU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389Z/9//3//f1gt/3//f/9//3//f/9//3//f/9//3//f/9//3//f/9//3//f/9//3//f/9//3//f/9//3//f/9//3//f9la/3//f/9//3//f/9//3//f/9//3//f/U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Kf9//3//f/9//3//f/9//3//f/9//3//f/9//3//f/9//3//f/9//3//f/9//3//f/9//3//f/9//3//f/9//3//f/9//3//f/9//3//f/9//3//fxU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Dn/f/9//3//f/9//3//f/9//3//f/9//3//f/9//3//f/9//3//f/9//3//f/9//3//f/9//3//f/9//3//f/9//3//f/9//3//f/9//3//f/9//390LR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1j/3//f/9/W0r/f/9//3//f/9//3//f/9//3//f/9//3//f/9//3//f/9//3//f/9//3//f/9//3//f/9//3//f/9//3//f/9//3//f/9//3//f/9//3//f/9//3//f5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1i/394Mf9//3//f/9//3//f/9//3//f/9//3//f/9//3//f/9//3//f/9//3//f/9//3//f/9//3//f/9//3//f/9//3//f/9//3//f/9//3//f/9//3//f/9/N0YV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hK/3//f/9//3//f/9//3//f/9//3//f/9//3//f/9//3//f/9//3//f/9//3//f/9//3//f/9//3//f/9//3//f/9//3//f/9//3//f/9//3//f/9//3//f/9/NC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0R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j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VE5QUAcBAABGAAAAFAAAAAgAAABHRElDAwAAACIAAAAMAAAA/////yIAAAAMAAAA/////yUAAAAMAAAADQAAgCgAAAAMAAAABAAAACIAAAAMAAAA/////yIAAAAMAAAA/v///ycAAAAYAAAABAAAAAAAAAD///8AAAAAACUAAAAMAAAABAAAAEwAAABkAAAAAAAAAI4AAABCAgAA9wAAAAAAAACOAAAAQwIAAGoAAAAhAPAAAAAAAAAAAAAAAIA/AAAAAAAAAAAAAIA/AAAAAAAAAAAAAAAAAAAAAAAAAAAAAAAAAAAAAAAAAAAlAAAADAAAAAAAAIAoAAAADAAAAAQAAAAnAAAAGAAAAAQAAAAAAAAA////AAAAAAAlAAAADAAAAAQAAABMAAAAZAAAACIAAACOAAAA/wEAAKsAAAAiAAAAjgAAAN4BAAAeAAAAIQDwAAAAAAAAAAAAAACAPwAAAAAAAAAAAACAPwAAAAAAAAAAAAAAAAAAAAAAAAAAAAAAAAAAAAAAAAAAJQAAAAwAAAAAAACAKAAAAAwAAAAEAAAAJQAAAAwAAAABAAAAGAAAAAwAAAAAAAAAEgAAAAwAAAABAAAAHgAAABgAAAAiAAAAjgAAAAACAACsAAAAJQAAAAwAAAABAAAAVAAAAMAAAAAjAAAAjgAAAOQAAACrAAAAAQAAAPoLGEEfwRdBIwAAAI4AAAATAAAATAAAAAAAAAAAAAAAAAAAAP//////////dAAAAEwAZQBvAG4AYQByAGQAbwAgAFYAYQBsAGUAbgB6AHUAZQBsAGEA/38KAAAACwAAAAwAAAAMAAAACwAAAAcAAAAMAAAADAAAAAYAAAANAAAACwAAAAUAAAALAAAADAAAAAoAAAAMAAAACwAAAAUAAAALAAAASwAAAEAAAAAwAAAABQAAACAAAAABAAAAAQAAABAAAAAAAAAAAAAAAEMCAAAAAQAAAAAAAAAAAABDAgAAAAEAACUAAAAMAAAAAgAAACcAAAAYAAAABAAAAAAAAAD///8AAAAAACUAAAAMAAAABAAAAEwAAABkAAAAIgAAALQAAAD/AQAA0QAAACIAAAC0AAAA3gEAAB4AAAAhAPAAAAAAAAAAAAAAAIA/AAAAAAAAAAAAAIA/AAAAAAAAAAAAAAAAAAAAAAAAAAAAAAAAAAAAAAAAAAAlAAAADAAAAAAAAIAoAAAADAAAAAQAAAAlAAAADAAAAAEAAAAYAAAADAAAAAAAAAASAAAADAAAAAEAAAAeAAAAGAAAACIAAAC0AAAAAAIAANIAAAAlAAAADAAAAAEAAABUAAAAwAAAACMAAAC0AAAA3wAAANEAAAABAAAA+gsYQR/BF0EjAAAAtAAAABMAAABMAAAAAAAAAAAAAAAAAAAA//////////90AAAAUgBlAHAAcgBlAHMAZQBuAHQAYQBuAHQAZQAgAEwAZQBnAGEAbAD/fw0AAAALAAAADAAAAAcAAAALAAAACQAAAAsAAAAMAAAABwAAAAsAAAAMAAAABwAAAAsAAAAGAAAACgAAAAsAAAAMAAAACwAAAAUAAABLAAAAQAAAADAAAAAFAAAAIAAAAAEAAAABAAAAEAAAAAAAAAAAAAAAQwIAAAABAAAAAAAAAAAAAEMCAAAAAQAAJQAAAAwAAAACAAAAJwAAABgAAAAEAAAAAAAAAP///wAAAAAAJQAAAAwAAAAEAAAATAAAAGQAAAAiAAAA2gAAACACAAD3AAAAIgAAANoAAAD/AQAAHgAAACEA8AAAAAAAAAAAAAAAgD8AAAAAAAAAAAAAgD8AAAAAAAAAAAAAAAAAAAAAAAAAAAAAAAAAAAAAAAAAACUAAAAMAAAAAAAAgCgAAAAMAAAABAAAACUAAAAMAAAAAQAAABgAAAAMAAAAAAAAABIAAAAMAAAAAQAAABYAAAAMAAAAAAAAAFQAAABUAQAAIwAAANoAAAAfAgAA9wAAAAEAAAD6CxhBH8EXQSMAAADaAAAALAAAAEwAAAAEAAAAIgAAANoAAAAhAgAA+AAAAKQAAABGAGkAcgBtAGEAZABvACAAcABvAHIAOgAgAEwARQBPAE4AQQBSAEQATwAgAEQAQQBWAEkARAAgAFYAQQBMAEUATgBaAFUARQBMAEEAIABFAEcAQQDRAEEACgAAAAUAAAAHAAAAEgAAAAsAAAAMAAAADAAAAAYAAAAMAAAADAAAAAcAAAAFAAAABgAAAAoAAAALAAAAEAAAABAAAAAOAAAADQAAAA8AAAAQAAAABgAAAA8AAAAOAAAADQAAAAYAAAAPAAAABgAAAA0AAAAOAAAACgAAAAsAAAAQAAAADAAAAA4AAAALAAAACgAAAA4AAAAGAAAACwAAAA4AAAAOAAAAEAAAAA4AAAAWAAAADAAAAAAAAAAlAAAADAAAAAIAAAAOAAAAFAAAAAAAAAAQAAAAFAAAAA==</Object>
  <Object Id="idInvalidSigLnImg">AQAAAGwAAAAAAAAAAAAAAEICAAD/AAAAAAAAAAAAAAB/FQAAfQkAACBFTUYAAAEA5O4AANMAAAAF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BCAgAA/wAAAAAAAAAAAAAAQwIAAAABAAAhAPAAAAAAAAAAAAAAAIA/AAAAAAAAAAAAAIA/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/AAAAAAAAAAAAAABDAgAAAAEAACEA8AAAAAAAAAAAAAAAgD8AAAAAAAAAAAAAgD8AAAAAAAAAAAAAAAAAAAAAAAAAAAAAAAAAAAAAAAAAACUAAAAMAAAAAAAAgCgAAAAMAAAAAQAAACcAAAAYAAAAAQAAAAAAAADw8PAAAAAAACUAAAAMAAAAAQAAAEwAAABkAAAAAAAAAAAAAABCAgAA/wAAAAAAAAAAAAAAQwIAAAABAAAhAPAAAAAAAAAAAAAAAIA/AAAAAAAAAAAAAIA/AAAAAAAAAAAAAAAAAAAAAAAAAAAAAAAAAAAAAAAAAAAlAAAADAAAAAAAAIAoAAAADAAAAAEAAAAnAAAAGAAAAAEAAAAAAAAA////AAAAAAAlAAAADAAAAAEAAABMAAAAZAAAAAAAAAAAAAAAQgIAAP8AAAAAAAAAAAAAAEMCAAAAAQAAIQDwAAAAAAAAAAAAAACAPwAAAAAAAAAAAACAPwAAAAAAAAAAAAAAAAAAAAAAAAAAAAAAAAAAAAAAAAAAJQAAAAwAAAAAAACAKAAAAAwAAAABAAAAJwAAABgAAAABAAAAAAAAAP///wAAAAAAJQAAAAwAAAABAAAATAAAAGQAAAAAAAAAAAAAAEICAAD/AAAAAAAAAAAAAAB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BkAAAACQAAAPMAAAAnAAAAJQAAAAwAAAABAAAAVAAAAKgAAABlAAAACQAAAPEAAAAmAAAAAQAAAPoLGEEfwRdBZQAAAAkAAAAPAAAATAAAAAAAAAAAAAAAAAAAAP//////////bAAAAEYAaQByAG0AYQAgAG4AbwAgAHYA4QBsAGkAZABhAAAACgAAAAUAAAAHAAAAEgAAAAsAAAAGAAAADAAAAAwAAAAGAAAACgAAAAsAAAAFAAAABQAAAAwAAAALAAAASwAAAEAAAAAwAAAABQAAACAAAAABAAAAAQAAABAAAAAAAAAAAAAAAEMCAAAAAQAAAAAAAAAAAAB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+gsYQR/BF0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DgAAADuAQAAewAAAEoAAAA4AAAApQEAAEQAAAAhAPAAAAAAAAAAAAAAAIA/AAAAAAAAAAAAAIA/AAAAAAAAAAAAAAAAAAAAAAAAAAAAAAAAAAAAAAAAAAAlAAAADAAAAAAAAIAoAAAADAAAAAQAAAAhAAAACAAAAGIAAAAMAAAAAQAAAEsAAAAQAAAAAAAAAAUAAAAhAAAACAAAAB4AAAAYAAAAAAAAAAAAAABDAgAAAAE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LQNCz8AAAAAAAAAADOFCz8AAJRCAABgQiQAAAAkAAAAtA0LPwAAAAAAAAAAM4ULPwAAlEIAAGBCBAAAAHMAAAAMAAAAAAAAAA0AAAAQAAAASgAAADg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6AAAAewAAAAAAAAAhAAAACAAAAGIAAAAMAAAAAQAAABUAAAAMAAAABAAAABUAAAAMAAAABAAAAEYAAAAUAAAACAAAAFROUFAGAQAAUQAAAIAOAABKAAAAOAAAAK4AAAB6AAAAAAAAAAAAAAAAAAAAAAAAAMIAAACAAAAAUAAAADAAAACAAAAAAA4AAAAAAACGAO4AugAAAHsAAAAoAAAAwgAAAIAAAAABAAEAAAAAAAAAAAAAAAAAAAAAAAAAAAAAAAAAAAAAAP///wAAAAAAAAAAAAAAAAAAAAAAAAAAAAAAAAAABgAAAAAAAAAAAAAAAAAAAAAAAAAAAAAAAAAAAHMAAAAAAAAAAAAAAAAAAAAAAAAAAAAAAAAAAAByZQAAAAAAAAAAAAAAAAAAAAAAAAAAAAAAAAAAREFUAAAAAAAAAAAAAAAAAAAAAAAAAAAAAAAAABVt0wAAAAAAAAAAAAAAAAAAAAAAAAAAAAAAAACackMAAAAAAAAAAAAAAAAAAAAAAAAAAAAAAAAAs5zzAAAAAAAAAAAAAAAAAAAAAAAAAAAAAAAAANIRQAAAAAAAAAAAAAAAAAAAAAAAAAAAAAAAAAAE4AkAAAAAAAAAAAAAAAAAAAAAAAAAAAAAAAAAEfABAAAAAAAAAAAAAAAAAAAAAAAAAAAAAAAAABGADwAAAAAAAAAAAAAAAAAAAAAAAAAAAAAAAACxDFwAAAAAAAAAAAAAAAAAAAAAAAAAAAAAAAAAfAAgAAAAAAAYAAAAAAAAAAAAAAAAAAAAAAAAAGhq+AAAAAAAEAAAAAAAAAAAAAAAAAAAAAAAAADRmWQAAAAAABgAAAAAAAAAAAAAAAAAAAAAAAAArsrhAAAAAAAQAAAAAAAAAAAAAAAAAAAAAAAAAO4zqQAAAAAACAAAAAAAAAAAAAAAAAAAAAAAAADmTBoAAAAAAAgAAAAAAAAAAAAAAAAAAAAAAAAAkpOTAAAAAAAIAAAAAAAAAAAAAAAAAAAAAAAAAPfbFQAAAAAABAAAAAAAAAAAAAAAAAAAAAAAAAADpecAAAAAAAwAAAAAAAAAAAAAAAAAAAAAAAAA4WX3AAAAAAAEAAAAAAAAAAAAAAAAAAAAAAAAANly+QAAAAAABAAAAAAAAAAAAAAAAAAAAAAAAAD4qPEAAAAAAAQAAAAAAAAAAAAAAAAAAAAAAAAAK1L/AAAAAAACAAAAAAAAAAAAAAAAAAAAAAAAAG+8HQAAAAAAAAAAAAAAAAAAAAAAAAAAAAAAAAB8CCoAAAAAAAIAAAAAAAAAAAAAAAAAAAAAAAAAlsc2AAAAAAADAAAAAAAAAAAAAAAAAAAAAAAAAGslwAAAAAAAAwAAAAAAAAAAAAAAAAAAAAAAAACGIOIAAAAAAAEAAAAAAAAAAAAAAAAAAAAAAAAA5tQmAAAAAAABgAAAAAAAAAAAAAAAAAAAAAAAAF9XKgAAAAAAAQAAAAAAAAAAAAAAAAAAAAAAAABjvQsAAAAAAAGAAAAAAAAAAAAAAAAAAAAAAAAA6OFBAAAAAAAAgAAAAAAAAAAAAAAAAAAAAAAAAL9mLQAAAAAAAIAAAAAAAAAAAAAAAAAAAAAAAAA383gAAAAAAAAAAAAAAAAAAAAAAAAAAAAAAAAAV4f9AAAAAAAAgAAAAAAAAAAAAAAAAAAAAAAAAIxZ+gAAAAAAAEAAAAAAAAAAAAAAAAAAAAAAAACHs3UAAAAAAADgAAAAAAAAAAAAAAAAAAAAAAAAqHRGAAAAAAAAQAAAAAAAAAAAAAAAAAAAAAAAANYwyQAAAAAAACAAAAAAAAAAAAAAAAAAAAAAAAAF1YMAAAAAAAAgAAAAAAAAAAAAAAAAAAAAAAAAjHaWAAAAAAAAIAAAAAAAAAAAAAAAAAAAAAAAANOFqgAAAAAAABAAAAAAAAAAAAAAAAAAAAAAAAAUP1cAAAAAAAAwAAAAAAAAAAAAAAAAAAAAAAAAuRZNAAAAAAAAEAAAAACAAAAAAAAAAAAAAAAAADCH+AAAAAAAABgAAAAAgAAAAAAAAAAAAAAAAABSX98AAAAAAAAAAAAAAEAAAAAAAAAAAAAAAAAAlpivAAAAAAAACAAAAADAAAAAADAAAAAAAAAAADTi5AAAAAAAAAQAAAAAQAAAAAAQAAAAAAAAAACZVfQAAAAAAAAMAAAAAGAAAAAAGAAAAAAAAAAAmZ0NAAAAAAAABAAAAABAAAAAAAAAAAAAAAAAAA+e9wAAAAAAAAIAAAAAIAAAAAAIAAAAAAAAAADGRsAAAAAAAAAEAAAAADAAAAAABAAAAAAAAAAA0/T7AAAAAAC4AgAAAAAwAAAAAAwAAAAAAAAAAKm0sgAAAAAABAEAAAAAMAAAAAAEAAAAAAAAAABLi5AAAAAAAAODAAAAADgAAAAAAgAAAAAAAAAAw4meAAAAAAAAwQAAAAAQAAAAAAQAAAAAAAAAAN13UAAAAAAAAOGAAAAMOAAAAAACAAAAAAAAAAD2cTwAAAAAAAAxAAAABBAAAAFUAgAAAAAAAAAACNeBAAAAAAAAOIAAAAYYAAADv/oAAAAAAAAAABRZdAAAAAAAABjAAAAEDAAAAABXQAAAAAAAAABFfMMAAAAAAAAM4AAABgwAAIAAA8AAAAAAAAAA96ykAAAAAAAABFAAQAIEAAEAAAEAAAAAAAAAAFW/4gAAAAAAAAJrgq/iDgABgAADAAAAAAAAAACtoy0AAAAAAAABTIUR8AQAAQAAAQAAAAAAAAAA576yAAAAAAAAAa66iMoCCCMAAAOAAAAAAAAAACJ+ygAAAAAAAACERABBAxRRAAABAAAAAAAAAABOTiIAAAAAAAAA5mIOqwMGSgAAAQAAAAAAAAAAKz9jAAAAAAAAAHRQBBUBAEAAAAEAAAAAAAAAALngNgAAAAAAAAA+CAAKgYPAAAABgAAAAAAAAAATlPcAAAAAAAAAEAAAAQGBAAAAAQAAAAAAAAAA9HyYAAAAAAAAADgAAAOAgwAAAACAAAAAAAAAAE6GwwAAAAAAAAAYAAABwMAAAAABAAAAAAAAAACJejkAAAAAAAAACAAAAMDgAAAAAYAAAAAAAAAAPN74AAAAAAAAAAQAAADAYAAAAAEAAAAAAAAAAOTzUwAAAAAAAAAOAAAA4LAAAAABgAAAAAAAAACCc9cAAAAAAAAABgAAAEBQAAAAAQAAAAAAAAAAnQ6FAAAAAAAAAAYAAABgyAAAAAMAAAAAAAAAAJZ4fgAAAAAAAAAFAAAAIEgAAAADAAAAAAAAAAAIiygAAAAAAAAAA4AAACAuAAgABgAAAAAAAAAAN/yqAAAAAAAAAACAAAAQJAAIAAwAAAAAAAAAANXVsAAAAAAAAAACwAAAOCIADgA4AAAAAAAAAAANf1cAAAAAAAAAAEAAABARAAcBcAAAAAAAAAAAxRFBAAAAAAAAAAIgAAAYMYAD/4AAAAAAAAAAACQajQAAAAAAAAABIAAACBCAAAAAAAAAAAAAAAD06z4AAAAAAAAAAaAAAAgwwAAAAAAAAAAAAAAAJzz5AAAAAAAAAAEQAAAEEEAAAAAAAAAAAAAAANAm8QAAAAAAAAAAmAAABBAgAAAAAAAAAAAAAAByBVoAAAAAAAAAAJgAAAQQEAAAAAAAAAAAAAAAJiZ9AAAAAAAAAACIAAAICAgAAAAAAAAAAAAAADkWNwAAAAAAAAAAQAAAAAAEAAAAAAAAAAAAAAC/UCgAAAAAAAAAAEgAAAAIBgAAAAAAAAAAAAAA/MykAAAAAAAAAABEAAAAAAYAAAAAAAAAAAAAACwEiAAAAAAAAAAAJgAAAAgDAAAAAAAAAAAAAAAKdO8AAAAAAAAAAAQAAAAAAQAAAAAAAAAAAAAASfMmAAAAAAAAAAAiAAAACACAAAAAAAAAAAAAAJyLRQAAAAAAAAAAAgAAAAAAQAAAAAAAAAAAAABbOSMAAAAAAAAAAAIAAAAAAGAAAAAAAAAAAAAAROSrAAAAAAAAAAARAAAAAAAQAAAAAAAAAAAAAIVcegAAAAAAAAAACgAAAAAAMAAAAAAAAAAAAACyz84AAAAAAAAAAAQAAAAAAAAAAAAAAAAAAAAAmzA0AAAAAAAAAAACAAAAAAAIAAAAAAAAAAAAADbRtgAAAAAAAAAAAAAAAAAABAAAAAAAAAAAAACPBzEAAAAAAAAAAAAAAAAAAAIAAAAAAAAAAAAAuhNEAAAAAAAAAAAAAAAAAAAAAAAAAAAAAAAAAHtKSgAAAAAAAAAAAAAAAAAAAAAAAAAAAAAAAAAuhGMAAAAAAAAAAAAAAAAAAAAAAAAAAAAAAAAAQtzgAAAAAAAAAAAAAAAAAAAAAAAAAAAAAAAAAC1QbwAAAAAAAAAAAAAAAAAAAAAAAAAAAAAAAACgUtgAAAAAAAAAAAAAAAAAAAAAAAAAAAAAAAAARQoEAAAAAAAAAAAAAAAAAAAAAAAAAAAAAAAAAC/e9wAAAAAAAAAAAAAAAAAAAAAAAAAAAAAAAAAqJT4AAAAAAAAAAAAAAAAAAAAAAAAAAAAAAAAAKG9oAAAAAAAAAAAAAAAAAAAAAAAAAAAAAAAAAKt/WwAAAAAAAAAAAAAAAAAAAAAAAAAAAAAAAAAvTxcAAAAAAAAAAAAAAAAAAAAAAAAAAAAAAAAAFxc/AAAAAAAAAAAAAAAAAAAAAAAAAAAAAAAAANfVFQAAAAAAAAAAAAAAAAAAAAAAAAAAAAAAAADEbVwAAAAAAAAAAAAAAAAAAAAAAAAAAAAAAAAAMjGyAAAAAAAAAAAAAAAAAAAAAAAAAAAAAAAAAILS0wAAAAAAAAAAAAAAAAAAAAAAAAAAAAAAAADKGDsAAAAAAAAAAAAAAAAAAAAAAAAAAAAAAAAA8zq/AAAAAAAAAAAAAAAAAAAAAAAAAAAAAAAAAH6q5gAAAAAAAAAAAAAAAAAAAAAAAAAAAAAAAADqfmIAAAAAAAAAAAAAAAAAAAAAAAAAAAAAAAAAQN9xAAAAAAAAAAAAAAAAAAAAAAAAAAAAAAAAADNyNVEAAAB4wgAASgAAADgAAACuAAAAegAAAAAAAAAAAAAAAAAAAAAAAADCAAAAgAAAAFAAAAAoAAAAeAAAAADCAAAAAAAAxgCIALoAAAB7AAAAKAAAAMI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QhVS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381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SUV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U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Q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1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3PR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0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Y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UpV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XOXg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1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SAZ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WMT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X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z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4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W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RjZ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c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k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W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y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T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h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381Jf9//3//f/9//3//f/9//3//f/9//3//f/9//3//f/9//3//f/9//3//f/9//3//f/9//3//f/9//3//f/9//3//f/9//3//fzp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zlXLf9//3//f/9//3//f/9//3//f/9//3//f/9//3//f/9//3//f/9//3//f/9//3//f/9//3//f/9//3//f/9//3//f/9//38b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384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cp/3//f/9//3//f/9//3//f/9//3//f/9//3//f/9//3//f/9//3//f/9//3//f/9//3//f/9//3//f/9//3//f/9//3//f31OFyX/f/9//3//f/9//3//f/9//3//f/9//3//f/9//3//f/9//3//f/9//3//f/9//3//f/9//3//f/9//3//f/9//3//f/9//3//f/9//3//f7xWuD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g5/3//f/9//3//f/9//3//f/9//3//f/9//3//f/9//3//f/9//3//f/9//3//f/9//3//f/9//3//f/9//3//f/9//3//f/gg/3//f/9//3//f/9//3//f/9//3//f/9//3//f/9//3//f/9//3//f/9//3//f/9//3//f/9//3//f/9//3//f/9//3//f/9//3//f/9//3//f9k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1aYMf9//3//f/9//3//f/9//3//f/9//3//f/9//3//f/9//3//f/9//3//f/9//3//f/9//3//f/9//3//f/9//3//f/9//38VIVgt/3//f/9//3//f/9//3//f/9//3//f/9//3//f/9//3//f/9//3//f/9//3//f/9//3//f/9//3//f/9//3//f/9//3//f/9//3//f/9//38aRtk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zH/f/9//3//f/9//3//f/9//3//f/9//3//f/9//3//f/9//3//f/9//3//f/9//3//f/9//3//f/9//3//f/9//3//f/9/N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Tn/f/9//3//f/9//3//f/9//3//f/9//3//f/9//3//f/9//3//f/9//3//f/9//3//f/9//3//f/9//3//f/9//3//f/9/eS3/f/9//3//f/9//3//f/9//3//f/9//3//f/9//3//f/9//3//f/9//3//f/9//3//f/9//3//f/9//3//f/9//3//f/9//3//f/9//3//f/9/uD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384Rv9//3//f/9//3//f/9//3//f/9//3//f/9//3//f/9//3//f/9//3//f/9//3//f/9//3//f/9//3//f/9//3//f/9//3//f1ktG0L/f/9//3//f/9//3//f/9//3//f/9//3//f/9//3//f/9//3//f/9//3//f/9//3//f/9//3//f/9//3//f/9//3//f/9//3//f/9//3//f/9/dy3/f/9//3//f/9//3//f/9//3//f/9//3//f/9//3//f/9//3//f/9//3//f/9//3//f/9//3//f/9//3//f/9//3//f/9//3//f/9//3//f/9//3//f/9//3//f/9//3//f/9//3//f/9//3//f/9//3//f/9//3//f/9//3//f/9//3//f/9//3//f/9//3//f/9//3//f/9//3//f/9//3//f/9//3//f/9//3//f/9//3//f/9//3//f/9//3//f/9//3//f1pr/38SJbc53Vr/f/9//3//f/9//3//f/9//393Mf9//3//f/9//3//f/9//3//f/9//3//f/9//3//f/9//3//f/9//3//f/9//3//f/9//3//f/9//3//f/9//3//f/9//38XIZox/3//f/9//3//f/9//3//f/9//3//f/9//3//f/9//3//f/9//3//f/9//3//f/9//3//f/9//3//f/9//3//f/9//3//f/9//3//f/9//38fY9o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F7/f/9//3//f/9//3//f/9//3/ZPf9//3//f/9//3//f/9//3//f/9//3//f/9//3//f/9//3//f/9//3//f/9//3//f/9//3//f/9//3//f/9//3//f/9/1hibMf9//3//f/9//3//f/9//3//f/9//3//f/9//3//f/9//3//f/9//3//f/9//3//f/9//3//f/9//3//f/9//3//f/9//3//f/9//3//f/9//3/6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+149Z15r/3//f/9//3//f/g9mTn/f/9//3//f/9//3//f/9//3//f/9//3//f/9//3//f/9//3//f/9//3//f/9//3//f/9//3//f/9//3//f/9//3//f1ctWy0bQv9//3//f/9//3//f/9//3//f/9//3//f/9//3//f/9//3//f/9//3//f/9//3//f/9//3//f/9//3//f/9//3//f/9//3//f/9//3//f/9//394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cYx1j/3//f/9//3//f1ct/3//f/9//3//f/9//3//f/9//3//f/9//3//f/9//3//f/9//3//f/9//3//f/9//3//f/9//3//f/9//3//f/9//3//f/kg/3//f/9//3//f/9//3//f/9//3//f/9//3//f/9//3//f/9//3//f/9//3//f/9//3//f/9//3//f/9//3//f/9//3//f/9//3//f/9//3//fzl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Gf8XtxW/3//f/9//3+XNRtK/3//f/9//3//f/9//3//f/9//3//f/9//3//f/9//3//f/9//3//f/9//3//f/9//3//f/9/+Vo2Kf9//3//f/9/OEbYIJo1/3//f/9//3//f/9//3//f/9//3//f/9//3//f/9//3//f/9//3//f/9//3//f/9//3//f/9//3//f/9//3//f/9//3//f/9//3//f/9//3//f1g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SpxS/3//f/9/1jn/f/9//3//f/9//3//f/9//3//f/9//3//f/9//3//f/9//3//f/9//3//f/9//3//f/9//3//f/9/9iD/f/9//3//f/9/9xz/f/9//3//f/9//3//f/9//3//f/9//3//f/9//3//f/9//3//f/9//3//f/9//3//f/9//3+YNf9/dzH/f1gt/3+5Of9//3//f/9//3//f/9//394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Tk3KRpG/3//f/9/Vy3/f/9//3//f/9//3//f/9//3//f/9//3//f/9//3//f/9//3//f/9//3//f/9//3//f/9//3//fxclVy3/f/9//3//fxUh2Bz/f/9//3//f/9//3//f/9//3//f/9//3//f/9//3//f/9//3//f/9//3//f/9//3//f4wQ8Rx6Tv9/ljEUIfQg1BzVHLQY9iA3KVctWC26Of9/mj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yU3Kf9//3//f1ct2j3/f/9//3//f/9//3//f/9//3//f/9//3//f/9//3//f/9//3//f/9//3//f/9//3//f/9//3+ZNf9//3//f/9//3//f5UQFyH/f/9//3//f/9//3//f/9//3//f/9//3//f/9//3//f/9//3//f/9//3//f/9//3//f/9//3//f/9//3//f/9//3//f/9/ljX/f/Ug/3/2INcg9yD/f5c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0hhYLf9//39WLXkxnFL/f/9//3//f/9//3//f/9//3//f/9//3//f/9//3//f/9//3//f/9//3//f/9//3//f/9/GkJYKf9//3//f/9//3/UGNUU/3//f/9//3//f/9//3//f/9//3//f/9//3//f/9//3//f/9/VjH/f/9//3//f/9//3//f/9//3//f/9//3//f/9//3//f/9//3//f/9//394LbYYNynS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RD/f/9//38cRv9/Vyn/f/9//3//f/9//3//f/9//3//f/9//3//fxMl/3//f/9//3//f/9//3//f/9//3//f/9/FyH/f/9//3//f/9//3+WEP9//3//f/9//3//f/9//3//f/9//3//f/9//3//f/9//3+4Of9//3//f/9//3//f/9//3//f/9//3//f/9//3//f/9//3//f/9//3//f/9//39Y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sxT/f/9/uTWdUv9/nVL/f9UYshRUKf9//3//f/9//394Lf9/FyX/fxVC/3/1ILMU1Bj2IFct1BgTHf9//3//f5kx/3//f/9//3//f/U5lAx2Kf9//3//f/9//3//f/9//3//f/9//3//f/9//3//f/9/Ny0WJf9//3//f/9//3//f/9//3//f/9//3//f/9//3//f/9//3//f/9//3//fzhGWC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Cn/f1cp/3//f1UpPkb/f/9/8xz/f/9//3//fztG/3+2GP9//3//fxMl/3//f/9/0RSUEPYg0xS4Of9//3//f/9//3//f/9//3//f/Mc/3//f/9//3//f/9//3//f/9//3//f/9//3//f/9//3//f7UY/3//f/9//3//f/9//3//f/9//3//f/9//3//f/9//3//f/9//3//f/9//3//f1c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AQeTH/f7k1/3+WLTklfkr/f31r/387RlkpVyn/f/s9/381Jf9//3//f7g1/3//f/9/sxA3Kf9//38+Z/9/lzX/f/9//3//f/9//3//f5MQ/3//f/9//3//fxQh/3//f/9//3//fxQh/3//f/9/dTGzFP9//3//f/9//3//f/9//3//f/9//3//f/9//3//f/9//3//f/9//3//f/9/ulZXLd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UY/3//f/9//383Jf9//3//f/5a/3//f/9/eTH/f/9//3//f/9//3//f/9//3//f/9/2Tn/f/9//3//f/9/FyX/f/9//3//f/9//3+RDBQh/3//f/9/8iD/f7QU/3//f/9/FSX/f3Qx/3//f/9/9Bz/f/9//3//f/9//3//f/9//3//f/9//3//f/9//3//f/9//3//f/9//3//f/9/F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zHHsx/T3/f/9/eC3ZPf9//397SjtC/3//f/9/9iD/f/9//3//f/9/lDXUHLc1/3/cVv9/Xmf/fxpC/382Qhcl/3//f/9//3//f/9/8xyzFP9//3//f/9//3/aORcl/3//f9UY/3//f5Ix/382Kf9//3//f/9//3//f/9//3//f/9//3//f/9//3//f/9//3//f/9//3//f/9//3//f1c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KZsxP0r/f5gx/3//f/9/m1L/f3ct/3//f/9//3//f/9//3//f/9/MCX/f/9//3//f/9/Wkr/f/1a/393Lf9//3//f/9//3//f/9/lBD/f/9//3//f/9//3//f/9//3+5Nf9//3//f/9//3//f/9//3//f/9//3//f/9//3//f/9//3//f/9//3//f/9//3//f/9//3//f/9//39X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IZw1vlbZOdg5/3//f/9//3//f1Up/3//f/9//3//f/9//3//f/9//3//f/9//3//f/9/ekr/f7Y1/38WIf9//3//f/9//3//f7EU9Rj/f/9//3//f/9/nlJ5Mf57OUb/f/9//3//f/9//3//f/9//3//f/9//3//f/9//3//f/9//3//f/9//3//f/9//3//f/9//3//f/9/Vi08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XGP9//3//f/9//3//f/9//3//f/9//3//f/9//3//f/9//3//f/9//3//f/9//3//f/9//3//f/pB/3//f/9//3//f/9//392LZQQ/3//f/9//3//f/9/WS3/f/9//3//f/9//3//f/9//3//f/9//3//f/9//3//f/9//3//f/9//3//f/9//3//f/9//3//f/9//3//f9g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M1khBXKf9//3//f/9//3//f/9//3//f/9//3//f/9//3//f/9//3//f/9//3//f/9//3//f/9/tDVYLds5/3//f/9//3//f/9//3/XGP9//3//f/9//3/1PXUt/3//f/9//3//f/9//3//f/9//3//f/9//3//f/9//3//f/9//3//f/9//3//f/9//3//f/9//3//f/9//3//f9k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Ed1Bj/f/9//3//f/9//3//f/9//3//f/9//3//f/9//3//f/9//3//f/9//3//f/9//3//f/9/dy28OXgx/3//f/9//3//f/9/9xzXHP9//3//f/9//3//f/9//3//f/9//3//f/9//3//f/9//3//f/9//3//f/9//3//f/9//3//f/9//3//f/9//3//f/9//3//f/9/uD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MQ/3//f/9//3//f/9//3//f/9//3//f/9//3//f/9//3//f/9//3//f/9//3//f/9//3//f/9/Oil5Lf9//3//f/9//3//f3gtGSEXJf9//3//f/9//3//f/9//3//f/9//3//f/9//3//f/9//3//f/9//3//f/9//3//f/9//3//f/9//3//f/9//3//f/9//3//f3gx2T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YY/3//f/9//3//f/9//3//f/9//3//f/9//3//f/9//3//f/9//3//f/9//3//f/9//3//f9UYWSn/f/9//3//f/9//3//f7o5tBT/f/9//3//f/9//3//f/9//3//f/9//3//f/9//3//f/9//3//f/9//3//f/9//3//f/9//3//f/9//3//f/9//3//f/9//3+Y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DGWEDcp/3//f/9//3//f/9//3//f/9//3//f/9//3//f/9//3//f/9//3//f/9//3//f/9//381JZcQmDH/f/9//3//f/9/GD7/fzUl9hz/f/9//3//f/9//3//f/9//3//f/9//3//f/9//3//f/9//3//f/9//3//f/9//3//f/9//3//f/9//3//f/9//3//f/9/WDH5Q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zH4IP9//3//f/9//3//f/9//3//f/9//3//f/9//3//f/9//3//f/9//3//f/9//3//f/9//3+VEP9//3//f/9//3//f/9/NyX/f9Uc/3//f/9//3//f/9//3//f/9//3//f/9//3//f/9//3//f/9//3//f/9//3//f/9//3//f/9//3//f/9//3//f/9//3//fzc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o1ejH/f/9//3//f/9//3//f/9//3//f/9//3//f/9//3//f/9//3//f/9//3//f/9//3//f/9/0hT2HP9//3//f/9//3//fzYp/3//f/Yc/3//f/9//3//f/9//3//f/9//3//f/9//3//f/9//3//f/9//3//f/9//3//f/9//3//f/9//3//f/9//3//f/9/XE7V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bSv9/9yD/f/9//3//f/9//3//f/9//3//f/9//3//f/9//3//f/9//3//f/9//3//f/9//3//f/9/lBD/f/9//3//f/9//3+4Nf9//3+TFP9//3//f/9//3//f/9//3//f/9//3//f/9//3//f/9//3//f/9//3//f/9//3//f/9//3//f/9//3//f/9//3//f9UcN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bQhUhVin/f/9//3//f/9//3//f/9//3//f/9//3//f/9//3//f/9//3//f/9//3//f/9//3//f/Ug/3//f/9//3//f/9//39YKf9/USnWGH1K/3//f/9//3//f/9//3//f/9//3//f/9//3/4Pf9//3//f/9//3//f/9//3//f/9//3//f/9//3//f/9/FSH0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g1/3//f/9//3//f/9//3//f/9//3//f/9//3//f/9//3//f/9//3//f/9//3//f/9//3//f/Yg/3//f/9//3//f/9/FiH/f/9/0hz/f/9//3//f/9//3//f/9//3//f/9//3//f/9/Nyn/f/9//3//f/9//3//f/9//3//f/9//3//f/9//38VIdI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pC/38ZQtg5/3//f/9//3//f/9//3//f/9//3//f/9//3//f/9//3//f/9//3//f/9//3//f/9/ci20FL1e/3//f/9//3//f/Ug/3//f/9/9SD/f/9//3//f/9//3//f/9//3//f/9//3//f1Qp1Ry5Of9//3//f/9//3//f/9//3//f/9//387Sngx0x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+4Nf9//3//f/9//3//f/9//3//f/9//3//f/9//3//f/9//3//f/9//3//f/9//3//f/9/9Rz/f/9//3//f/9//3//f3gx/3//f/9/1Bz/f/9//3//f/9//3//f/9//3//f/9//3//fzMltRhYLf9//3//f/9//3//f/9/fVL/f/Yg9CAT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Fr/f/9//3+ZNf9//3//f/9//3//f/9//3//f/9//3//f/9//3//f/9//3//f/9//3//f/9//3//fxQh1Bj/f/9//3//f/9/tzUWIf9//3//f7IYmTX/f/9//3//f/9//3//f/9//3//f/9//3//fxVC8yDUGNYYFyEXJTclFiHUGNQc0x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2D3/f/9/9hz/f/9//3//f/9//3//f/9//3//f/9//3//f/9//3//f/9//3//f/9//3//f/9//3//f7QU/3//f/9//3//f/9/FyX/f/9//3//f7Q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k5Wkr/fxUl/3//f/9//3//f/9//3//f/9//3//f/9//3//f/9//3//f/9//3//f/9//3//f/9//3/TGP9//3//f/9//394TtUY/3//f/9//38SIdU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+3Nf9//3//fzcp/3//f/9//3//f/9//3//f/9//3//f/9//3//f/9//3//f/9//3//f/9//3//f/9//3/zHP9//3//f/9//3/VGP9//3//f/9//3/z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Mf9//39XLRlC/3//f/9//3//f/9//3//f/9//3//f/9//3//f/9//3//f/9//3//f/9//3//f/9/9Bz/f/9//3//f/9/9SD/f/9//3//f/9//38V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zH/f/9/VS0WIf9//3//f/9//3//f/9//3//f/9//3//f/9//3//f/9//3//f/9//3//f/9//3//fzYl/3//f/9//3//f3ct/3//f/9//3//f/9//3/V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g5/3//f/9/dzH/f/9//3//f/9//3//f/9//3//f/9//3//f/9//3//f/9//3//f/9//3//f/9/HGP/f/9//3//f/9//3//fzgp/3//f/9//3//f/9//383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k9/3//f/9//3//f/9//3//f/9//3//f/9//3//f/9//3//f/9//3//f/9//3//f/9//3//f/9//3//f/9//3//f/9//3//f/9//3//f/9//3//f/9//38V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4Pf9//3/4Qf9//3//f/9//3//f/9//3//f/9//3//f/9//3//f/9//3//f/9//3//f/9//3//f/9//3//f/9//3//f/9/mDH/f/9//3//f/9//3//f/9/1SBX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1L/f/9//39XLf9//3//f/9//3//f/9//3//f/9//3//f/9//3//f/9//3//f/9//3//f/9//3//f/9//3//f/9//3//f/9//3//f/9//3//f/9//3//fzMltB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WP/f/9/Nyk6Rv9//3//f/9//3//f/9//3//f/9//3//f/9//3//f/9//3//f/9//3//f/9//3//f/9//3//f/9//3+/c/9//3//f/9//3//f/9//3//f/McFy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ct/3//f/9//3//f/9//3//f/9//3//f/9//3//f/9//3//f/9//3//f/9//3//f/9//3//f/9//3//f/9//3//f/9//3//f/9//3//f/9//3//fxU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389Z/9//3//f1gt/3//f/9//3//f/9//3//f/9//3//f/9//3//f/9//3//f/9//3//f/9//3//f/9//3//f/9//3//f9la/3//f/9//3//f/9//3//f/9//3//f/U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Kf9//3//f/9//3//f/9//3//f/9//3//f/9//3//f/9//3//f/9//3//f/9//3//f/9//3//f/9//3//f/9//3//f/9//3//f/9//3//f/9//3//fxU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Dn/f/9//3//f/9//3//f/9//3//f/9//3//f/9//3//f/9//3//f/9//3//f/9//3//f/9//3//f/9//3//f/9//3//f/9//3//f/9//3//f/9//390LR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1j/3//f/9/W0r/f/9//3//f/9//3//f/9//3//f/9//3//f/9//3//f/9//3//f/9//3//f/9//3//f/9//3//f/9//3//f/9//3//f/9//3//f/9//3//f/9//3//f5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1i/394Mf9//3//f/9//3//f/9//3//f/9//3//f/9//3//f/9//3//f/9//3//f/9//3//f/9//3//f/9//3//f/9//3//f/9//3//f/9//3//f/9//3//f/9/N0YV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hK/3//f/9//3//f/9//3//f/9//3//f/9//3//f/9//3//f/9//3//f/9//3//f/9//3//f/9//3//f/9//3//f/9//3//f/9//3//f/9//3//f/9//3//f/9/NC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0R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j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VE5QUAcBAABGAAAAFAAAAAgAAABHRElDAwAAACIAAAAMAAAA/////yIAAAAMAAAA/////yUAAAAMAAAADQAAgCgAAAAMAAAABAAAACIAAAAMAAAA/////yIAAAAMAAAA/v///ycAAAAYAAAABAAAAAAAAAD///8AAAAAACUAAAAMAAAABAAAAEwAAABkAAAAAAAAAI4AAABCAgAA9wAAAAAAAACOAAAAQwIAAGoAAAAhAPAAAAAAAAAAAAAAAIA/AAAAAAAAAAAAAIA/AAAAAAAAAAAAAAAAAAAAAAAAAAAAAAAAAAAAAAAAAAAlAAAADAAAAAAAAIAoAAAADAAAAAQAAAAnAAAAGAAAAAQAAAAAAAAA////AAAAAAAlAAAADAAAAAQAAABMAAAAZAAAACIAAACOAAAA/wEAAKsAAAAiAAAAjgAAAN4BAAAeAAAAIQDwAAAAAAAAAAAAAACAPwAAAAAAAAAAAACAPwAAAAAAAAAAAAAAAAAAAAAAAAAAAAAAAAAAAAAAAAAAJQAAAAwAAAAAAACAKAAAAAwAAAAEAAAAJQAAAAwAAAABAAAAGAAAAAwAAAAAAAAAEgAAAAwAAAABAAAAHgAAABgAAAAiAAAAjgAAAAACAACsAAAAJQAAAAwAAAABAAAAVAAAAMAAAAAjAAAAjgAAAOQAAACrAAAAAQAAAPoLGEEfwRdBIwAAAI4AAAATAAAATAAAAAAAAAAAAAAAAAAAAP//////////dAAAAEwAZQBvAG4AYQByAGQAbwAgAFYAYQBsAGUAbgB6AHUAZQBsAGEAAAAKAAAACwAAAAwAAAAMAAAACwAAAAcAAAAMAAAADAAAAAYAAAANAAAACwAAAAUAAAALAAAADAAAAAoAAAAMAAAACwAAAAUAAAALAAAASwAAAEAAAAAwAAAABQAAACAAAAABAAAAAQAAABAAAAAAAAAAAAAAAEMCAAAAAQAAAAAAAAAAAABDAgAAAAEAACUAAAAMAAAAAgAAACcAAAAYAAAABAAAAAAAAAD///8AAAAAACUAAAAMAAAABAAAAEwAAABkAAAAIgAAALQAAAD/AQAA0QAAACIAAAC0AAAA3gEAAB4AAAAhAPAAAAAAAAAAAAAAAIA/AAAAAAAAAAAAAIA/AAAAAAAAAAAAAAAAAAAAAAAAAAAAAAAAAAAAAAAAAAAlAAAADAAAAAAAAIAoAAAADAAAAAQAAAAlAAAADAAAAAEAAAAYAAAADAAAAAAAAAASAAAADAAAAAEAAAAeAAAAGAAAACIAAAC0AAAAAAIAANIAAAAlAAAADAAAAAEAAABUAAAAwAAAACMAAAC0AAAA3wAAANEAAAABAAAA+gsYQR/BF0EjAAAAtAAAABMAAABMAAAAAAAAAAAAAAAAAAAA//////////90AAAAUgBlAHAAcgBlAHMAZQBuAHQAYQBuAHQAZQAgAEwAZQBnAGEAbAAAAA0AAAALAAAADAAAAAcAAAALAAAACQAAAAsAAAAMAAAABwAAAAsAAAAMAAAABwAAAAsAAAAGAAAACgAAAAsAAAAMAAAACwAAAAUAAABLAAAAQAAAADAAAAAFAAAAIAAAAAEAAAABAAAAEAAAAAAAAAAAAAAAQwIAAAABAAAAAAAAAAAAAEMCAAAAAQAAJQAAAAwAAAACAAAAJwAAABgAAAAEAAAAAAAAAP///wAAAAAAJQAAAAwAAAAEAAAATAAAAGQAAAAiAAAA2gAAACACAAD3AAAAIgAAANoAAAD/AQAAHgAAACEA8AAAAAAAAAAAAAAAgD8AAAAAAAAAAAAAgD8AAAAAAAAAAAAAAAAAAAAAAAAAAAAAAAAAAAAAAAAAACUAAAAMAAAAAAAAgCgAAAAMAAAABAAAACUAAAAMAAAAAQAAABgAAAAMAAAAAAAAABIAAAAMAAAAAQAAABYAAAAMAAAAAAAAAFQAAABUAQAAIwAAANoAAAAfAgAA9wAAAAEAAAD6CxhBH8EXQSMAAADaAAAALAAAAEwAAAAEAAAAIgAAANoAAAAhAgAA+AAAAKQAAABGAGkAcgBtAGEAZABvACAAcABvAHIAOgAgAEwARQBPAE4AQQBSAEQATwAgAEQAQQBWAEkARAAgAFYAQQBMAEUATgBaAFUARQBMAEEAIABFAEcAQQDRAEEACgAAAAUAAAAHAAAAEgAAAAsAAAAMAAAADAAAAAYAAAAMAAAADAAAAAcAAAAFAAAABgAAAAoAAAALAAAAEAAAABAAAAAOAAAADQAAAA8AAAAQAAAABgAAAA8AAAAOAAAADQAAAAYAAAAPAAAABgAAAA0AAAAOAAAACgAAAAsAAAAQAAAADAAAAA4AAAALAAAACgAAAA4AAAAGAAAACwAAAA4AAAAOAAAAEAAAAA4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Resumen</vt:lpstr>
      <vt:lpstr>CUENTAS POR PAGAR COMERCIALES</vt:lpstr>
      <vt:lpstr>PRESTAMOS A CORTO Y LARGO PLAZO</vt:lpstr>
      <vt:lpstr>PORCION CTE DE LA DEUDA A LP</vt:lpstr>
      <vt:lpstr>REM. Y CARGAS SOCIALES A PAGAR</vt:lpstr>
      <vt:lpstr>IMPUESTOS A PAGAR</vt:lpstr>
      <vt:lpstr>PROVISIONES</vt:lpstr>
      <vt:lpstr>OTROS PASIVOS NO CORRIENTES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Acuña Servin</dc:creator>
  <cp:lastModifiedBy>Natalia Acuña</cp:lastModifiedBy>
  <dcterms:created xsi:type="dcterms:W3CDTF">2022-08-19T18:15:41Z</dcterms:created>
  <dcterms:modified xsi:type="dcterms:W3CDTF">2024-11-15T13:01:17Z</dcterms:modified>
</cp:coreProperties>
</file>