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C:\Users\sara.villalba\Downloads\"/>
    </mc:Choice>
  </mc:AlternateContent>
  <xr:revisionPtr revIDLastSave="0" documentId="13_ncr:1_{2CA063A3-F4AD-4E7A-9978-2693B564013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exoB" sheetId="2" r:id="rId1"/>
  </sheets>
  <definedNames>
    <definedName name="_xlnm.Print_Area" localSheetId="0">AnexoB!$A$1:$F$87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0" i="2" l="1"/>
  <c r="F48" i="2" s="1"/>
  <c r="F49" i="2" l="1"/>
</calcChain>
</file>

<file path=xl/sharedStrings.xml><?xml version="1.0" encoding="utf-8"?>
<sst xmlns="http://schemas.openxmlformats.org/spreadsheetml/2006/main" count="98" uniqueCount="77">
  <si>
    <t>Socio</t>
  </si>
  <si>
    <t>Valor nominal de c/acción</t>
  </si>
  <si>
    <t>Monto</t>
  </si>
  <si>
    <t>%</t>
  </si>
  <si>
    <t xml:space="preserve">TOTALES </t>
  </si>
  <si>
    <t>Información general de la Sociedad</t>
  </si>
  <si>
    <r>
      <t>1.</t>
    </r>
    <r>
      <rPr>
        <b/>
        <sz val="7"/>
        <color theme="1"/>
        <rFont val="Times New Roman"/>
        <family val="1"/>
      </rPr>
      <t xml:space="preserve">         </t>
    </r>
    <r>
      <rPr>
        <b/>
        <u/>
        <sz val="10"/>
        <color theme="1"/>
        <rFont val="Arial"/>
        <family val="2"/>
      </rPr>
      <t>IDENTIFICACIÓN</t>
    </r>
  </si>
  <si>
    <r>
      <t>2.</t>
    </r>
    <r>
      <rPr>
        <b/>
        <sz val="7"/>
        <color theme="1"/>
        <rFont val="Times New Roman"/>
        <family val="1"/>
      </rPr>
      <t xml:space="preserve">         </t>
    </r>
    <r>
      <rPr>
        <b/>
        <u/>
        <sz val="10"/>
        <color theme="1"/>
        <rFont val="Arial"/>
        <family val="2"/>
      </rPr>
      <t>ANTECEDENTES DE CONSTITUCIÓN DE LA SOCIEDAD</t>
    </r>
  </si>
  <si>
    <r>
      <t>3.</t>
    </r>
    <r>
      <rPr>
        <b/>
        <sz val="7"/>
        <color theme="1"/>
        <rFont val="Times New Roman"/>
        <family val="1"/>
      </rPr>
      <t xml:space="preserve">         </t>
    </r>
    <r>
      <rPr>
        <b/>
        <u/>
        <sz val="10"/>
        <color theme="1"/>
        <rFont val="Arial"/>
        <family val="2"/>
      </rPr>
      <t xml:space="preserve">ADMINISTRACIÓN: </t>
    </r>
  </si>
  <si>
    <t>Cargo</t>
  </si>
  <si>
    <t>Nombre y apellido</t>
  </si>
  <si>
    <t>Representante legal</t>
  </si>
  <si>
    <t>Presidente</t>
  </si>
  <si>
    <t>Síndico Titular</t>
  </si>
  <si>
    <t>Plana ejecutiva</t>
  </si>
  <si>
    <r>
      <t>4.</t>
    </r>
    <r>
      <rPr>
        <b/>
        <sz val="7"/>
        <color theme="1"/>
        <rFont val="Times New Roman"/>
        <family val="1"/>
      </rPr>
      <t xml:space="preserve">         </t>
    </r>
    <r>
      <rPr>
        <b/>
        <u/>
        <sz val="10"/>
        <color theme="1"/>
        <rFont val="Arial"/>
        <family val="2"/>
      </rPr>
      <t xml:space="preserve">CAPITAL Y PROPIEDAD: </t>
    </r>
  </si>
  <si>
    <r>
      <t>5.</t>
    </r>
    <r>
      <rPr>
        <b/>
        <sz val="7"/>
        <color theme="1"/>
        <rFont val="Times New Roman"/>
        <family val="1"/>
      </rPr>
      <t xml:space="preserve">         </t>
    </r>
    <r>
      <rPr>
        <b/>
        <u/>
        <sz val="10"/>
        <color theme="1"/>
        <rFont val="Arial"/>
        <family val="2"/>
      </rPr>
      <t>AUDITOR EXTERNO INDEPENDIENTE</t>
    </r>
  </si>
  <si>
    <r>
      <t>5.2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Número de inscripción en el registro de la CNV</t>
    </r>
    <r>
      <rPr>
        <sz val="10"/>
        <color theme="1"/>
        <rFont val="Arial"/>
        <family val="2"/>
      </rPr>
      <t>: AE 015</t>
    </r>
  </si>
  <si>
    <r>
      <t>6.</t>
    </r>
    <r>
      <rPr>
        <b/>
        <sz val="7"/>
        <color theme="1"/>
        <rFont val="Times New Roman"/>
        <family val="1"/>
      </rPr>
      <t xml:space="preserve">         </t>
    </r>
    <r>
      <rPr>
        <b/>
        <u/>
        <sz val="10"/>
        <color theme="1"/>
        <rFont val="Arial"/>
        <family val="2"/>
      </rPr>
      <t>PERSONAS VINCULADAS</t>
    </r>
  </si>
  <si>
    <t xml:space="preserve">Parte vinculadas </t>
  </si>
  <si>
    <r>
      <t>6.1</t>
    </r>
    <r>
      <rPr>
        <b/>
        <sz val="7"/>
        <color theme="1"/>
        <rFont val="Times New Roman"/>
        <family val="1"/>
      </rPr>
      <t xml:space="preserve">        </t>
    </r>
    <r>
      <rPr>
        <b/>
        <sz val="10"/>
        <color theme="1"/>
        <rFont val="Arial"/>
        <family val="2"/>
      </rPr>
      <t>Principales Accionistas</t>
    </r>
  </si>
  <si>
    <t xml:space="preserve">6.1        Otras partes vinculadas </t>
  </si>
  <si>
    <t>Cantidad de Cuotas</t>
  </si>
  <si>
    <t>Información al 31 de diciembre de 2024</t>
  </si>
  <si>
    <r>
      <t>1.1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Nombre o Razón Social</t>
    </r>
    <r>
      <rPr>
        <sz val="10"/>
        <color theme="1"/>
        <rFont val="Arial"/>
        <family val="2"/>
      </rPr>
      <t xml:space="preserve">: </t>
    </r>
  </si>
  <si>
    <r>
      <t>1.2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Registro CNV</t>
    </r>
    <r>
      <rPr>
        <sz val="10"/>
        <color theme="1"/>
        <rFont val="Arial"/>
        <family val="2"/>
      </rPr>
      <t xml:space="preserve">: </t>
    </r>
  </si>
  <si>
    <r>
      <t>1.4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Dirección oficina principal</t>
    </r>
    <r>
      <rPr>
        <sz val="10"/>
        <color theme="1"/>
        <rFont val="Arial"/>
        <family val="2"/>
      </rPr>
      <t xml:space="preserve">: </t>
    </r>
  </si>
  <si>
    <r>
      <t>1.5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Teléfono</t>
    </r>
    <r>
      <rPr>
        <sz val="10"/>
        <color theme="1"/>
        <rFont val="Arial"/>
        <family val="2"/>
      </rPr>
      <t xml:space="preserve">: </t>
    </r>
  </si>
  <si>
    <r>
      <t>1.6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E-mail</t>
    </r>
    <r>
      <rPr>
        <sz val="10"/>
        <color theme="1"/>
        <rFont val="Arial"/>
        <family val="2"/>
      </rPr>
      <t>:</t>
    </r>
    <r>
      <rPr>
        <b/>
        <sz val="10"/>
        <color theme="1"/>
        <rFont val="Arial"/>
        <family val="2"/>
      </rPr>
      <t xml:space="preserve"> </t>
    </r>
  </si>
  <si>
    <r>
      <t>1.7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 xml:space="preserve">Domicilio legal: </t>
    </r>
  </si>
  <si>
    <t xml:space="preserve">Capital Suscripto e integrado: </t>
  </si>
  <si>
    <r>
      <t>5.1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Auditor externo independiente designado:</t>
    </r>
    <r>
      <rPr>
        <sz val="10"/>
        <color theme="1"/>
        <rFont val="Arial"/>
        <family val="2"/>
      </rPr>
      <t xml:space="preserve"> GESTION EMPRESARIAL </t>
    </r>
  </si>
  <si>
    <t>EXXEL TECHNOLOGIES SAE</t>
  </si>
  <si>
    <t>SE_01_1012025</t>
  </si>
  <si>
    <t>exxel@exxel.com.py</t>
  </si>
  <si>
    <t>Franciso Riveros</t>
  </si>
  <si>
    <t>Vicepresidente</t>
  </si>
  <si>
    <t>Vanessa Deligdisch</t>
  </si>
  <si>
    <t>Director Suplente</t>
  </si>
  <si>
    <t>Maurizio Dioverti</t>
  </si>
  <si>
    <t>Adelaida Agüero</t>
  </si>
  <si>
    <t>Auditora Interna</t>
  </si>
  <si>
    <t>Leticia Medina</t>
  </si>
  <si>
    <t>Gerente de Desarrollo Organizacional</t>
  </si>
  <si>
    <t>Celina Frutos</t>
  </si>
  <si>
    <t>Gerente de Cumplimiento Corporativo y Transformación</t>
  </si>
  <si>
    <t>Vacante</t>
  </si>
  <si>
    <t>Gerente de Operaciones</t>
  </si>
  <si>
    <t>María Eugenia Sandoval</t>
  </si>
  <si>
    <t>Gerente de Nuevos Negocios</t>
  </si>
  <si>
    <t>Patricia Sanchez</t>
  </si>
  <si>
    <t>Casa Boller SA</t>
  </si>
  <si>
    <t>Don Cristobal S.A.</t>
  </si>
  <si>
    <t>Nombre del accionista</t>
  </si>
  <si>
    <t>Participación</t>
  </si>
  <si>
    <t>Casa Boller S.A.</t>
  </si>
  <si>
    <t>Empresa controlada</t>
  </si>
  <si>
    <t>Factor de vinculación</t>
  </si>
  <si>
    <t>Bioinnova S.A.</t>
  </si>
  <si>
    <t>Accionista</t>
  </si>
  <si>
    <t>Nombre</t>
  </si>
  <si>
    <t>Francisco Solano Riveros</t>
  </si>
  <si>
    <t>Presidente del Directorio</t>
  </si>
  <si>
    <t>Vicepresidente del Directorio</t>
  </si>
  <si>
    <t>Gladys Sanabria</t>
  </si>
  <si>
    <t>Síndico Suplente</t>
  </si>
  <si>
    <t>Patricia Sánchez</t>
  </si>
  <si>
    <t>Votos</t>
  </si>
  <si>
    <t>Don Cristóbal S.A.</t>
  </si>
  <si>
    <t>No aplica</t>
  </si>
  <si>
    <t xml:space="preserve">CONTINUACIÓN DE CALLE AMÉRICA, A 1200 M.DE LA RUTA LUQUE-MARIANO ROQUE ALONZO Y A 800 M.DE LA CALLE YKUA ROTY </t>
  </si>
  <si>
    <r>
      <t>1.3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Código Bolsa</t>
    </r>
    <r>
      <rPr>
        <sz val="10"/>
        <color theme="1"/>
        <rFont val="Arial"/>
        <family val="2"/>
      </rPr>
      <t xml:space="preserve">: </t>
    </r>
  </si>
  <si>
    <t>EXX</t>
  </si>
  <si>
    <r>
      <rPr>
        <b/>
        <sz val="10"/>
        <color theme="1"/>
        <rFont val="Arial"/>
        <family val="2"/>
      </rPr>
      <t>2.3      Reformas de estatutos:</t>
    </r>
    <r>
      <rPr>
        <sz val="10"/>
        <color theme="1"/>
        <rFont val="Arial"/>
        <family val="2"/>
      </rPr>
      <t xml:space="preserve"> Escritura Pública Nº 23 de fecha 22 de diciembre de 2023 la entidad denominada EXXEL TECHNOLOGIES S.A. pasó a denominarse  EXXEL TECHNOLOGIES Sociedad Anónima Emisora.</t>
    </r>
  </si>
  <si>
    <r>
      <t>2.2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Inscripción en el Registro Público de Comercio:</t>
    </r>
    <r>
      <rPr>
        <sz val="10"/>
        <color theme="1"/>
        <rFont val="Arial"/>
        <family val="2"/>
      </rPr>
      <t xml:space="preserve"> N° 686, serie B, Sección Contratos, del 30 de agosto del 2002</t>
    </r>
  </si>
  <si>
    <r>
      <t>2.1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Escritura</t>
    </r>
    <r>
      <rPr>
        <sz val="10"/>
        <color theme="1"/>
        <rFont val="Arial"/>
        <family val="2"/>
      </rPr>
      <t xml:space="preserve"> </t>
    </r>
    <r>
      <rPr>
        <b/>
        <sz val="10"/>
        <color theme="1"/>
        <rFont val="Arial"/>
        <family val="2"/>
      </rPr>
      <t>Nº</t>
    </r>
    <r>
      <rPr>
        <sz val="10"/>
        <color theme="1"/>
        <rFont val="Arial"/>
        <family val="2"/>
      </rPr>
      <t>: 22, en la Ciudad de Asunción, Capital de la República del Paraguay, en fecha 03 de Junio de 2.002, ante la Escribana y Notaria Pública María Elena Bitar de Royg</t>
    </r>
  </si>
  <si>
    <t>(0971) 992483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</si>
</sst>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_-* #,##0\ _€_-;\-* #,##0\ _€_-;_-* &quot;-&quot;??\ _€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b/>
      <sz val="11"/>
      <name val="Times New Roman"/>
      <family val="1"/>
    </font>
    <font>
      <sz val="14"/>
      <color theme="1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b/>
      <sz val="7"/>
      <color theme="1"/>
      <name val="Times New Roman"/>
      <family val="1"/>
    </font>
    <font>
      <b/>
      <u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sz val="10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6" fillId="0" borderId="0" applyNumberFormat="0" applyFill="0" applyBorder="0" applyAlignment="0" applyProtection="0"/>
  </cellStyleXfs>
  <cellXfs count="40">
    <xf numFmtId="0" fontId="0" fillId="0" borderId="0" xfId="0"/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10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13" fillId="0" borderId="1" xfId="0" applyFont="1" applyBorder="1" applyAlignment="1">
      <alignment vertical="center"/>
    </xf>
    <xf numFmtId="165" fontId="13" fillId="0" borderId="1" xfId="1" applyNumberFormat="1" applyFont="1" applyBorder="1" applyAlignment="1">
      <alignment horizontal="center" vertical="center"/>
    </xf>
    <xf numFmtId="3" fontId="13" fillId="0" borderId="1" xfId="0" applyNumberFormat="1" applyFont="1" applyBorder="1" applyAlignment="1">
      <alignment horizontal="right" vertical="center"/>
    </xf>
    <xf numFmtId="0" fontId="12" fillId="0" borderId="1" xfId="0" applyFont="1" applyBorder="1" applyAlignment="1">
      <alignment vertical="center"/>
    </xf>
    <xf numFmtId="0" fontId="12" fillId="0" borderId="1" xfId="0" applyFont="1" applyBorder="1" applyAlignment="1">
      <alignment horizontal="right" vertical="center"/>
    </xf>
    <xf numFmtId="3" fontId="12" fillId="0" borderId="1" xfId="0" applyNumberFormat="1" applyFont="1" applyBorder="1" applyAlignment="1">
      <alignment horizontal="right" vertical="center"/>
    </xf>
    <xf numFmtId="9" fontId="12" fillId="0" borderId="1" xfId="2" applyFont="1" applyBorder="1" applyAlignment="1">
      <alignment horizontal="center" vertical="center"/>
    </xf>
    <xf numFmtId="0" fontId="9" fillId="0" borderId="0" xfId="0" applyFont="1"/>
    <xf numFmtId="0" fontId="14" fillId="0" borderId="0" xfId="0" applyFont="1"/>
    <xf numFmtId="165" fontId="12" fillId="0" borderId="1" xfId="1" applyNumberFormat="1" applyFont="1" applyBorder="1" applyAlignment="1">
      <alignment horizontal="center" vertical="center"/>
    </xf>
    <xf numFmtId="0" fontId="15" fillId="0" borderId="0" xfId="0" applyFont="1"/>
    <xf numFmtId="0" fontId="9" fillId="0" borderId="0" xfId="0" applyFont="1" applyAlignment="1">
      <alignment horizontal="left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6" fillId="0" borderId="0" xfId="3"/>
    <xf numFmtId="10" fontId="11" fillId="0" borderId="1" xfId="2" applyNumberFormat="1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10" fontId="11" fillId="0" borderId="7" xfId="0" applyNumberFormat="1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9" fontId="11" fillId="0" borderId="7" xfId="0" applyNumberFormat="1" applyFont="1" applyBorder="1" applyAlignment="1">
      <alignment horizontal="center" vertical="center" wrapText="1"/>
    </xf>
    <xf numFmtId="3" fontId="11" fillId="0" borderId="7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6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</cellXfs>
  <cellStyles count="4">
    <cellStyle name="Hipervínculo" xfId="3" builtinId="8"/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409575</xdr:colOff>
      <xdr:row>2</xdr:row>
      <xdr:rowOff>142875</xdr:rowOff>
    </xdr:from>
    <xdr:to>
      <xdr:col>1</xdr:col>
      <xdr:colOff>973839</xdr:colOff>
      <xdr:row>5</xdr:row>
      <xdr:rowOff>133350</xdr:rowOff>
    </xdr:to>
    <xdr:pic>
      <xdr:nvPicPr>
        <xdr:cNvPr id="2" name="Imagen 1" descr="Un dibujo con letras&#10;&#10;Descripción generada automáticamente con confianza media">
          <a:extLst>
            <a:ext uri="{FF2B5EF4-FFF2-40B4-BE49-F238E27FC236}">
              <a16:creationId xmlns:a16="http://schemas.microsoft.com/office/drawing/2014/main" id="{449EA5CD-7655-4949-A8EB-DAA960EDDF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5" y="523875"/>
          <a:ext cx="1326264" cy="5619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exxel@exxel.com.p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7:F88"/>
  <sheetViews>
    <sheetView tabSelected="1" workbookViewId="0"/>
  </sheetViews>
  <sheetFormatPr baseColWidth="10" defaultRowHeight="15" x14ac:dyDescent="0.25"/>
  <cols>
    <col min="2" max="2" width="26.85546875" customWidth="1"/>
    <col min="3" max="3" width="23" customWidth="1"/>
    <col min="4" max="4" width="11.7109375" bestFit="1" customWidth="1"/>
    <col min="5" max="5" width="16.85546875" customWidth="1"/>
    <col min="6" max="6" width="13.5703125" customWidth="1"/>
  </cols>
  <sheetData>
    <row r="7" spans="1:6" ht="18" x14ac:dyDescent="0.25">
      <c r="D7" s="3" t="s">
        <v>5</v>
      </c>
    </row>
    <row r="8" spans="1:6" x14ac:dyDescent="0.25">
      <c r="D8" s="4" t="s">
        <v>23</v>
      </c>
    </row>
    <row r="10" spans="1:6" x14ac:dyDescent="0.25">
      <c r="A10" s="5" t="s">
        <v>6</v>
      </c>
    </row>
    <row r="12" spans="1:6" x14ac:dyDescent="0.25">
      <c r="A12" s="5" t="s">
        <v>24</v>
      </c>
      <c r="C12" t="s">
        <v>32</v>
      </c>
    </row>
    <row r="13" spans="1:6" x14ac:dyDescent="0.25">
      <c r="A13" s="5" t="s">
        <v>25</v>
      </c>
      <c r="C13" t="s">
        <v>33</v>
      </c>
    </row>
    <row r="14" spans="1:6" x14ac:dyDescent="0.25">
      <c r="A14" s="5" t="s">
        <v>71</v>
      </c>
      <c r="C14" t="s">
        <v>72</v>
      </c>
    </row>
    <row r="15" spans="1:6" ht="33.75" customHeight="1" x14ac:dyDescent="0.25">
      <c r="A15" s="5" t="s">
        <v>26</v>
      </c>
      <c r="C15" s="39" t="s">
        <v>70</v>
      </c>
      <c r="D15" s="39"/>
      <c r="E15" s="39"/>
      <c r="F15" s="39"/>
    </row>
    <row r="16" spans="1:6" x14ac:dyDescent="0.25">
      <c r="A16" s="5" t="s">
        <v>27</v>
      </c>
      <c r="C16" t="s">
        <v>76</v>
      </c>
    </row>
    <row r="17" spans="1:6" x14ac:dyDescent="0.25">
      <c r="A17" s="5" t="s">
        <v>28</v>
      </c>
      <c r="C17" s="28" t="s">
        <v>34</v>
      </c>
    </row>
    <row r="18" spans="1:6" ht="31.5" customHeight="1" x14ac:dyDescent="0.25">
      <c r="A18" s="5" t="s">
        <v>29</v>
      </c>
      <c r="C18" s="37" t="s">
        <v>70</v>
      </c>
      <c r="D18" s="37"/>
      <c r="E18" s="37"/>
      <c r="F18" s="37"/>
    </row>
    <row r="20" spans="1:6" x14ac:dyDescent="0.25">
      <c r="A20" s="5" t="s">
        <v>7</v>
      </c>
    </row>
    <row r="22" spans="1:6" ht="26.25" customHeight="1" x14ac:dyDescent="0.25">
      <c r="A22" s="38" t="s">
        <v>75</v>
      </c>
      <c r="B22" s="38"/>
      <c r="C22" s="38"/>
      <c r="D22" s="38"/>
      <c r="E22" s="38"/>
      <c r="F22" s="38"/>
    </row>
    <row r="23" spans="1:6" ht="25.5" customHeight="1" x14ac:dyDescent="0.25">
      <c r="A23" s="5" t="s">
        <v>74</v>
      </c>
    </row>
    <row r="24" spans="1:6" ht="36.75" customHeight="1" x14ac:dyDescent="0.25">
      <c r="A24" s="23" t="s">
        <v>73</v>
      </c>
      <c r="B24" s="23"/>
      <c r="C24" s="23"/>
      <c r="D24" s="23"/>
      <c r="E24" s="23"/>
      <c r="F24" s="23"/>
    </row>
    <row r="26" spans="1:6" x14ac:dyDescent="0.25">
      <c r="A26" s="6" t="s">
        <v>8</v>
      </c>
    </row>
    <row r="27" spans="1:6" x14ac:dyDescent="0.25">
      <c r="A27" s="6"/>
    </row>
    <row r="28" spans="1:6" x14ac:dyDescent="0.25">
      <c r="B28" s="7" t="s">
        <v>9</v>
      </c>
      <c r="C28" s="8" t="s">
        <v>10</v>
      </c>
    </row>
    <row r="29" spans="1:6" x14ac:dyDescent="0.25">
      <c r="B29" s="7" t="s">
        <v>11</v>
      </c>
      <c r="C29" s="9" t="s">
        <v>35</v>
      </c>
    </row>
    <row r="30" spans="1:6" x14ac:dyDescent="0.25">
      <c r="B30" s="7" t="s">
        <v>12</v>
      </c>
      <c r="C30" s="9" t="s">
        <v>35</v>
      </c>
    </row>
    <row r="31" spans="1:6" x14ac:dyDescent="0.25">
      <c r="B31" s="7" t="s">
        <v>36</v>
      </c>
      <c r="C31" s="9" t="s">
        <v>37</v>
      </c>
    </row>
    <row r="32" spans="1:6" x14ac:dyDescent="0.25">
      <c r="B32" s="7" t="s">
        <v>38</v>
      </c>
      <c r="C32" s="9" t="s">
        <v>39</v>
      </c>
    </row>
    <row r="33" spans="1:6" x14ac:dyDescent="0.25">
      <c r="B33" s="7" t="s">
        <v>13</v>
      </c>
      <c r="C33" s="9" t="s">
        <v>40</v>
      </c>
    </row>
    <row r="34" spans="1:6" x14ac:dyDescent="0.25">
      <c r="B34" s="7" t="s">
        <v>14</v>
      </c>
      <c r="C34" s="10"/>
    </row>
    <row r="35" spans="1:6" x14ac:dyDescent="0.25">
      <c r="B35" s="7" t="s">
        <v>41</v>
      </c>
      <c r="C35" s="10" t="s">
        <v>42</v>
      </c>
    </row>
    <row r="36" spans="1:6" x14ac:dyDescent="0.25">
      <c r="B36" s="7" t="s">
        <v>43</v>
      </c>
      <c r="C36" s="10" t="s">
        <v>44</v>
      </c>
    </row>
    <row r="37" spans="1:6" x14ac:dyDescent="0.25">
      <c r="B37" s="7" t="s">
        <v>45</v>
      </c>
      <c r="C37" s="10" t="s">
        <v>46</v>
      </c>
    </row>
    <row r="38" spans="1:6" x14ac:dyDescent="0.25">
      <c r="B38" s="7" t="s">
        <v>47</v>
      </c>
      <c r="C38" s="10" t="s">
        <v>48</v>
      </c>
    </row>
    <row r="39" spans="1:6" x14ac:dyDescent="0.25">
      <c r="B39" s="7" t="s">
        <v>49</v>
      </c>
      <c r="C39" s="10" t="s">
        <v>50</v>
      </c>
    </row>
    <row r="40" spans="1:6" x14ac:dyDescent="0.25">
      <c r="B40" s="7"/>
      <c r="C40" s="9"/>
    </row>
    <row r="42" spans="1:6" x14ac:dyDescent="0.25">
      <c r="A42" s="6" t="s">
        <v>15</v>
      </c>
    </row>
    <row r="44" spans="1:6" x14ac:dyDescent="0.25">
      <c r="A44" s="22" t="s">
        <v>30</v>
      </c>
    </row>
    <row r="45" spans="1:6" x14ac:dyDescent="0.25">
      <c r="A45" s="11"/>
    </row>
    <row r="46" spans="1:6" ht="27" customHeight="1" x14ac:dyDescent="0.25">
      <c r="A46" s="2"/>
      <c r="B46" s="24" t="s">
        <v>0</v>
      </c>
      <c r="C46" s="26" t="s">
        <v>22</v>
      </c>
      <c r="D46" s="25" t="s">
        <v>1</v>
      </c>
      <c r="E46" s="24" t="s">
        <v>2</v>
      </c>
      <c r="F46" s="24" t="s">
        <v>3</v>
      </c>
    </row>
    <row r="47" spans="1:6" x14ac:dyDescent="0.25">
      <c r="A47" s="2"/>
      <c r="B47" s="24"/>
      <c r="C47" s="27"/>
      <c r="D47" s="25"/>
      <c r="E47" s="24"/>
      <c r="F47" s="24"/>
    </row>
    <row r="48" spans="1:6" x14ac:dyDescent="0.25">
      <c r="A48" s="2"/>
      <c r="B48" s="12" t="s">
        <v>51</v>
      </c>
      <c r="C48" s="13">
        <v>84995</v>
      </c>
      <c r="D48" s="14">
        <v>1000000</v>
      </c>
      <c r="E48" s="14">
        <v>84995000000</v>
      </c>
      <c r="F48" s="29">
        <f>+E48/E50</f>
        <v>0.99994117647058822</v>
      </c>
    </row>
    <row r="49" spans="1:6" x14ac:dyDescent="0.25">
      <c r="A49" s="2"/>
      <c r="B49" s="12" t="s">
        <v>52</v>
      </c>
      <c r="C49" s="13">
        <v>5</v>
      </c>
      <c r="D49" s="14">
        <v>1000000</v>
      </c>
      <c r="E49" s="14">
        <v>5000000</v>
      </c>
      <c r="F49" s="29">
        <f>+E49/E50</f>
        <v>5.8823529411764708E-5</v>
      </c>
    </row>
    <row r="50" spans="1:6" x14ac:dyDescent="0.25">
      <c r="A50" s="1"/>
      <c r="B50" s="15" t="s">
        <v>4</v>
      </c>
      <c r="C50" s="21"/>
      <c r="D50" s="16"/>
      <c r="E50" s="17">
        <f>+E48+E49</f>
        <v>85000000000</v>
      </c>
      <c r="F50" s="18"/>
    </row>
    <row r="52" spans="1:6" x14ac:dyDescent="0.25">
      <c r="A52" s="6" t="s">
        <v>16</v>
      </c>
    </row>
    <row r="54" spans="1:6" x14ac:dyDescent="0.25">
      <c r="A54" s="6" t="s">
        <v>31</v>
      </c>
    </row>
    <row r="55" spans="1:6" x14ac:dyDescent="0.25">
      <c r="A55" s="6" t="s">
        <v>17</v>
      </c>
    </row>
    <row r="57" spans="1:6" x14ac:dyDescent="0.25">
      <c r="A57" s="6" t="s">
        <v>18</v>
      </c>
    </row>
    <row r="59" spans="1:6" ht="15.75" thickBot="1" x14ac:dyDescent="0.3">
      <c r="A59" s="6" t="s">
        <v>19</v>
      </c>
    </row>
    <row r="60" spans="1:6" ht="15.75" thickBot="1" x14ac:dyDescent="0.3">
      <c r="A60" s="6"/>
      <c r="B60" s="30" t="s">
        <v>53</v>
      </c>
      <c r="C60" s="31" t="s">
        <v>54</v>
      </c>
    </row>
    <row r="61" spans="1:6" ht="15.75" thickBot="1" x14ac:dyDescent="0.3">
      <c r="A61" s="6"/>
      <c r="B61" s="32" t="s">
        <v>55</v>
      </c>
      <c r="C61" s="33">
        <v>0.99990000000000001</v>
      </c>
    </row>
    <row r="62" spans="1:6" ht="15.75" thickBot="1" x14ac:dyDescent="0.3">
      <c r="A62" s="6"/>
    </row>
    <row r="63" spans="1:6" ht="15.75" thickBot="1" x14ac:dyDescent="0.3">
      <c r="A63" s="6"/>
      <c r="B63" s="30" t="s">
        <v>56</v>
      </c>
      <c r="C63" s="31" t="s">
        <v>57</v>
      </c>
      <c r="D63" s="31" t="s">
        <v>3</v>
      </c>
    </row>
    <row r="64" spans="1:6" ht="15.75" thickBot="1" x14ac:dyDescent="0.3">
      <c r="A64" s="6"/>
      <c r="B64" s="32" t="s">
        <v>58</v>
      </c>
      <c r="C64" s="34" t="s">
        <v>59</v>
      </c>
      <c r="D64" s="35">
        <v>0.5</v>
      </c>
    </row>
    <row r="65" spans="1:3" ht="15.75" thickBot="1" x14ac:dyDescent="0.3">
      <c r="A65" s="6"/>
    </row>
    <row r="66" spans="1:3" ht="15.75" thickBot="1" x14ac:dyDescent="0.3">
      <c r="A66" s="6"/>
      <c r="B66" s="30" t="s">
        <v>60</v>
      </c>
      <c r="C66" s="31" t="s">
        <v>9</v>
      </c>
    </row>
    <row r="67" spans="1:3" ht="15.75" thickBot="1" x14ac:dyDescent="0.3">
      <c r="A67" s="6"/>
      <c r="B67" s="32" t="s">
        <v>61</v>
      </c>
      <c r="C67" s="34" t="s">
        <v>62</v>
      </c>
    </row>
    <row r="68" spans="1:3" ht="26.25" thickBot="1" x14ac:dyDescent="0.3">
      <c r="A68" s="6"/>
      <c r="B68" s="32" t="s">
        <v>37</v>
      </c>
      <c r="C68" s="34" t="s">
        <v>63</v>
      </c>
    </row>
    <row r="69" spans="1:3" ht="15.75" thickBot="1" x14ac:dyDescent="0.3">
      <c r="A69" s="6"/>
      <c r="B69" s="32" t="s">
        <v>39</v>
      </c>
      <c r="C69" s="34" t="s">
        <v>38</v>
      </c>
    </row>
    <row r="70" spans="1:3" ht="15.75" thickBot="1" x14ac:dyDescent="0.3">
      <c r="A70" s="6"/>
      <c r="B70" s="32" t="s">
        <v>40</v>
      </c>
      <c r="C70" s="34" t="s">
        <v>13</v>
      </c>
    </row>
    <row r="71" spans="1:3" ht="15.75" thickBot="1" x14ac:dyDescent="0.3">
      <c r="A71" s="6"/>
      <c r="B71" s="32" t="s">
        <v>64</v>
      </c>
      <c r="C71" s="34" t="s">
        <v>65</v>
      </c>
    </row>
    <row r="72" spans="1:3" ht="15.75" thickBot="1" x14ac:dyDescent="0.3">
      <c r="A72" s="6"/>
      <c r="B72" s="32" t="s">
        <v>42</v>
      </c>
      <c r="C72" s="34" t="s">
        <v>41</v>
      </c>
    </row>
    <row r="73" spans="1:3" ht="26.25" thickBot="1" x14ac:dyDescent="0.3">
      <c r="A73" s="6"/>
      <c r="B73" s="32" t="s">
        <v>44</v>
      </c>
      <c r="C73" s="34" t="s">
        <v>43</v>
      </c>
    </row>
    <row r="74" spans="1:3" ht="39" thickBot="1" x14ac:dyDescent="0.3">
      <c r="A74" s="6"/>
      <c r="B74" s="32" t="s">
        <v>46</v>
      </c>
      <c r="C74" s="34" t="s">
        <v>45</v>
      </c>
    </row>
    <row r="75" spans="1:3" ht="15.75" thickBot="1" x14ac:dyDescent="0.3">
      <c r="A75" s="6"/>
      <c r="B75" s="32" t="s">
        <v>48</v>
      </c>
      <c r="C75" s="34" t="s">
        <v>47</v>
      </c>
    </row>
    <row r="76" spans="1:3" ht="26.25" thickBot="1" x14ac:dyDescent="0.3">
      <c r="A76" s="6"/>
      <c r="B76" s="32" t="s">
        <v>66</v>
      </c>
      <c r="C76" s="34" t="s">
        <v>49</v>
      </c>
    </row>
    <row r="77" spans="1:3" x14ac:dyDescent="0.25">
      <c r="A77" s="6"/>
    </row>
    <row r="79" spans="1:3" x14ac:dyDescent="0.25">
      <c r="A79" s="6" t="s">
        <v>20</v>
      </c>
    </row>
    <row r="80" spans="1:3" ht="15.75" thickBot="1" x14ac:dyDescent="0.3">
      <c r="A80" s="19"/>
    </row>
    <row r="81" spans="1:5" ht="15.75" thickBot="1" x14ac:dyDescent="0.3">
      <c r="A81" s="19"/>
      <c r="B81" s="30" t="s">
        <v>59</v>
      </c>
      <c r="C81" s="31" t="s">
        <v>54</v>
      </c>
      <c r="D81" s="31" t="s">
        <v>67</v>
      </c>
    </row>
    <row r="82" spans="1:5" ht="15.75" thickBot="1" x14ac:dyDescent="0.3">
      <c r="A82" s="19"/>
      <c r="B82" s="32" t="s">
        <v>55</v>
      </c>
      <c r="C82" s="33">
        <v>0.99990000000000001</v>
      </c>
      <c r="D82" s="36">
        <v>84995</v>
      </c>
    </row>
    <row r="83" spans="1:5" ht="15.75" thickBot="1" x14ac:dyDescent="0.3">
      <c r="A83" s="19"/>
      <c r="B83" s="32" t="s">
        <v>68</v>
      </c>
      <c r="C83" s="33">
        <v>1E-4</v>
      </c>
      <c r="D83" s="34">
        <v>5</v>
      </c>
    </row>
    <row r="84" spans="1:5" x14ac:dyDescent="0.25">
      <c r="A84" s="19"/>
    </row>
    <row r="85" spans="1:5" x14ac:dyDescent="0.25">
      <c r="A85" s="6" t="s">
        <v>21</v>
      </c>
    </row>
    <row r="86" spans="1:5" x14ac:dyDescent="0.25">
      <c r="A86" s="19"/>
    </row>
    <row r="87" spans="1:5" x14ac:dyDescent="0.25">
      <c r="B87" t="s">
        <v>69</v>
      </c>
    </row>
    <row r="88" spans="1:5" x14ac:dyDescent="0.25">
      <c r="A88" s="22"/>
      <c r="B88" s="20"/>
      <c r="C88" s="20"/>
      <c r="D88" s="20"/>
      <c r="E88" s="20"/>
    </row>
  </sheetData>
  <mergeCells count="9">
    <mergeCell ref="C15:F15"/>
    <mergeCell ref="C18:F18"/>
    <mergeCell ref="A22:F22"/>
    <mergeCell ref="A24:F24"/>
    <mergeCell ref="B46:B47"/>
    <mergeCell ref="D46:D47"/>
    <mergeCell ref="E46:E47"/>
    <mergeCell ref="F46:F47"/>
    <mergeCell ref="C46:C47"/>
  </mergeCells>
  <hyperlinks>
    <hyperlink ref="C17" r:id="rId1" xr:uid="{9DE5CD49-942B-46C3-8F2A-FC0C27DEC75C}"/>
  </hyperlinks>
  <pageMargins left="0.70866141732283472" right="0.70866141732283472" top="0.74803149606299213" bottom="0.74803149606299213" header="0.31496062992125984" footer="0.31496062992125984"/>
  <pageSetup paperSize="9" scale="84" fitToHeight="3" orientation="portrait" r:id="rId2"/>
  <drawing r:id="rId3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nlFfoBfx1y5YVb7zv3rFK0xeraHIIDz2nuYsofbE9u0zgjuUQjAB4NFAmO0sfiZoTDfoUWIaNHgT
zFqzJet0PQ==</DigestValue>
    </Reference>
    <Reference Type="http://www.w3.org/2000/09/xmldsig#Object" URI="#idOfficeObject">
      <DigestMethod Algorithm="http://www.w3.org/2001/04/xmlenc#sha512"/>
      <DigestValue>BF6DQjFy/XFnF5IWBnkLmrdVv5k81SLkzNAG0wSYdjszv2JD45HN82MxhQ4wxvjFm08oD11W+uB4
n30FQoSAgg==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GIQmF1AiuzlcUU21c4Oqu+biGb7x82ZKENVkBvsqYWjcwO2SemnEFDEEqwrrua4l0aDG2Zjksy2g
IJMPG90ikg==</DigestValue>
    </Reference>
  </SignedInfo>
  <SignatureValue>iPk/Oy9bgkYXhkOJ16rpoKwNy/RXRdafhEpLsxFkDP23upRzWDTuE3LUqTZ3/ZU5RjnHq7K5Eo6c
VFB0lI+l7dDfGPK4UcRg4Gl15VhKT8P5y0cUGf1/SgL5pAiJuTNr3Ek+H81+VUmn6yjjI8Y8paoI
nuhBSwVj2/YNBlOT2LRwcdS6QC97gvly91q0gF3Nl1JJcP8E4Ec3XqusKZUcT8vXRAKRzQa5Hphn
TZmfo+c+9euGuEd+2g0zo3ghdBZb8NqiFvwhkKc0h5eG7wl2q1zW/xerx0PhRfYIttJoUSKjXu5/
0BxLZzr4CYIXfypgPrCHAOJ4LAUXnpMlkY8onw==</SignatureValue>
  <KeyInfo>
    <X509Data>
      <X509Certificate>MIIHuTCCBaGgAwIBAgIRAMOOjirSeVyiTX42Wz5AknkwDQYJKoZIhvcNAQENBQAwgYUxCzAJBgNVBAYTAlBZMQ0wCwYDVQQKEwRJQ1BQMTgwNgYDVQQLEy9QcmVzdGFkb3IgQ3VhbGlmaWNhZG8gZGUgU2VydmljaW9zIGRlIENvbmZpYW56YTEVMBMGA1UEAxMMQ09ERTEwMCBTLkEuMRYwFAYDVQQFEw1SVUM4MDA4MDYxMC03MB4XDTI0MDYxMzE5MDA1MFoXDTI2MDYxMzE5MDA1MFowgcUxCzAJBgNVBAYTAlBZMTYwNAYDVQQKDC1DRVJUSUZJQ0FETyBDVUFMSUZJQ0FETyBERSBGSVJNQSBFTEVDVFLDk05JQ0ExCzAJBgNVBAsTAkYyMRgwFgYDVQQEEw9SSVZFUk9TIEJFTklURVoxGTAXBgNVBCoTEEZSQU5DSVNDTyBTT0xBTk8xKTAnBgNVBAMTIEZSQU5DSVNDTyBTT0xBTk8gUklWRVJPUyBCRU5JVEVaMREwDwYDVQQFEwhDSTY5NTg1NDCCASIwDQYJKoZIhvcNAQEBBQADggEPADCCAQoCggEBAOnGxLNwkHaJlPg7o6YR09nE8OgrmUpoi6FC/yDxnbGHZhjciu3xS4x6SbtKgopLWcdbfwLojwp9dQwRZbgqUSW8rRpn8euLUeFo+hBhLlUQRN+9olndH09it7wrLoC3jwuhyFRArS5XOsYnVA0/g6q4SOB42adjPpTdSky/UVyvC+SWQ7TS8Ru8znv1uhQ8ecBo1/vPda7gzD8fEFHnFzwOE7fU96d5EfKTj7o4MBmkSQUc0fM0Txzmrjc3wdNYJBVL/WFjCdWxwp+oJ11S6pXxo68jv85EMcN0mfUEpJYSGOjNX5k2zE2yZbsP5/O+1C6QRVnF5fjAVpRqAeh3t5cCAwEAAaOCAuAwggLcMAwGA1UdEwEB/wQCMAAwHQYDVR0OBBYEFBSdy9Rk2k8sBvRlAdykgAsE227SMB8GA1UdIwQYMBaAFL41VGJoYOcm0zHBX5ex4vZkzgf1MA4GA1UdDwEB/wQEAwIF4DBXBgNVHREEUDBOgR9GUkFOQ0lTQ08uUklWRVJPU0BCT0xMRVIuQ09NLlBZpCswKTEnMCUGA1UEDQweRklSTUEgRUxFQ1RSw5NOSUNBIENVQUxJRklDQURBMIH3BgNVHSAEge8wgewwgekGCysGAQQBg65wAQEEMIHZMEYGCCsGAQUFBwIBFjpodHRwczovL2NvZGUxMDAuY29tLnB5L3JlcG9zaXRvcmlvLWRlLWRvY3VtZW50b3MtcHVibGljb3MvMIGOBggrBgEFBQcCAjCBgQx/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/wQWMBQGCCsGAQUFBwMCBggrBgEFBQcDBDCBiQYIKwYBBQUHAQEEfTB7MDkGCCsGAQUFBzABhi1odHRwOi8vb2NzcC5jb2RlMTAwLmNvbS5weS9vY3NwL2NhLWNvZGUxMDAtc2EwPgYIKwYBBQUHMAKGMmh0dHA6Ly9wY2ExLmNvZGUxMDAuY29tLnB5L2NlcnRzL2NhLWNvZGUxMDAtc2EuY2VyMA0GCSqGSIb3DQEBDQUAA4ICAQDLOC0S+FZEQ2f6+GE39hV2ZdEFyT4URqq+zFUejAdOIpK3HyvbacbGTDtKFT4iEAZ6T1AjBRSqVDLHdA0KgK9pwJSjiE4GwO4aRZY414VbFhfRpfPQxjMtfn2OHYwyx4uu27iTjYL8/HkJBlzQ4E5s5ER1QBKVlA4rZNI2FgLlfJfAT7UZOOk/TNRB1Eqov5qVpdbo2sVNU3aJkbRe0LSdWrohQpFnoLofrzbZ+VGmjkt/t+Y/jENbJuSM66GGD5Ev3LNWon18j83l089KkojjDvZbFHeN03TURUIBuq8/SzU49vbzxsfN2xQ33siBStm1xA5/Dv2lr0tjGkjjWejOB/ros25UUmAuKNtu1df+O4U1AGpt+KAvvy45nwSlNuNPoc/RjmzOdGrTo7xyaEziUj3XmXDIX/7qEXDQV9DOyMV4aKmVDnLe397yUrKwkszUDM4/F/+4au+Au2iY+CciDTDQl7IJjqU4W5r4/ZgMDxlgNRIBEiv+Odv8evGSpy5JkISb/bNhymrdVD+H+8fqOF6Wqmy1ArrL5VDwctxmLcqO3X0ifcH2/RB3cpA+qZhxEl1Oj+Y+frwMHV3uUN2/IUiUM5q0v6ABukcfplzdm35nUpmAQd6HBWyh2IRsyFG9kOlEpQ9F/8uw4TiUSRL6DtpyoWF7pxFokV/n0Al0i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60iG7tq6b7HXfye46WAib7Xh//yu/eX23P+6V5b5mO4u/VMlLBr0QwTGHtiJ+1M3q3LlsDzbXOQ5W8JigSDCVg==</DigestValue>
      </Reference>
      <Reference URI="/xl/calcChain.xml?ContentType=application/vnd.openxmlformats-officedocument.spreadsheetml.calcChain+xml">
        <DigestMethod Algorithm="http://www.w3.org/2001/04/xmlenc#sha512"/>
        <DigestValue>v1S0XvyIy0Vy4jUFQsuYRyNDE6bTPNa8rt/xxcsQBJFfFXjLFrGNtwHU65UIKyKp44GcPybZbs0zApS3TUPYhw==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2sOgHEXLtDL3V1gvmR6OQ6jJNUc4flVrNcjW4lPMoyaSsd7qQLno8QrTAU4g4p/ownb1z2rM5TnVgt3cWr4ZZw==</DigestValue>
      </Reference>
      <Reference URI="/xl/drawings/drawing1.xml?ContentType=application/vnd.openxmlformats-officedocument.drawing+xml">
        <DigestMethod Algorithm="http://www.w3.org/2001/04/xmlenc#sha512"/>
        <DigestValue>qpQPMAtdiKThxu/VT7ZaMcG9wd2fYthbDcQdHMkL96/d8jJLE3GxLfSpN48Vb8mVagopgyVc7w1WXs6KvRGbiA==</DigestValue>
      </Reference>
      <Reference URI="/xl/media/image1.PNG?ContentType=image/png">
        <DigestMethod Algorithm="http://www.w3.org/2001/04/xmlenc#sha512"/>
        <DigestValue>ZhIEn0LgveyIUVFckTVoGpsurzct+6pXhGi7pCLOkoFeAA9AUtDkR3HoP4pgb8rWzyJPV6AoS8qAI/5IO751vQ==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DFsJjrrf8ThXJHPZQBhzafu92+avnsN39lwzBqQF3emVPIluJynfw9yW/a5TFRunojbFQAOLLdzO99tbX2GHAg==</DigestValue>
      </Reference>
      <Reference URI="/xl/sharedStrings.xml?ContentType=application/vnd.openxmlformats-officedocument.spreadsheetml.sharedStrings+xml">
        <DigestMethod Algorithm="http://www.w3.org/2001/04/xmlenc#sha512"/>
        <DigestValue>Xph3HkxxdXAdF5ijuTllSqAaQSj5WGPGkSZVgZJCN0wbyyZygXX4GruTc8fXXuzfgosb3PiPrC/5yqHSGHPO/w==</DigestValue>
      </Reference>
      <Reference URI="/xl/styles.xml?ContentType=application/vnd.openxmlformats-officedocument.spreadsheetml.styles+xml">
        <DigestMethod Algorithm="http://www.w3.org/2001/04/xmlenc#sha512"/>
        <DigestValue>Qi6MPUvBy4DALJwNh6A1yhFlPB1qHgyHHSNlxMqmXn3AfuyVypoMe02seiPiSgsDtKWUK3rPaeZN/jEUXnXXQg==</DigestValue>
      </Reference>
      <Reference URI="/xl/theme/theme1.xml?ContentType=application/vnd.openxmlformats-officedocument.theme+xml">
        <DigestMethod Algorithm="http://www.w3.org/2001/04/xmlenc#sha512"/>
        <DigestValue>ptKSLDVhOkbZc+jorqesnfzZz6Oo0XTdWSlX1aqmXao8R4sGKwMbEskoDMQYFKZ5ND6p3Y4p/fRz1DcV1FBDSg==</DigestValue>
      </Reference>
      <Reference URI="/xl/workbook.xml?ContentType=application/vnd.openxmlformats-officedocument.spreadsheetml.sheet.main+xml">
        <DigestMethod Algorithm="http://www.w3.org/2001/04/xmlenc#sha512"/>
        <DigestValue>I45Dd35601z5nszOUrZpSK8DmHyKuMY+YRYrdK0k1DLx2azQjoBU8dUOGHkgU0LiwNoFDWB+Yb/VVFSzX2QTxA==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r4ePa0cKahNdVnAAbzdTakBhSohdIWBn27tYtBpadFDFB83id26MEISzMlIYwW+NgWqj476hZoNBDeKr6BVgWg==</DigestValue>
      </Reference>
      <Reference URI="/xl/worksheets/sheet1.xml?ContentType=application/vnd.openxmlformats-officedocument.spreadsheetml.worksheet+xml">
        <DigestMethod Algorithm="http://www.w3.org/2001/04/xmlenc#sha512"/>
        <DigestValue>r3f9eWKK5++hMFzapK67Ne/AtXkZIVbpRDQR0K9V4e6RqLSCSZWD6C9Hy/1C8du8dTd3y5OFtmkfHWlMbikkuQ==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2025-03-31T16:37:10Z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16.0.18526/26</OfficeVersion>
          <ApplicationVersion>16.0.18526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2025-03-31T16:37:10Z</xd:SigningTime>
          <xd:SigningCertificate>
            <xd:Cert>
              <xd:CertDigest>
                <DigestMethod Algorithm="http://www.w3.org/2001/04/xmlenc#sha512"/>
                <DigestValue>mMOb5rhvqFyAqADE8uoiABTWT0IK8R6hg0BU5cJqgKrMHNGkcTG5CbfpMffgO832gE55bnfiY29fbKrz2QiACw==</DigestValue>
              </xd:CertDigest>
              <xd:IssuerSerial>
                <X509IssuerName>SERIALNUMBER=RUC80080610-7, CN=CODE100 S.A., OU=Prestador Cualificado de Servicios de Confianza, O=ICPP, C=PY</X509IssuerName>
                <X509SerialNumber>259939648826855654414124845536095801977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</xd:CommitmentTypeIndication>
        </xd:SignedDataObject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hUW8kDAc7xC6t8wc3QzQEB8fiq2xA5+3pT6o4RtG4mCaqmYfQdEGxiVe7DcNJds4F4u+AJQToVla
wzs3HRhGGw==</DigestValue>
    </Reference>
    <Reference Type="http://www.w3.org/2000/09/xmldsig#Object" URI="#idOfficeObject">
      <DigestMethod Algorithm="http://www.w3.org/2001/04/xmlenc#sha512"/>
      <DigestValue>BF6DQjFy/XFnF5IWBnkLmrdVv5k81SLkzNAG0wSYdjszv2JD45HN82MxhQ4wxvjFm08oD11W+uB4
n30FQoSAgg==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cxxtlNsd05dRUf3h6cORIe6ypdWzjTCXEqppp+6fV1TzJ0oA0pn2+qPZxjWYUs2XePFxQs8vGm1X
CB8WNUTuKg==</DigestValue>
    </Reference>
  </SignedInfo>
  <SignatureValue>MynTtTy1+oSOq0tnIwrCsf/uvFP6nNxpLyGwguhqEH+W3VCZHDgxX1AiMDZqqyYaU+tTIObQ6RBg
+3+ga0Wf7Vcgq17tBBdMJKO5oNMGxUMrrNMGctCvpVEHGBUKP3q3NiIBUgNmagedGbWUl2j80Tj8
nhsYUSUQ9WAAqmpKeamTVnio6YyGTzwYB0L6zKid0WrmW76kgE2nOjpG05aSJR1K9zk151eJoNOr
a0mKzTwlnvzX0StVJvS4exU8iq8ZOc6jDL2batI7x7n7iMXuRLx0W4iW7mqbEqvniLQLcfYdmKkr
GZ/zgfqqVAzoYG7a/2Nm0AQuz7kZfIqFWf4X3w==</SignatureValue>
  <KeyInfo>
    <X509Data>
      <X509Certificate>MIIHrTCCBZWgAwIBAgIRAJQWajWzukCxSsZO/fvYFxgwDQYJKoZIhvcNAQENBQAwgYUxCzAJBgNVBAYTAlBZMQ0wCwYDVQQKEwRJQ1BQMTgwNgYDVQQLEy9QcmVzdGFkb3IgQ3VhbGlmaWNhZG8gZGUgU2VydmljaW9zIGRlIENvbmZpYW56YTEVMBMGA1UEAxMMQ09ERTEwMCBTLkEuMRYwFAYDVQQFEw1SVUM4MDA4MDYxMC03MB4XDTI0MTIyMzIwNDczOVoXDTI2MTIyMzIwNDczOVowgbgxCzAJBgNVBAYTAlBZMTYwNAYDVQQKDC1DRVJUSUZJQ0FETyBDVUFMSUZJQ0FETyBERSBGSVJNQSBFTEVDVFLDk05JQ0ExCzAJBgNVBAsTAkYyMRowGAYDVQQEExFERUxJR0RJU0NIIE5JQ09SQTEQMA4GA1UEKhMHVkFORVNTQTEiMCAGA1UEAxMZVkFORVNTQSBERUxJR0RJU0NIIE5JQ09SQTESMBAGA1UEBRMJQ0kxNzQxNzcwMIIBIjANBgkqhkiG9w0BAQEFAAOCAQ8AMIIBCgKCAQEA7VWb+wGMV/jdv7awj+1lEh34/yg9IA5iA6RHN5hFljgX6woGC1apM9tOCdIQs2aE6U22RPvP9HhMcmxOd7LiJJX6PXVXloUDs8KR/qN4DPYnO/R7Y39CRn3I1zu7ZZFBs3v0xcoUYddRQ69QP4p7JgGCP5VFYLgkvF9a0voLroHdZs3ejdSBVXCaN503WRIYWgxBNgTKThqjud3kh3MRRSkv2ZCjJNTTxW5mppkafgy+iv796DkgeCSkJqQssq7/8ZVzVHGARzt7nwApSx5CmgWX1TfpQxF6pKifjEdOh88sfyKxLgrVpBufpQR3jyWYG8m8bowGQea1EonO0Qzy3QIDAQABo4IC4TCCAt0wDAYDVR0TAQH/BAIwADAdBgNVHQ4EFgQUgL323WK2CbIphLCwEyf6loB6z1IwHwYDVR0jBBgwFoAUvjVUYmhg5ybTMcFfl7Hi9mTOB/UwDgYDVR0PAQH/BAQDAgXgMFgGA1UdEQRRME+BIFZBTkVTU0EuREVMSUdESVNDSEBCT0xMRVIuQ09NLlBZpCswKTEnMCUGA1UEDQweRklSTUEgRUxFQ1RSw5NOSUNBIENVQUxJRklDQURBMIH3BgNVHSAEge8wgewwgekGCysGAQQBg65wAQEEMIHZMEYGCCsGAQUFBwIBFjpodHRwczovL2NvZGUxMDAuY29tLnB5L3JlcG9zaXRvcmlvLWRlLWRvY3VtZW50b3MtcHVibGljb3MvMIGOBggrBgEFBQcCAjCBgQx/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/wQWMBQGCCsGAQUFBwMCBggrBgEFBQcDBDCBiQYIKwYBBQUHAQEEfTB7MDkGCCsGAQUFBzABhi1odHRwOi8vb2NzcC5jb2RlMTAwLmNvbS5weS9vY3NwL2NhLWNvZGUxMDAtc2EwPgYIKwYBBQUHMAKGMmh0dHA6Ly9wY2ExLmNvZGUxMDAuY29tLnB5L2NlcnRzL2NhLWNvZGUxMDAtc2EuY2VyMA0GCSqGSIb3DQEBDQUAA4ICAQDeax/oZVAi/L8kLJnbcc5t82jq0UIUzPTttFpECVE/gNkzzmn1932vbB4uqYBIRivCHQ42it9RijwUvKAzv0bZfg4IgoZKFWxxi2QYMkV3klyAMdX38RpIqxAaFtBCFul3LnlicafIB5z2IKWUGtovUcipuJ8E8K7fTzfCdO1WO9VSzc11TWzzsuRwk9VxlaG4Cuwq+t69oYWrZpU4Xs4jwNIpg3BYJbC8JltKvG6v3Blu2twZSG2eOTYsWOob4WM1uCMrebay3wQfOcTDB3VzHmHPyzZsFTaBgydXCOmWL7hnr2iBPqDTqLG+qTQ20CVtarW/RU8GHIGC2l+4TDOzK9lqvD68MgN/Z+hLixYq9YfG/S/yfTsC8tOWW52L92aemONvmTqIZHAEFqrHDXJ4k5QQhgaj5gH4rW2qCex78qFzcB+9n1lQRijnwWsf/HKcOH/SbLw/56NrABKd5/6jlyVJnLu62KGR9greYf3fZFaBJVBtTtvfjWKCR7Sn9YLpnVPJ5scYEuvmYQpy+pBgPcWFnuttYrp0LRG5+e+3jvq4FbkE1fi069oZI85Owk6m5ZoN8ziJF1/hm634xC+U+6M8To2RGiZ+4Aq0+/+XkfjGV1Ch5pEn37Pxx3A/eedvo/Zr9cZZXUu5G598C+sRUKUy3MU8GEwrP0SS/zFEI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60iG7tq6b7HXfye46WAib7Xh//yu/eX23P+6V5b5mO4u/VMlLBr0QwTGHtiJ+1M3q3LlsDzbXOQ5W8JigSDCVg==</DigestValue>
      </Reference>
      <Reference URI="/xl/calcChain.xml?ContentType=application/vnd.openxmlformats-officedocument.spreadsheetml.calcChain+xml">
        <DigestMethod Algorithm="http://www.w3.org/2001/04/xmlenc#sha512"/>
        <DigestValue>v1S0XvyIy0Vy4jUFQsuYRyNDE6bTPNa8rt/xxcsQBJFfFXjLFrGNtwHU65UIKyKp44GcPybZbs0zApS3TUPYhw==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2sOgHEXLtDL3V1gvmR6OQ6jJNUc4flVrNcjW4lPMoyaSsd7qQLno8QrTAU4g4p/ownb1z2rM5TnVgt3cWr4ZZw==</DigestValue>
      </Reference>
      <Reference URI="/xl/drawings/drawing1.xml?ContentType=application/vnd.openxmlformats-officedocument.drawing+xml">
        <DigestMethod Algorithm="http://www.w3.org/2001/04/xmlenc#sha512"/>
        <DigestValue>qpQPMAtdiKThxu/VT7ZaMcG9wd2fYthbDcQdHMkL96/d8jJLE3GxLfSpN48Vb8mVagopgyVc7w1WXs6KvRGbiA==</DigestValue>
      </Reference>
      <Reference URI="/xl/media/image1.PNG?ContentType=image/png">
        <DigestMethod Algorithm="http://www.w3.org/2001/04/xmlenc#sha512"/>
        <DigestValue>ZhIEn0LgveyIUVFckTVoGpsurzct+6pXhGi7pCLOkoFeAA9AUtDkR3HoP4pgb8rWzyJPV6AoS8qAI/5IO751vQ==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DFsJjrrf8ThXJHPZQBhzafu92+avnsN39lwzBqQF3emVPIluJynfw9yW/a5TFRunojbFQAOLLdzO99tbX2GHAg==</DigestValue>
      </Reference>
      <Reference URI="/xl/sharedStrings.xml?ContentType=application/vnd.openxmlformats-officedocument.spreadsheetml.sharedStrings+xml">
        <DigestMethod Algorithm="http://www.w3.org/2001/04/xmlenc#sha512"/>
        <DigestValue>Xph3HkxxdXAdF5ijuTllSqAaQSj5WGPGkSZVgZJCN0wbyyZygXX4GruTc8fXXuzfgosb3PiPrC/5yqHSGHPO/w==</DigestValue>
      </Reference>
      <Reference URI="/xl/styles.xml?ContentType=application/vnd.openxmlformats-officedocument.spreadsheetml.styles+xml">
        <DigestMethod Algorithm="http://www.w3.org/2001/04/xmlenc#sha512"/>
        <DigestValue>Qi6MPUvBy4DALJwNh6A1yhFlPB1qHgyHHSNlxMqmXn3AfuyVypoMe02seiPiSgsDtKWUK3rPaeZN/jEUXnXXQg==</DigestValue>
      </Reference>
      <Reference URI="/xl/theme/theme1.xml?ContentType=application/vnd.openxmlformats-officedocument.theme+xml">
        <DigestMethod Algorithm="http://www.w3.org/2001/04/xmlenc#sha512"/>
        <DigestValue>ptKSLDVhOkbZc+jorqesnfzZz6Oo0XTdWSlX1aqmXao8R4sGKwMbEskoDMQYFKZ5ND6p3Y4p/fRz1DcV1FBDSg==</DigestValue>
      </Reference>
      <Reference URI="/xl/workbook.xml?ContentType=application/vnd.openxmlformats-officedocument.spreadsheetml.sheet.main+xml">
        <DigestMethod Algorithm="http://www.w3.org/2001/04/xmlenc#sha512"/>
        <DigestValue>I45Dd35601z5nszOUrZpSK8DmHyKuMY+YRYrdK0k1DLx2azQjoBU8dUOGHkgU0LiwNoFDWB+Yb/VVFSzX2QTxA==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r4ePa0cKahNdVnAAbzdTakBhSohdIWBn27tYtBpadFDFB83id26MEISzMlIYwW+NgWqj476hZoNBDeKr6BVgWg==</DigestValue>
      </Reference>
      <Reference URI="/xl/worksheets/sheet1.xml?ContentType=application/vnd.openxmlformats-officedocument.spreadsheetml.worksheet+xml">
        <DigestMethod Algorithm="http://www.w3.org/2001/04/xmlenc#sha512"/>
        <DigestValue>r3f9eWKK5++hMFzapK67Ne/AtXkZIVbpRDQR0K9V4e6RqLSCSZWD6C9Hy/1C8du8dTd3y5OFtmkfHWlMbikkuQ==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2025-03-31T16:43:49Z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16.0.18526/26</OfficeVersion>
          <ApplicationVersion>16.0.18526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2025-03-31T16:43:49Z</xd:SigningTime>
          <xd:SigningCertificate>
            <xd:Cert>
              <xd:CertDigest>
                <DigestMethod Algorithm="http://www.w3.org/2001/04/xmlenc#sha512"/>
                <DigestValue>9Ln7nOuxqEBE0BdBZ09W8zYpiIHfMcGuyMGcwQ3cNCzfdSNInM16qOHD3gkwyQcRmeL7nRrBb0yJO1plCo8Dwg==</DigestValue>
              </xd:CertDigest>
              <xd:IssuerSerial>
                <X509IssuerName>SERIALNUMBER=RUC80080610-7, CN=CODE100 S.A., OU=Prestador Cualificado de Servicios de Confianza, O=ICPP, C=PY</X509IssuerName>
                <X509SerialNumber>196842128097188898193051720596269307672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AnexoB</vt:lpstr>
      <vt:lpstr>AnexoB!Área_de_impresión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vanina</dc:creator>
  <cp:lastModifiedBy>Sara Villalba</cp:lastModifiedBy>
  <cp:lastPrinted>2025-03-31T16:19:49Z</cp:lastPrinted>
  <dcterms:created xsi:type="dcterms:W3CDTF">2015-06-05T18:19:34Z</dcterms:created>
  <dcterms:modified xsi:type="dcterms:W3CDTF">2025-03-31T16:29:46Z</dcterms:modified>
</cp:coreProperties>
</file>