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23" documentId="13_ncr:1_{300125B7-22CC-432D-A12E-C2BCB7587D9D}" xr6:coauthVersionLast="47" xr6:coauthVersionMax="47" xr10:uidLastSave="{2C32CA8B-919B-4110-B6CE-3FF12C65818B}"/>
  <bookViews>
    <workbookView xWindow="-120" yWindow="-120" windowWidth="20730" windowHeight="11160" tabRatio="696" activeTab="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2" l="1"/>
  <c r="D12" i="14"/>
  <c r="I11" i="22"/>
  <c r="C29" i="20"/>
  <c r="C24" i="20"/>
  <c r="C31" i="20" s="1"/>
  <c r="K29" i="22" l="1"/>
  <c r="J29" i="22"/>
  <c r="I29" i="22"/>
  <c r="D125" i="21" l="1"/>
  <c r="J14" i="22" l="1"/>
  <c r="K14" i="22"/>
  <c r="I12" i="22"/>
  <c r="D131" i="21" l="1"/>
  <c r="D132" i="21" s="1"/>
  <c r="C131" i="21"/>
  <c r="C132" i="21" s="1"/>
  <c r="D108" i="21" l="1"/>
  <c r="D116" i="21"/>
  <c r="D126" i="21"/>
  <c r="E81" i="21"/>
  <c r="E83" i="21" s="1"/>
  <c r="D29" i="20"/>
  <c r="D24" i="20"/>
  <c r="D16" i="16"/>
  <c r="D11" i="16"/>
  <c r="D7" i="16"/>
  <c r="D7" i="20" s="1"/>
  <c r="D17" i="14"/>
  <c r="D17" i="16" l="1"/>
  <c r="E80" i="21"/>
  <c r="D105" i="21" s="1"/>
  <c r="D124" i="21" s="1"/>
  <c r="D18" i="14"/>
  <c r="D31" i="20"/>
  <c r="D112" i="21" l="1"/>
  <c r="D130" i="21"/>
  <c r="C116" i="21"/>
  <c r="C125" i="21" l="1"/>
  <c r="C126" i="21" s="1"/>
  <c r="B4" i="16" l="1"/>
  <c r="B4" i="20" s="1"/>
  <c r="D81" i="21" l="1"/>
  <c r="C12" i="14" l="1"/>
  <c r="C16" i="16"/>
  <c r="C11" i="16"/>
  <c r="C17" i="14"/>
  <c r="C18" i="14" l="1"/>
  <c r="C17" i="16"/>
  <c r="D13" i="19" s="1"/>
  <c r="C108" i="21"/>
  <c r="D83" i="21" l="1"/>
  <c r="C7" i="16" l="1"/>
  <c r="C7" i="20" l="1"/>
  <c r="D80" i="21"/>
  <c r="C105" i="21" s="1"/>
  <c r="C124" i="21" s="1"/>
  <c r="C12" i="19"/>
  <c r="C112" i="21" l="1"/>
  <c r="C130" i="21"/>
  <c r="C13" i="19" l="1"/>
  <c r="E14" i="19" s="1"/>
</calcChain>
</file>

<file path=xl/sharedStrings.xml><?xml version="1.0" encoding="utf-8"?>
<sst xmlns="http://schemas.openxmlformats.org/spreadsheetml/2006/main" count="241" uniqueCount="163">
  <si>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</si>
  <si>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</si>
  <si>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</si>
  <si>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</si>
  <si>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</si>
  <si>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</si>
  <si>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</si>
  <si>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</si>
  <si>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</si>
  <si>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</si>
  <si>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</si>
  <si>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</si>
  <si>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</si>
  <si>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</si>
  <si>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</si>
  <si>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</si>
  <si>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</si>
  <si>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r>
      <t xml:space="preserve">Inversiones </t>
    </r>
    <r>
      <rPr>
        <b/>
        <u/>
        <sz val="11"/>
        <color theme="10"/>
        <rFont val="Museo Sans 100"/>
        <family val="3"/>
      </rPr>
      <t>Anexo I</t>
    </r>
  </si>
  <si>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</si>
  <si>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</si>
  <si>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</si>
  <si>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</si>
  <si>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</si>
  <si>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</si>
  <si>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</si>
  <si>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</si>
  <si>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ESTADO DE INGRESOS Y EGRESOS</t>
  </si>
  <si>
    <t>INGRESO</t>
  </si>
  <si>
    <t>Intereses vencimientos de cupones</t>
  </si>
  <si>
    <t>Otros Ingresos</t>
  </si>
  <si>
    <t>TOTAL INGRESOS</t>
  </si>
  <si>
    <t>EGRESOS</t>
  </si>
  <si>
    <t>Comisión por Administración</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</si>
  <si>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</si>
  <si>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</si>
  <si>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</si>
  <si>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</si>
  <si>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</si>
  <si>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</si>
  <si>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</si>
  <si>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</si>
  <si>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</si>
  <si>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</si>
  <si>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</si>
  <si>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</si>
  <si>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</si>
  <si>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</si>
  <si>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</si>
  <si>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</si>
  <si>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</si>
  <si>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</si>
  <si>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</si>
  <si>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</si>
  <si>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</si>
  <si>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</si>
  <si>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</si>
  <si>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</si>
  <si>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</si>
  <si>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</si>
  <si>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</si>
  <si>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</si>
  <si>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</si>
  <si>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</si>
  <si>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</si>
  <si>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</si>
  <si>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</si>
  <si>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</si>
  <si>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</si>
  <si>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</si>
  <si>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</si>
  <si>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</si>
  <si>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</si>
  <si>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</si>
  <si>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</si>
  <si>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</si>
  <si>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</si>
  <si>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</si>
  <si>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</si>
  <si>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</si>
  <si>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</si>
  <si>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</si>
  <si>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</si>
  <si>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</si>
  <si>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</si>
  <si>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</si>
  <si>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</si>
  <si>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</si>
  <si>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</si>
  <si>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</si>
  <si>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</si>
  <si>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</si>
  <si>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</si>
  <si>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</si>
  <si>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</si>
  <si>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</si>
  <si>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</si>
  <si>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</si>
  <si>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GNB Paraguay</t>
  </si>
  <si>
    <t>A la fecha del presente informe no se cuenta con saldos que reportar</t>
  </si>
  <si>
    <t>Impuesto al Valor Agregado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</si>
  <si>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</si>
  <si>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</si>
  <si>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</si>
  <si>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</si>
  <si>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</si>
  <si>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</si>
  <si>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</si>
  <si>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</si>
  <si>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</si>
  <si>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</si>
  <si>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</si>
  <si>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</si>
  <si>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</si>
  <si>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</si>
  <si>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</si>
  <si>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</si>
  <si>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</si>
  <si>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</si>
  <si>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</si>
  <si>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</si>
  <si>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</si>
  <si>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</si>
  <si>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</si>
  <si>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</si>
  <si>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</si>
  <si>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</si>
  <si>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</si>
  <si>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</si>
  <si>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</si>
  <si>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</si>
  <si>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</si>
  <si>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El Fondo Eco Forestal I solo opera en moneda local, por eso no cuenta con reporte sobre </t>
    </r>
    <r>
      <rPr>
        <i/>
        <u/>
        <sz val="11"/>
        <color theme="1"/>
        <rFont val="Museo Sans 100"/>
        <family val="3"/>
      </rPr>
      <t>Posición en Moneda Extranjera.</t>
    </r>
  </si>
  <si>
    <t>b) Diferencia de Cambio en Moneda Extranjera:</t>
  </si>
  <si>
    <r>
      <t xml:space="preserve">El Fondo Eco Forestal Mantiene sus operaciones exclusivamente en moneda local, razón por la cual no arroja saldo con </t>
    </r>
    <r>
      <rPr>
        <i/>
        <u/>
        <sz val="11"/>
        <color theme="1"/>
        <rFont val="Museo Sans 100"/>
        <family val="3"/>
      </rPr>
      <t>Diferencia de Cambio en Moneda Extranjera</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</si>
  <si>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</si>
  <si>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</si>
  <si>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Resultado por Tenencia</t>
  </si>
  <si>
    <r>
      <t xml:space="preserve">Comisiones a pagar a la administradora </t>
    </r>
    <r>
      <rPr>
        <b/>
        <sz val="11"/>
        <color rgb="FF000000"/>
        <rFont val="Museo Sans 100"/>
        <family val="3"/>
      </rPr>
      <t>Nota 4.4</t>
    </r>
  </si>
  <si>
    <r>
      <t xml:space="preserve">Otros Créditos </t>
    </r>
    <r>
      <rPr>
        <b/>
        <sz val="11"/>
        <color theme="1"/>
        <rFont val="Museo Sans 100"/>
        <family val="3"/>
      </rPr>
      <t>Nota 4.2</t>
    </r>
  </si>
  <si>
    <r>
      <t xml:space="preserve">Resultado por tenencia de inversiones </t>
    </r>
    <r>
      <rPr>
        <b/>
        <sz val="11"/>
        <color theme="1"/>
        <rFont val="Museo Sans 100"/>
        <family val="3"/>
      </rPr>
      <t>Nota 4.5</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</si>
  <si>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</si>
  <si>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rPr>
        <b/>
        <sz val="16"/>
        <color theme="1"/>
        <rFont val="Museo Sans 100"/>
        <family val="3"/>
      </rPr>
      <t xml:space="preserve">ESTADOS FINANCIEROS
FONDO DE INVERSION ECO FORESTAL I
</t>
    </r>
    <r>
      <rPr>
        <u/>
        <sz val="14"/>
        <color theme="1"/>
        <rFont val="Museo Sans 100"/>
        <family val="3"/>
      </rPr>
      <t>s/ Res. N° 35 /2023</t>
    </r>
    <r>
      <rPr>
        <sz val="11"/>
        <color theme="1"/>
        <rFont val="Museo Sans 100"/>
        <family val="3"/>
      </rPr>
      <t xml:space="preserve">
</t>
    </r>
  </si>
  <si>
    <t>TOTAL AL 31/12/2022</t>
  </si>
  <si>
    <t>Fondo Mutuo Disponible GS</t>
  </si>
  <si>
    <t>Financiero</t>
  </si>
  <si>
    <t>ABRIL</t>
  </si>
  <si>
    <t>MAYO</t>
  </si>
  <si>
    <t>JUNIO</t>
  </si>
  <si>
    <t>Correspondiente al 30/09/2023 comparativo con el periodo 30/09/2022</t>
  </si>
  <si>
    <t>Correspondiente al 30/09/2023 comparativo con el periodo 31/12/2022</t>
  </si>
  <si>
    <t>TOTAL 30/09/2023</t>
  </si>
  <si>
    <t xml:space="preserve">El período que cubre los Estados Contables es del 01 de enero al 30 de setiembre del 2023 de forma comparativa con el mismo periodo del año anterior. </t>
  </si>
  <si>
    <t>JULIO</t>
  </si>
  <si>
    <t>AGOSTO</t>
  </si>
  <si>
    <t>SETIEMBRE</t>
  </si>
  <si>
    <t>IVA Crédito</t>
  </si>
  <si>
    <t>Gastos a Devengar</t>
  </si>
  <si>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gastos activados que van devengando.</t>
    </r>
  </si>
  <si>
    <t>Las 4 Notas  y el Anexo I que acompañan son parte integrante de estos Estados Financieros</t>
  </si>
  <si>
    <t>Comité de Vigilancia</t>
  </si>
  <si>
    <t>2do. TRIMESTRE</t>
  </si>
  <si>
    <t>1er. TRIMESTRE</t>
  </si>
  <si>
    <t>3er.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</si>
</sst>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
      <i/>
      <u/>
      <sz val="11"/>
      <color theme="1"/>
      <name val="Museo Sans 100"/>
      <family val="3"/>
    </font>
    <font>
      <sz val="8"/>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Alignment="1">
      <alignment horizontal="left" wrapText="1"/>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41" fontId="7" fillId="0" borderId="3" xfId="1"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2" xfId="1" applyFont="1" applyFill="1" applyBorder="1" applyAlignment="1">
      <alignment horizontal="center" vertical="center"/>
    </xf>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165" fontId="11" fillId="0" borderId="0" xfId="1" applyNumberFormat="1" applyFont="1" applyFill="1" applyBorder="1"/>
    <xf numFmtId="41" fontId="7" fillId="0" borderId="9" xfId="1" applyFont="1" applyFill="1" applyBorder="1" applyAlignment="1">
      <alignment horizontal="center" vertical="center"/>
    </xf>
    <xf numFmtId="41" fontId="11" fillId="0" borderId="1"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7" fillId="0" borderId="10" xfId="0" applyFont="1" applyBorder="1"/>
    <xf numFmtId="0" fontId="7" fillId="0" borderId="13" xfId="0" applyFont="1" applyBorder="1"/>
    <xf numFmtId="9" fontId="0" fillId="0" borderId="0" xfId="10" applyFont="1"/>
    <xf numFmtId="0" fontId="11" fillId="0" borderId="4" xfId="0" applyFont="1" applyBorder="1" applyAlignment="1">
      <alignment horizontal="center" vertical="center"/>
    </xf>
    <xf numFmtId="41" fontId="11" fillId="0" borderId="15" xfId="1" applyFont="1" applyBorder="1"/>
    <xf numFmtId="0" fontId="22" fillId="0" borderId="10" xfId="0" applyFont="1" applyBorder="1" applyAlignment="1">
      <alignment horizontal="left" vertical="top"/>
    </xf>
    <xf numFmtId="0" fontId="15" fillId="0" borderId="0" xfId="0" applyFont="1" applyAlignment="1">
      <alignment horizontal="left"/>
    </xf>
    <xf numFmtId="0" fontId="19" fillId="0" borderId="0" xfId="0" applyFont="1" applyAlignment="1">
      <alignment horizontal="left"/>
    </xf>
    <xf numFmtId="41" fontId="17" fillId="0" borderId="0" xfId="1" applyFont="1" applyBorder="1" applyAlignment="1">
      <alignment horizontal="center" vertical="center"/>
    </xf>
    <xf numFmtId="0" fontId="11" fillId="0" borderId="2" xfId="0" applyFont="1" applyBorder="1" applyAlignment="1">
      <alignment horizontal="center" vertical="center"/>
    </xf>
    <xf numFmtId="0" fontId="17" fillId="0" borderId="2" xfId="0" applyFont="1" applyBorder="1" applyAlignment="1">
      <alignment horizontal="left" vertical="top"/>
    </xf>
    <xf numFmtId="41" fontId="7" fillId="0" borderId="2" xfId="1" applyFont="1" applyFill="1" applyBorder="1"/>
    <xf numFmtId="0" fontId="11" fillId="0" borderId="0" xfId="0" applyFont="1" applyAlignment="1">
      <alignment wrapText="1"/>
    </xf>
    <xf numFmtId="41" fontId="7" fillId="0" borderId="1" xfId="1" applyFont="1" applyBorder="1"/>
    <xf numFmtId="41" fontId="11" fillId="0" borderId="1" xfId="1" applyFont="1" applyBorder="1" applyAlignment="1">
      <alignment horizontal="center" vertical="center"/>
    </xf>
    <xf numFmtId="41" fontId="7" fillId="0" borderId="0" xfId="0" applyNumberFormat="1" applyFont="1" applyAlignment="1">
      <alignment horizontal="left" vertical="top" wrapText="1"/>
    </xf>
    <xf numFmtId="41" fontId="0" fillId="0" borderId="0" xfId="0" applyNumberFormat="1"/>
    <xf numFmtId="165" fontId="7" fillId="0" borderId="1" xfId="1" applyNumberFormat="1" applyFont="1" applyBorder="1" applyAlignment="1">
      <alignment horizontal="justify" vertical="center"/>
    </xf>
    <xf numFmtId="0" fontId="17" fillId="0" borderId="13" xfId="0" applyFont="1" applyBorder="1" applyAlignment="1">
      <alignment horizontal="left" vertical="top"/>
    </xf>
    <xf numFmtId="165" fontId="7" fillId="0" borderId="1" xfId="1" applyNumberFormat="1" applyFont="1" applyBorder="1" applyAlignment="1">
      <alignment horizontal="center" vertical="center"/>
    </xf>
    <xf numFmtId="41" fontId="17" fillId="0" borderId="3" xfId="1" applyFont="1" applyFill="1" applyBorder="1" applyAlignment="1">
      <alignment horizontal="center" vertical="center"/>
    </xf>
    <xf numFmtId="41" fontId="17" fillId="0" borderId="0" xfId="1" applyFont="1" applyBorder="1"/>
    <xf numFmtId="41" fontId="17" fillId="0" borderId="11" xfId="1" applyFont="1" applyBorder="1"/>
    <xf numFmtId="41" fontId="17" fillId="0" borderId="14" xfId="1" applyFont="1" applyBorder="1"/>
    <xf numFmtId="41" fontId="7" fillId="0" borderId="4" xfId="1" applyFont="1" applyFill="1" applyBorder="1" applyAlignment="1">
      <alignment horizontal="center" vertical="center"/>
    </xf>
    <xf numFmtId="41" fontId="17" fillId="0" borderId="2" xfId="1" applyFont="1" applyBorder="1" applyAlignment="1">
      <alignment horizontal="right"/>
    </xf>
    <xf numFmtId="41" fontId="7" fillId="0" borderId="3" xfId="1" applyFont="1" applyBorder="1" applyAlignment="1">
      <alignment horizontal="right" vertical="center"/>
    </xf>
    <xf numFmtId="41" fontId="7" fillId="0" borderId="4" xfId="1" applyFont="1" applyBorder="1" applyAlignment="1">
      <alignment horizontal="right" vertical="center"/>
    </xf>
    <xf numFmtId="0" fontId="11" fillId="3" borderId="0" xfId="0" applyFont="1" applyFill="1"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xf>
    <xf numFmtId="0" fontId="16" fillId="2" borderId="2" xfId="0" applyFont="1" applyFill="1" applyBorder="1" applyAlignment="1">
      <alignment horizontal="center" vertical="center"/>
    </xf>
    <xf numFmtId="0" fontId="16" fillId="2" borderId="4" xfId="0" applyFont="1" applyFill="1" applyBorder="1" applyAlignment="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1" fillId="0" borderId="0" xfId="0" applyFont="1" applyAlignment="1">
      <alignment horizontal="center"/>
    </xf>
    <xf numFmtId="0" fontId="14"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xf>
    <xf numFmtId="0" fontId="7" fillId="0" borderId="0" xfId="0" applyFont="1" applyAlignment="1">
      <alignment horizontal="justify"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1" fillId="0" borderId="0" xfId="0" applyFont="1" applyAlignment="1">
      <alignment horizontal="left" wrapText="1"/>
    </xf>
    <xf numFmtId="0" fontId="11" fillId="4" borderId="0" xfId="0" applyFont="1" applyFill="1" applyAlignment="1">
      <alignment horizontal="center"/>
    </xf>
    <xf numFmtId="0" fontId="14" fillId="0" borderId="0" xfId="0" applyFont="1" applyAlignment="1">
      <alignment horizontal="center" wrapText="1"/>
    </xf>
    <xf numFmtId="0" fontId="7" fillId="0" borderId="0" xfId="0" applyFont="1" applyAlignment="1">
      <alignment horizontal="justify" vertical="top"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51" t="s">
        <v>141</v>
      </c>
      <c r="C2" s="152"/>
      <c r="D2" s="152"/>
      <c r="E2" s="152"/>
      <c r="F2" s="153"/>
    </row>
    <row r="3" spans="2:6" x14ac:dyDescent="0.25">
      <c r="B3" s="154"/>
      <c r="C3" s="155"/>
      <c r="D3" s="155"/>
      <c r="E3" s="155"/>
      <c r="F3" s="156"/>
    </row>
    <row r="4" spans="2:6" x14ac:dyDescent="0.25">
      <c r="B4" s="154"/>
      <c r="C4" s="155"/>
      <c r="D4" s="155"/>
      <c r="E4" s="155"/>
      <c r="F4" s="156"/>
    </row>
    <row r="5" spans="2:6" x14ac:dyDescent="0.25">
      <c r="B5" s="154"/>
      <c r="C5" s="155"/>
      <c r="D5" s="155"/>
      <c r="E5" s="155"/>
      <c r="F5" s="156"/>
    </row>
    <row r="6" spans="2:6" x14ac:dyDescent="0.25">
      <c r="B6" s="154"/>
      <c r="C6" s="155"/>
      <c r="D6" s="155"/>
      <c r="E6" s="155"/>
      <c r="F6" s="156"/>
    </row>
    <row r="7" spans="2:6" x14ac:dyDescent="0.25">
      <c r="B7" s="154"/>
      <c r="C7" s="155"/>
      <c r="D7" s="155"/>
      <c r="E7" s="155"/>
      <c r="F7" s="156"/>
    </row>
    <row r="8" spans="2:6" x14ac:dyDescent="0.25">
      <c r="B8" s="154"/>
      <c r="C8" s="155"/>
      <c r="D8" s="155"/>
      <c r="E8" s="155"/>
      <c r="F8" s="156"/>
    </row>
    <row r="9" spans="2:6" x14ac:dyDescent="0.25">
      <c r="B9" s="154"/>
      <c r="C9" s="155"/>
      <c r="D9" s="155"/>
      <c r="E9" s="155"/>
      <c r="F9" s="156"/>
    </row>
    <row r="10" spans="2:6" x14ac:dyDescent="0.25">
      <c r="B10" s="154"/>
      <c r="C10" s="155"/>
      <c r="D10" s="155"/>
      <c r="E10" s="155"/>
      <c r="F10" s="156"/>
    </row>
    <row r="11" spans="2:6" x14ac:dyDescent="0.25">
      <c r="B11" s="154"/>
      <c r="C11" s="155"/>
      <c r="D11" s="155"/>
      <c r="E11" s="155"/>
      <c r="F11" s="156"/>
    </row>
    <row r="12" spans="2:6" x14ac:dyDescent="0.25">
      <c r="B12" s="154"/>
      <c r="C12" s="155"/>
      <c r="D12" s="155"/>
      <c r="E12" s="155"/>
      <c r="F12" s="156"/>
    </row>
    <row r="13" spans="2:6" x14ac:dyDescent="0.25">
      <c r="B13" s="154"/>
      <c r="C13" s="155"/>
      <c r="D13" s="155"/>
      <c r="E13" s="155"/>
      <c r="F13" s="156"/>
    </row>
    <row r="14" spans="2:6" x14ac:dyDescent="0.25">
      <c r="B14" s="154"/>
      <c r="C14" s="155"/>
      <c r="D14" s="155"/>
      <c r="E14" s="155"/>
      <c r="F14" s="156"/>
    </row>
    <row r="15" spans="2:6" x14ac:dyDescent="0.25">
      <c r="B15" s="154"/>
      <c r="C15" s="155"/>
      <c r="D15" s="155"/>
      <c r="E15" s="155"/>
      <c r="F15" s="156"/>
    </row>
    <row r="16" spans="2:6" x14ac:dyDescent="0.25">
      <c r="B16" s="154"/>
      <c r="C16" s="155"/>
      <c r="D16" s="155"/>
      <c r="E16" s="155"/>
      <c r="F16" s="156"/>
    </row>
    <row r="17" spans="2:6" x14ac:dyDescent="0.25">
      <c r="B17" s="154"/>
      <c r="C17" s="155"/>
      <c r="D17" s="155"/>
      <c r="E17" s="155"/>
      <c r="F17" s="156"/>
    </row>
    <row r="18" spans="2:6" x14ac:dyDescent="0.25">
      <c r="B18" s="154"/>
      <c r="C18" s="155"/>
      <c r="D18" s="155"/>
      <c r="E18" s="155"/>
      <c r="F18" s="156"/>
    </row>
    <row r="19" spans="2:6" x14ac:dyDescent="0.25">
      <c r="B19" s="154"/>
      <c r="C19" s="155"/>
      <c r="D19" s="155"/>
      <c r="E19" s="155"/>
      <c r="F19" s="156"/>
    </row>
    <row r="20" spans="2:6" x14ac:dyDescent="0.25">
      <c r="B20" s="154"/>
      <c r="C20" s="155"/>
      <c r="D20" s="155"/>
      <c r="E20" s="155"/>
      <c r="F20" s="156"/>
    </row>
    <row r="21" spans="2:6" x14ac:dyDescent="0.25">
      <c r="B21" s="154"/>
      <c r="C21" s="155"/>
      <c r="D21" s="155"/>
      <c r="E21" s="155"/>
      <c r="F21" s="156"/>
    </row>
    <row r="22" spans="2:6" x14ac:dyDescent="0.25">
      <c r="B22" s="154"/>
      <c r="C22" s="155"/>
      <c r="D22" s="155"/>
      <c r="E22" s="155"/>
      <c r="F22" s="156"/>
    </row>
    <row r="23" spans="2:6" x14ac:dyDescent="0.25">
      <c r="B23" s="154"/>
      <c r="C23" s="155"/>
      <c r="D23" s="155"/>
      <c r="E23" s="155"/>
      <c r="F23" s="156"/>
    </row>
    <row r="24" spans="2:6" x14ac:dyDescent="0.25">
      <c r="B24" s="157"/>
      <c r="C24" s="158"/>
      <c r="D24" s="158"/>
      <c r="E24" s="158"/>
      <c r="F24" s="15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4" sqref="B4"/>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60" t="s">
        <v>0</v>
      </c>
      <c r="C2" s="160"/>
    </row>
    <row r="3" spans="2:3" x14ac:dyDescent="0.25">
      <c r="B3" s="51" t="s">
        <v>14</v>
      </c>
      <c r="C3" s="52"/>
    </row>
    <row r="4" spans="2:3" x14ac:dyDescent="0.25">
      <c r="B4" s="2" t="s">
        <v>1</v>
      </c>
      <c r="C4" s="50" t="s">
        <v>2</v>
      </c>
    </row>
    <row r="5" spans="2:3" x14ac:dyDescent="0.25">
      <c r="B5" s="2" t="s">
        <v>3</v>
      </c>
      <c r="C5" s="50" t="s">
        <v>4</v>
      </c>
    </row>
    <row r="6" spans="2:3" x14ac:dyDescent="0.25">
      <c r="B6" s="2" t="s">
        <v>5</v>
      </c>
      <c r="C6" s="50" t="s">
        <v>6</v>
      </c>
    </row>
    <row r="7" spans="2:3" x14ac:dyDescent="0.25">
      <c r="B7" s="2" t="s">
        <v>7</v>
      </c>
      <c r="C7" s="50" t="s">
        <v>8</v>
      </c>
    </row>
    <row r="8" spans="2:3" x14ac:dyDescent="0.25">
      <c r="B8" s="2" t="s">
        <v>9</v>
      </c>
      <c r="C8" s="50" t="s">
        <v>10</v>
      </c>
    </row>
    <row r="9" spans="2:3" x14ac:dyDescent="0.25">
      <c r="B9" s="2" t="s">
        <v>11</v>
      </c>
      <c r="C9" s="50" t="s">
        <v>12</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7"/>
  <sheetViews>
    <sheetView showGridLines="0" workbookViewId="0">
      <selection activeCell="D21" sqref="D21"/>
    </sheetView>
  </sheetViews>
  <sheetFormatPr baseColWidth="10" defaultColWidth="9.140625" defaultRowHeight="15" x14ac:dyDescent="0.25"/>
  <cols>
    <col min="1" max="1" width="3.5703125" style="1" customWidth="1"/>
    <col min="2" max="2" width="61.85546875" style="1" customWidth="1"/>
    <col min="3" max="4" width="21.5703125" style="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13</v>
      </c>
    </row>
    <row r="2" spans="1:9" x14ac:dyDescent="0.25">
      <c r="B2" s="160" t="s">
        <v>14</v>
      </c>
      <c r="C2" s="160"/>
      <c r="D2" s="160"/>
    </row>
    <row r="3" spans="1:9" x14ac:dyDescent="0.25">
      <c r="B3" s="163" t="s">
        <v>1</v>
      </c>
      <c r="C3" s="163"/>
      <c r="D3" s="163"/>
    </row>
    <row r="4" spans="1:9" x14ac:dyDescent="0.25">
      <c r="B4" s="162" t="s">
        <v>148</v>
      </c>
      <c r="C4" s="162"/>
      <c r="D4" s="162"/>
    </row>
    <row r="5" spans="1:9" x14ac:dyDescent="0.25">
      <c r="B5" s="162" t="s">
        <v>15</v>
      </c>
      <c r="C5" s="162"/>
      <c r="D5" s="162"/>
    </row>
    <row r="7" spans="1:9" x14ac:dyDescent="0.25">
      <c r="B7" s="149" t="s">
        <v>16</v>
      </c>
      <c r="C7" s="30">
        <v>45199</v>
      </c>
      <c r="D7" s="30">
        <v>44834</v>
      </c>
    </row>
    <row r="8" spans="1:9" x14ac:dyDescent="0.25">
      <c r="B8" s="33" t="s">
        <v>130</v>
      </c>
      <c r="C8" s="126">
        <v>5212750</v>
      </c>
      <c r="D8" s="46">
        <v>10000000</v>
      </c>
    </row>
    <row r="9" spans="1:9" ht="18.75" customHeight="1" x14ac:dyDescent="0.25">
      <c r="B9" s="117" t="s">
        <v>17</v>
      </c>
      <c r="C9" s="126">
        <v>39069803771</v>
      </c>
      <c r="D9" s="46">
        <v>25956146851</v>
      </c>
    </row>
    <row r="10" spans="1:9" ht="18.75" customHeight="1" x14ac:dyDescent="0.25">
      <c r="B10" s="5" t="s">
        <v>155</v>
      </c>
      <c r="C10" s="126">
        <v>2006536112</v>
      </c>
      <c r="D10" s="46">
        <v>0</v>
      </c>
    </row>
    <row r="11" spans="1:9" ht="18.75" customHeight="1" x14ac:dyDescent="0.25">
      <c r="B11" s="55" t="s">
        <v>138</v>
      </c>
      <c r="C11" s="126">
        <v>1585217</v>
      </c>
      <c r="D11" s="46">
        <v>930284919</v>
      </c>
    </row>
    <row r="12" spans="1:9" x14ac:dyDescent="0.25">
      <c r="B12" s="150" t="s">
        <v>18</v>
      </c>
      <c r="C12" s="48">
        <f>SUM(C8:C11)</f>
        <v>41083137850</v>
      </c>
      <c r="D12" s="48">
        <f>SUM(D8:D11)</f>
        <v>26896431770</v>
      </c>
      <c r="H12" s="8"/>
    </row>
    <row r="13" spans="1:9" x14ac:dyDescent="0.25">
      <c r="B13" s="32" t="s">
        <v>19</v>
      </c>
      <c r="C13" s="48"/>
      <c r="D13" s="48"/>
    </row>
    <row r="14" spans="1:9" x14ac:dyDescent="0.25">
      <c r="B14" s="33" t="s">
        <v>20</v>
      </c>
      <c r="C14" s="49">
        <v>0</v>
      </c>
      <c r="D14" s="49">
        <v>0</v>
      </c>
    </row>
    <row r="15" spans="1:9" x14ac:dyDescent="0.25">
      <c r="B15" s="34" t="s">
        <v>137</v>
      </c>
      <c r="C15" s="47">
        <v>72459988</v>
      </c>
      <c r="D15" s="47">
        <v>45576768</v>
      </c>
      <c r="I15" s="8"/>
    </row>
    <row r="16" spans="1:9" x14ac:dyDescent="0.25">
      <c r="B16" s="31" t="s">
        <v>21</v>
      </c>
      <c r="C16" s="47">
        <v>0</v>
      </c>
      <c r="D16" s="47">
        <v>0</v>
      </c>
    </row>
    <row r="17" spans="2:5" x14ac:dyDescent="0.25">
      <c r="B17" s="32" t="s">
        <v>22</v>
      </c>
      <c r="C17" s="48">
        <f>SUM(C14:C16)</f>
        <v>72459988</v>
      </c>
      <c r="D17" s="48">
        <f>SUM(D14:D16)</f>
        <v>45576768</v>
      </c>
    </row>
    <row r="18" spans="2:5" x14ac:dyDescent="0.25">
      <c r="B18" s="32" t="s">
        <v>23</v>
      </c>
      <c r="C18" s="53">
        <f>+C12-C17</f>
        <v>41010677862</v>
      </c>
      <c r="D18" s="53">
        <f>+D12-D17</f>
        <v>26850855002</v>
      </c>
    </row>
    <row r="19" spans="2:5" x14ac:dyDescent="0.25">
      <c r="B19" s="32" t="s">
        <v>24</v>
      </c>
      <c r="C19" s="48">
        <v>4017</v>
      </c>
      <c r="D19" s="48">
        <v>2646</v>
      </c>
    </row>
    <row r="20" spans="2:5" x14ac:dyDescent="0.25">
      <c r="B20" s="32" t="s">
        <v>25</v>
      </c>
      <c r="C20" s="56">
        <v>10209280.025392083</v>
      </c>
      <c r="D20" s="56">
        <v>10147715.420256991</v>
      </c>
    </row>
    <row r="22" spans="2:5" x14ac:dyDescent="0.25">
      <c r="B22" s="161" t="s">
        <v>158</v>
      </c>
      <c r="C22" s="161"/>
      <c r="D22" s="124"/>
    </row>
    <row r="23" spans="2:5" x14ac:dyDescent="0.25">
      <c r="B23" s="6"/>
      <c r="C23" s="35"/>
      <c r="D23" s="35"/>
      <c r="E23" s="8"/>
    </row>
    <row r="24" spans="2:5" x14ac:dyDescent="0.25">
      <c r="C24" s="7"/>
      <c r="D24" s="7"/>
      <c r="E24" s="7"/>
    </row>
    <row r="25" spans="2:5" x14ac:dyDescent="0.25">
      <c r="C25" s="7"/>
      <c r="D25" s="7"/>
      <c r="E25" s="24"/>
    </row>
    <row r="26" spans="2:5" x14ac:dyDescent="0.25">
      <c r="C26" s="36"/>
      <c r="D26" s="36"/>
    </row>
    <row r="27" spans="2:5" x14ac:dyDescent="0.25">
      <c r="C27" s="37"/>
      <c r="D27" s="37"/>
    </row>
  </sheetData>
  <mergeCells count="5">
    <mergeCell ref="B22:C22"/>
    <mergeCell ref="B4:D4"/>
    <mergeCell ref="B2:D2"/>
    <mergeCell ref="B3:D3"/>
    <mergeCell ref="B5:D5"/>
  </mergeCells>
  <hyperlinks>
    <hyperlink ref="A1" location="INDICE!A1" display="INDICE" xr:uid="{8011420F-FF3C-4BAB-905F-8603FE11EE5B}"/>
    <hyperlink ref="B9" location="'06'!A1" display="Inversiones AnexoI" xr:uid="{8995698F-3277-4094-9044-2B6645F728BF}"/>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0"/>
  <sheetViews>
    <sheetView showGridLines="0" workbookViewId="0">
      <selection activeCell="D17" sqref="D17"/>
    </sheetView>
  </sheetViews>
  <sheetFormatPr baseColWidth="10" defaultColWidth="11.42578125" defaultRowHeight="15" x14ac:dyDescent="0.25"/>
  <cols>
    <col min="1" max="1" width="3.5703125" style="1" customWidth="1"/>
    <col min="2" max="2" width="61" style="1" customWidth="1"/>
    <col min="3" max="4" width="18.7109375" style="1" customWidth="1"/>
    <col min="5" max="5" width="3.5703125" style="1" customWidth="1"/>
    <col min="6" max="16384" width="11.42578125" style="1"/>
  </cols>
  <sheetData>
    <row r="1" spans="1:5" x14ac:dyDescent="0.25">
      <c r="A1" s="2" t="s">
        <v>13</v>
      </c>
    </row>
    <row r="2" spans="1:5" x14ac:dyDescent="0.25">
      <c r="B2" s="146" t="s">
        <v>14</v>
      </c>
      <c r="C2" s="146"/>
      <c r="D2" s="146"/>
    </row>
    <row r="3" spans="1:5" x14ac:dyDescent="0.25">
      <c r="B3" s="147" t="s">
        <v>26</v>
      </c>
      <c r="C3" s="147"/>
      <c r="D3" s="147"/>
    </row>
    <row r="4" spans="1:5" x14ac:dyDescent="0.25">
      <c r="B4" s="148" t="str">
        <f>+'01'!B4</f>
        <v>Correspondiente al 30/09/2023 comparativo con el periodo 30/09/2022</v>
      </c>
      <c r="C4" s="148"/>
      <c r="D4" s="148"/>
    </row>
    <row r="5" spans="1:5" x14ac:dyDescent="0.25">
      <c r="B5" s="148" t="s">
        <v>15</v>
      </c>
      <c r="C5" s="148"/>
      <c r="D5" s="148"/>
    </row>
    <row r="6" spans="1:5" x14ac:dyDescent="0.25">
      <c r="B6" s="14"/>
      <c r="C6" s="14"/>
      <c r="D6" s="14"/>
    </row>
    <row r="7" spans="1:5" s="6" customFormat="1" x14ac:dyDescent="0.25">
      <c r="B7" s="25" t="s">
        <v>27</v>
      </c>
      <c r="C7" s="28">
        <f>+'01'!C7</f>
        <v>45199</v>
      </c>
      <c r="D7" s="28">
        <f>+'01'!D7</f>
        <v>44834</v>
      </c>
    </row>
    <row r="8" spans="1:5" x14ac:dyDescent="0.25">
      <c r="B8" s="5" t="s">
        <v>139</v>
      </c>
      <c r="C8" s="10">
        <v>631999239</v>
      </c>
      <c r="D8" s="10">
        <v>655140524</v>
      </c>
      <c r="E8" s="16"/>
    </row>
    <row r="9" spans="1:5" x14ac:dyDescent="0.25">
      <c r="B9" s="5" t="s">
        <v>28</v>
      </c>
      <c r="C9" s="11">
        <v>0</v>
      </c>
      <c r="D9" s="11">
        <v>0</v>
      </c>
    </row>
    <row r="10" spans="1:5" ht="18.75" customHeight="1" x14ac:dyDescent="0.25">
      <c r="B10" s="5" t="s">
        <v>29</v>
      </c>
      <c r="C10" s="11">
        <v>0</v>
      </c>
      <c r="D10" s="11">
        <v>0</v>
      </c>
    </row>
    <row r="11" spans="1:5" s="6" customFormat="1" ht="18.75" customHeight="1" x14ac:dyDescent="0.25">
      <c r="B11" s="13" t="s">
        <v>30</v>
      </c>
      <c r="C11" s="38">
        <f>SUM(C8:C10)</f>
        <v>631999239</v>
      </c>
      <c r="D11" s="38">
        <f>SUM(D8:D10)</f>
        <v>655140524</v>
      </c>
    </row>
    <row r="12" spans="1:5" s="6" customFormat="1" x14ac:dyDescent="0.25">
      <c r="B12" s="29" t="s">
        <v>31</v>
      </c>
      <c r="C12" s="45"/>
      <c r="D12" s="45"/>
    </row>
    <row r="13" spans="1:5" x14ac:dyDescent="0.25">
      <c r="B13" s="9" t="s">
        <v>32</v>
      </c>
      <c r="C13" s="10">
        <v>510242387</v>
      </c>
      <c r="D13" s="10">
        <v>338977957</v>
      </c>
    </row>
    <row r="14" spans="1:5" x14ac:dyDescent="0.25">
      <c r="B14" s="5" t="s">
        <v>159</v>
      </c>
      <c r="C14" s="11">
        <v>3323875</v>
      </c>
      <c r="D14" s="11">
        <v>0</v>
      </c>
    </row>
    <row r="15" spans="1:5" x14ac:dyDescent="0.25">
      <c r="B15" s="5" t="s">
        <v>33</v>
      </c>
      <c r="C15" s="11">
        <v>0</v>
      </c>
      <c r="D15" s="11">
        <v>0</v>
      </c>
    </row>
    <row r="16" spans="1:5" s="6" customFormat="1" x14ac:dyDescent="0.25">
      <c r="B16" s="13" t="s">
        <v>34</v>
      </c>
      <c r="C16" s="38">
        <f>SUM(C13:C15)</f>
        <v>513566262</v>
      </c>
      <c r="D16" s="38">
        <f>SUM(D13:D15)</f>
        <v>338977957</v>
      </c>
    </row>
    <row r="17" spans="2:4" s="6" customFormat="1" x14ac:dyDescent="0.25">
      <c r="B17" s="13" t="s">
        <v>35</v>
      </c>
      <c r="C17" s="38">
        <f>+C11-C16</f>
        <v>118432977</v>
      </c>
      <c r="D17" s="38">
        <f>+D11-D16</f>
        <v>316162567</v>
      </c>
    </row>
    <row r="18" spans="2:4" x14ac:dyDescent="0.25">
      <c r="B18" s="164"/>
      <c r="C18" s="164"/>
      <c r="D18" s="125"/>
    </row>
    <row r="19" spans="2:4" x14ac:dyDescent="0.25">
      <c r="C19" s="8"/>
      <c r="D19" s="8"/>
    </row>
    <row r="20" spans="2:4" x14ac:dyDescent="0.25">
      <c r="B20" s="161" t="s">
        <v>158</v>
      </c>
      <c r="C20" s="161"/>
      <c r="D20" s="124"/>
    </row>
  </sheetData>
  <mergeCells count="2">
    <mergeCell ref="B20:C20"/>
    <mergeCell ref="B18:C18"/>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D8" sqref="D8"/>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13</v>
      </c>
    </row>
    <row r="2" spans="1:10" x14ac:dyDescent="0.25">
      <c r="B2" s="160" t="s">
        <v>14</v>
      </c>
      <c r="C2" s="160"/>
      <c r="D2" s="160"/>
      <c r="E2" s="160"/>
    </row>
    <row r="3" spans="1:10" x14ac:dyDescent="0.25">
      <c r="B3" s="163" t="s">
        <v>5</v>
      </c>
      <c r="C3" s="163"/>
      <c r="D3" s="163"/>
      <c r="E3" s="163"/>
    </row>
    <row r="4" spans="1:10" x14ac:dyDescent="0.25">
      <c r="B4" s="162" t="s">
        <v>149</v>
      </c>
      <c r="C4" s="162"/>
      <c r="D4" s="162"/>
      <c r="E4" s="162"/>
    </row>
    <row r="5" spans="1:10" x14ac:dyDescent="0.25">
      <c r="B5" s="162" t="s">
        <v>15</v>
      </c>
      <c r="C5" s="162"/>
      <c r="D5" s="162"/>
      <c r="E5" s="162"/>
    </row>
    <row r="7" spans="1:10" x14ac:dyDescent="0.25">
      <c r="B7" s="25" t="s">
        <v>36</v>
      </c>
      <c r="C7" s="25" t="s">
        <v>37</v>
      </c>
      <c r="D7" s="25" t="s">
        <v>38</v>
      </c>
      <c r="E7" s="28" t="s">
        <v>142</v>
      </c>
    </row>
    <row r="8" spans="1:10" x14ac:dyDescent="0.25">
      <c r="B8" s="13" t="s">
        <v>39</v>
      </c>
      <c r="C8" s="38">
        <v>28820469805</v>
      </c>
      <c r="D8" s="38">
        <v>388397360</v>
      </c>
      <c r="E8" s="38">
        <v>29208867165</v>
      </c>
      <c r="G8" s="15"/>
      <c r="H8" s="15"/>
      <c r="I8" s="15"/>
      <c r="J8" s="16"/>
    </row>
    <row r="9" spans="1:10" x14ac:dyDescent="0.25">
      <c r="B9" s="26" t="s">
        <v>40</v>
      </c>
      <c r="C9" s="10"/>
      <c r="D9" s="10"/>
      <c r="E9" s="10"/>
    </row>
    <row r="10" spans="1:10" x14ac:dyDescent="0.25">
      <c r="B10" s="5" t="s">
        <v>41</v>
      </c>
      <c r="C10" s="57">
        <v>11683377720</v>
      </c>
      <c r="D10" s="11"/>
      <c r="E10" s="11"/>
    </row>
    <row r="11" spans="1:10" x14ac:dyDescent="0.25">
      <c r="B11" s="5" t="s">
        <v>42</v>
      </c>
      <c r="C11" s="11"/>
      <c r="D11" s="11"/>
      <c r="E11" s="11"/>
    </row>
    <row r="12" spans="1:10" x14ac:dyDescent="0.25">
      <c r="B12" s="27" t="s">
        <v>43</v>
      </c>
      <c r="C12" s="44">
        <f>+C10+C11</f>
        <v>11683377720</v>
      </c>
      <c r="D12" s="12"/>
      <c r="E12" s="12"/>
    </row>
    <row r="13" spans="1:10" x14ac:dyDescent="0.25">
      <c r="B13" s="165" t="s">
        <v>44</v>
      </c>
      <c r="C13" s="167">
        <f>+E8+C12</f>
        <v>40892244885</v>
      </c>
      <c r="D13" s="167">
        <f>+'02'!C17</f>
        <v>118432977</v>
      </c>
      <c r="E13" s="26" t="s">
        <v>150</v>
      </c>
    </row>
    <row r="14" spans="1:10" x14ac:dyDescent="0.25">
      <c r="B14" s="166"/>
      <c r="C14" s="168"/>
      <c r="D14" s="168"/>
      <c r="E14" s="44">
        <f>+C13+D13</f>
        <v>41010677862</v>
      </c>
      <c r="H14" s="8"/>
    </row>
    <row r="16" spans="1:10" x14ac:dyDescent="0.25">
      <c r="B16" s="161" t="s">
        <v>158</v>
      </c>
      <c r="C16" s="161"/>
      <c r="D16" s="161"/>
      <c r="E16" s="16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topLeftCell="A12" workbookViewId="0">
      <selection activeCell="D31" sqref="D31"/>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16384" width="11.42578125" style="1"/>
  </cols>
  <sheetData>
    <row r="1" spans="1:5" x14ac:dyDescent="0.25">
      <c r="A1" s="2" t="s">
        <v>13</v>
      </c>
    </row>
    <row r="2" spans="1:5" x14ac:dyDescent="0.25">
      <c r="B2" s="160" t="s">
        <v>14</v>
      </c>
      <c r="C2" s="160"/>
      <c r="D2" s="160"/>
    </row>
    <row r="3" spans="1:5" x14ac:dyDescent="0.25">
      <c r="B3" s="163" t="s">
        <v>7</v>
      </c>
      <c r="C3" s="163"/>
      <c r="D3" s="163"/>
    </row>
    <row r="4" spans="1:5" x14ac:dyDescent="0.25">
      <c r="B4" s="162" t="str">
        <f>+'02'!B4</f>
        <v>Correspondiente al 30/09/2023 comparativo con el periodo 30/09/2022</v>
      </c>
      <c r="C4" s="162"/>
      <c r="D4" s="162"/>
    </row>
    <row r="5" spans="1:5" x14ac:dyDescent="0.25">
      <c r="B5" s="162" t="s">
        <v>15</v>
      </c>
      <c r="C5" s="162"/>
      <c r="D5" s="14"/>
    </row>
    <row r="7" spans="1:5" s="6" customFormat="1" x14ac:dyDescent="0.25">
      <c r="B7" s="3" t="s">
        <v>45</v>
      </c>
      <c r="C7" s="4">
        <f>+'02'!C7</f>
        <v>45199</v>
      </c>
      <c r="D7" s="4">
        <f>+'02'!D7</f>
        <v>44834</v>
      </c>
      <c r="E7" s="16"/>
    </row>
    <row r="8" spans="1:5" s="6" customFormat="1" x14ac:dyDescent="0.25">
      <c r="B8" s="13" t="s">
        <v>46</v>
      </c>
      <c r="C8" s="38">
        <v>10000000</v>
      </c>
      <c r="D8" s="38">
        <v>50000000</v>
      </c>
    </row>
    <row r="9" spans="1:5" s="6" customFormat="1" x14ac:dyDescent="0.25">
      <c r="B9" s="17" t="s">
        <v>47</v>
      </c>
      <c r="C9" s="39"/>
      <c r="D9" s="39"/>
    </row>
    <row r="10" spans="1:5" s="6" customFormat="1" x14ac:dyDescent="0.25">
      <c r="B10" s="17" t="s">
        <v>48</v>
      </c>
      <c r="C10" s="40"/>
      <c r="D10" s="40"/>
    </row>
    <row r="11" spans="1:5" x14ac:dyDescent="0.25">
      <c r="B11" s="18" t="s">
        <v>49</v>
      </c>
      <c r="C11" s="11">
        <v>628675364</v>
      </c>
      <c r="D11" s="11">
        <v>316162567</v>
      </c>
    </row>
    <row r="12" spans="1:5" x14ac:dyDescent="0.25">
      <c r="B12" s="18" t="s">
        <v>50</v>
      </c>
      <c r="C12" s="11"/>
      <c r="D12" s="11"/>
    </row>
    <row r="13" spans="1:5" x14ac:dyDescent="0.25">
      <c r="B13" s="18" t="s">
        <v>51</v>
      </c>
      <c r="C13" s="11"/>
      <c r="D13" s="11"/>
    </row>
    <row r="14" spans="1:5" x14ac:dyDescent="0.25">
      <c r="B14" s="18" t="s">
        <v>52</v>
      </c>
      <c r="C14" s="11"/>
      <c r="D14" s="11"/>
    </row>
    <row r="15" spans="1:5" s="6" customFormat="1" x14ac:dyDescent="0.25">
      <c r="B15" s="19" t="s">
        <v>53</v>
      </c>
      <c r="C15" s="40"/>
      <c r="D15" s="40"/>
    </row>
    <row r="16" spans="1:5" x14ac:dyDescent="0.25">
      <c r="B16" s="18" t="s">
        <v>54</v>
      </c>
      <c r="C16" s="11"/>
      <c r="D16" s="11"/>
    </row>
    <row r="17" spans="2:6" x14ac:dyDescent="0.25">
      <c r="B17" s="18" t="s">
        <v>55</v>
      </c>
      <c r="C17" s="11"/>
      <c r="D17" s="11"/>
    </row>
    <row r="18" spans="2:6" x14ac:dyDescent="0.25">
      <c r="B18" s="18" t="s">
        <v>56</v>
      </c>
      <c r="C18" s="11">
        <v>-492224382</v>
      </c>
      <c r="D18" s="11">
        <v>-358709730</v>
      </c>
    </row>
    <row r="19" spans="2:6" x14ac:dyDescent="0.25">
      <c r="B19" s="18" t="s">
        <v>57</v>
      </c>
      <c r="C19" s="11">
        <v>-11237647527</v>
      </c>
      <c r="D19" s="11">
        <v>-5876633406</v>
      </c>
    </row>
    <row r="20" spans="2:6" x14ac:dyDescent="0.25">
      <c r="B20" s="18" t="s">
        <v>58</v>
      </c>
      <c r="C20" s="11"/>
      <c r="D20" s="11"/>
    </row>
    <row r="21" spans="2:6" x14ac:dyDescent="0.25">
      <c r="B21" s="18" t="s">
        <v>59</v>
      </c>
      <c r="C21" s="11"/>
      <c r="D21" s="11"/>
    </row>
    <row r="22" spans="2:6" x14ac:dyDescent="0.25">
      <c r="B22" s="18" t="s">
        <v>60</v>
      </c>
      <c r="C22" s="11"/>
      <c r="D22" s="11"/>
    </row>
    <row r="23" spans="2:6" x14ac:dyDescent="0.25">
      <c r="B23" s="18" t="s">
        <v>61</v>
      </c>
      <c r="C23" s="12">
        <v>-586968425</v>
      </c>
      <c r="D23" s="12">
        <v>-893531601</v>
      </c>
    </row>
    <row r="24" spans="2:6" s="21" customFormat="1" ht="30" x14ac:dyDescent="0.25">
      <c r="B24" s="20" t="s">
        <v>62</v>
      </c>
      <c r="C24" s="41">
        <f>SUM(C9:C23)</f>
        <v>-11688164970</v>
      </c>
      <c r="D24" s="41">
        <f>SUM(D9:D23)</f>
        <v>-6812712170</v>
      </c>
    </row>
    <row r="25" spans="2:6" ht="6.75" customHeight="1" x14ac:dyDescent="0.25">
      <c r="B25" s="18"/>
      <c r="C25" s="10"/>
      <c r="D25" s="10"/>
    </row>
    <row r="26" spans="2:6" s="6" customFormat="1" x14ac:dyDescent="0.25">
      <c r="B26" s="17" t="s">
        <v>63</v>
      </c>
      <c r="C26" s="40"/>
      <c r="D26" s="40"/>
    </row>
    <row r="27" spans="2:6" x14ac:dyDescent="0.25">
      <c r="B27" s="18" t="s">
        <v>64</v>
      </c>
      <c r="C27" s="11">
        <v>0</v>
      </c>
      <c r="D27" s="11">
        <v>0</v>
      </c>
    </row>
    <row r="28" spans="2:6" x14ac:dyDescent="0.25">
      <c r="B28" s="18" t="s">
        <v>41</v>
      </c>
      <c r="C28" s="12">
        <v>11683377720</v>
      </c>
      <c r="D28" s="12">
        <v>6772712170</v>
      </c>
    </row>
    <row r="29" spans="2:6" s="23" customFormat="1" ht="30" x14ac:dyDescent="0.25">
      <c r="B29" s="22" t="s">
        <v>65</v>
      </c>
      <c r="C29" s="41">
        <f>+C27+C28</f>
        <v>11683377720</v>
      </c>
      <c r="D29" s="41">
        <f>+D27+D28</f>
        <v>6772712170</v>
      </c>
    </row>
    <row r="30" spans="2:6" ht="6.75" customHeight="1" x14ac:dyDescent="0.25">
      <c r="B30" s="18"/>
      <c r="C30" s="42"/>
      <c r="D30" s="42"/>
    </row>
    <row r="31" spans="2:6" s="6" customFormat="1" x14ac:dyDescent="0.25">
      <c r="B31" s="13" t="s">
        <v>66</v>
      </c>
      <c r="C31" s="43">
        <f>+C8+C24+C29</f>
        <v>5212750</v>
      </c>
      <c r="D31" s="43">
        <f>+D8+D24+D29</f>
        <v>10000000</v>
      </c>
    </row>
    <row r="32" spans="2:6" x14ac:dyDescent="0.25">
      <c r="F32" s="6"/>
    </row>
    <row r="33" spans="2:4" x14ac:dyDescent="0.25">
      <c r="B33" s="161" t="s">
        <v>158</v>
      </c>
      <c r="C33" s="161"/>
      <c r="D33" s="124"/>
    </row>
    <row r="34" spans="2:4" x14ac:dyDescent="0.25">
      <c r="C34" s="8"/>
      <c r="D34" s="8"/>
    </row>
    <row r="35" spans="2:4" x14ac:dyDescent="0.25">
      <c r="C35" s="8"/>
      <c r="D35" s="8"/>
    </row>
    <row r="36" spans="2:4" x14ac:dyDescent="0.25">
      <c r="C36" s="7"/>
      <c r="D36" s="7"/>
    </row>
    <row r="37" spans="2:4" x14ac:dyDescent="0.25">
      <c r="C37" s="7"/>
      <c r="D37" s="7"/>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33"/>
  <sheetViews>
    <sheetView showGridLines="0" tabSelected="1" zoomScale="106" zoomScaleNormal="106" workbookViewId="0">
      <pane ySplit="3" topLeftCell="A101" activePane="bottomLeft" state="frozen"/>
      <selection activeCell="H13" sqref="H13"/>
      <selection pane="bottomLeft" activeCell="D114" sqref="D114"/>
    </sheetView>
  </sheetViews>
  <sheetFormatPr baseColWidth="10" defaultColWidth="11.42578125" defaultRowHeight="16.5" customHeight="1" x14ac:dyDescent="0.25"/>
  <cols>
    <col min="1" max="1" width="3.5703125" style="1" customWidth="1"/>
    <col min="2" max="2" width="37.5703125" style="1" customWidth="1"/>
    <col min="3" max="3" width="20.28515625" style="1" customWidth="1"/>
    <col min="4" max="4" width="22.140625" style="1" bestFit="1" customWidth="1"/>
    <col min="5" max="6" width="19.28515625" style="1" customWidth="1"/>
    <col min="7" max="7" width="3.5703125" style="1" customWidth="1"/>
    <col min="8" max="16384" width="11.42578125" style="1"/>
  </cols>
  <sheetData>
    <row r="1" spans="1:6" ht="15" x14ac:dyDescent="0.25">
      <c r="A1" s="2" t="s">
        <v>13</v>
      </c>
    </row>
    <row r="2" spans="1:6" ht="15" x14ac:dyDescent="0.25">
      <c r="B2" s="181" t="s">
        <v>14</v>
      </c>
      <c r="C2" s="181"/>
      <c r="D2" s="181"/>
      <c r="E2" s="181"/>
      <c r="F2" s="181"/>
    </row>
    <row r="3" spans="1:6" ht="15" x14ac:dyDescent="0.25">
      <c r="B3" s="182" t="s">
        <v>9</v>
      </c>
      <c r="C3" s="182"/>
      <c r="D3" s="182"/>
      <c r="E3" s="182"/>
      <c r="F3" s="182"/>
    </row>
    <row r="4" spans="1:6" ht="15" x14ac:dyDescent="0.25">
      <c r="B4" s="180" t="s">
        <v>67</v>
      </c>
      <c r="C4" s="180"/>
      <c r="D4" s="180"/>
      <c r="E4" s="180"/>
      <c r="F4" s="180"/>
    </row>
    <row r="5" spans="1:6" ht="16.5" customHeight="1" x14ac:dyDescent="0.25">
      <c r="B5" s="183" t="s">
        <v>68</v>
      </c>
      <c r="C5" s="183"/>
      <c r="D5" s="183"/>
      <c r="E5" s="183"/>
      <c r="F5" s="183"/>
    </row>
    <row r="6" spans="1:6" ht="15" x14ac:dyDescent="0.25">
      <c r="B6" s="183"/>
      <c r="C6" s="183"/>
      <c r="D6" s="183"/>
      <c r="E6" s="183"/>
      <c r="F6" s="183"/>
    </row>
    <row r="7" spans="1:6" ht="15" x14ac:dyDescent="0.25">
      <c r="B7" s="183"/>
      <c r="C7" s="183"/>
      <c r="D7" s="183"/>
      <c r="E7" s="183"/>
      <c r="F7" s="183"/>
    </row>
    <row r="8" spans="1:6" ht="15" x14ac:dyDescent="0.25">
      <c r="B8" s="183"/>
      <c r="C8" s="183"/>
      <c r="D8" s="183"/>
      <c r="E8" s="183"/>
      <c r="F8" s="183"/>
    </row>
    <row r="9" spans="1:6" ht="15" x14ac:dyDescent="0.25">
      <c r="B9" s="183"/>
      <c r="C9" s="183"/>
      <c r="D9" s="183"/>
      <c r="E9" s="183"/>
      <c r="F9" s="183"/>
    </row>
    <row r="10" spans="1:6" ht="15" x14ac:dyDescent="0.25">
      <c r="B10" s="183"/>
      <c r="C10" s="183"/>
      <c r="D10" s="183"/>
      <c r="E10" s="183"/>
      <c r="F10" s="183"/>
    </row>
    <row r="11" spans="1:6" ht="15" x14ac:dyDescent="0.25">
      <c r="B11" s="183"/>
      <c r="C11" s="183"/>
      <c r="D11" s="183"/>
      <c r="E11" s="183"/>
      <c r="F11" s="183"/>
    </row>
    <row r="12" spans="1:6" ht="15" x14ac:dyDescent="0.25">
      <c r="B12" s="183"/>
      <c r="C12" s="183"/>
      <c r="D12" s="183"/>
      <c r="E12" s="183"/>
      <c r="F12" s="183"/>
    </row>
    <row r="13" spans="1:6" ht="34.5" customHeight="1" x14ac:dyDescent="0.25">
      <c r="B13" s="183"/>
      <c r="C13" s="183"/>
      <c r="D13" s="183"/>
      <c r="E13" s="183"/>
      <c r="F13" s="183"/>
    </row>
    <row r="14" spans="1:6" ht="15" x14ac:dyDescent="0.25">
      <c r="B14" s="180" t="s">
        <v>69</v>
      </c>
      <c r="C14" s="180"/>
      <c r="D14" s="180"/>
      <c r="E14" s="180"/>
      <c r="F14" s="180"/>
    </row>
    <row r="16" spans="1:6" ht="15" x14ac:dyDescent="0.25">
      <c r="B16" s="180" t="s">
        <v>70</v>
      </c>
      <c r="C16" s="180"/>
      <c r="D16" s="180"/>
      <c r="E16" s="180"/>
      <c r="F16" s="180"/>
    </row>
    <row r="17" spans="2:6" ht="15" x14ac:dyDescent="0.25">
      <c r="B17" s="183" t="s">
        <v>71</v>
      </c>
      <c r="C17" s="183"/>
      <c r="D17" s="183"/>
      <c r="E17" s="183"/>
      <c r="F17" s="183"/>
    </row>
    <row r="18" spans="2:6" ht="15" x14ac:dyDescent="0.25">
      <c r="B18" s="183"/>
      <c r="C18" s="183"/>
      <c r="D18" s="183"/>
      <c r="E18" s="183"/>
      <c r="F18" s="183"/>
    </row>
    <row r="19" spans="2:6" ht="15" x14ac:dyDescent="0.25">
      <c r="B19" s="183"/>
      <c r="C19" s="183"/>
      <c r="D19" s="183"/>
      <c r="E19" s="183"/>
      <c r="F19" s="183"/>
    </row>
    <row r="20" spans="2:6" ht="15" x14ac:dyDescent="0.25">
      <c r="B20" s="183"/>
      <c r="C20" s="183"/>
      <c r="D20" s="183"/>
      <c r="E20" s="183"/>
      <c r="F20" s="183"/>
    </row>
    <row r="21" spans="2:6" ht="15" x14ac:dyDescent="0.25">
      <c r="B21" s="183"/>
      <c r="C21" s="183"/>
      <c r="D21" s="183"/>
      <c r="E21" s="183"/>
      <c r="F21" s="183"/>
    </row>
    <row r="22" spans="2:6" ht="15" x14ac:dyDescent="0.25">
      <c r="B22" s="183"/>
      <c r="C22" s="183"/>
      <c r="D22" s="183"/>
      <c r="E22" s="183"/>
      <c r="F22" s="183"/>
    </row>
    <row r="23" spans="2:6" ht="15" x14ac:dyDescent="0.25">
      <c r="B23" s="183"/>
      <c r="C23" s="183"/>
      <c r="D23" s="183"/>
      <c r="E23" s="183"/>
      <c r="F23" s="183"/>
    </row>
    <row r="24" spans="2:6" ht="15" x14ac:dyDescent="0.25">
      <c r="B24" s="183"/>
      <c r="C24" s="183"/>
      <c r="D24" s="183"/>
      <c r="E24" s="183"/>
      <c r="F24" s="183"/>
    </row>
    <row r="25" spans="2:6" ht="15" x14ac:dyDescent="0.25">
      <c r="B25" s="183"/>
      <c r="C25" s="183"/>
      <c r="D25" s="183"/>
      <c r="E25" s="183"/>
      <c r="F25" s="183"/>
    </row>
    <row r="26" spans="2:6" ht="15" x14ac:dyDescent="0.25">
      <c r="B26" s="183"/>
      <c r="C26" s="183"/>
      <c r="D26" s="183"/>
      <c r="E26" s="183"/>
      <c r="F26" s="183"/>
    </row>
    <row r="27" spans="2:6" ht="15" x14ac:dyDescent="0.25">
      <c r="B27" s="183"/>
      <c r="C27" s="183"/>
      <c r="D27" s="183"/>
      <c r="E27" s="183"/>
      <c r="F27" s="183"/>
    </row>
    <row r="28" spans="2:6" ht="15" x14ac:dyDescent="0.25">
      <c r="B28" s="183"/>
      <c r="C28" s="183"/>
      <c r="D28" s="183"/>
      <c r="E28" s="183"/>
      <c r="F28" s="183"/>
    </row>
    <row r="29" spans="2:6" ht="15" x14ac:dyDescent="0.25">
      <c r="B29" s="183"/>
      <c r="C29" s="183"/>
      <c r="D29" s="183"/>
      <c r="E29" s="183"/>
      <c r="F29" s="183"/>
    </row>
    <row r="30" spans="2:6" ht="15" x14ac:dyDescent="0.25">
      <c r="B30" s="183"/>
      <c r="C30" s="183"/>
      <c r="D30" s="183"/>
      <c r="E30" s="183"/>
      <c r="F30" s="183"/>
    </row>
    <row r="31" spans="2:6" ht="15" x14ac:dyDescent="0.25">
      <c r="B31" s="183"/>
      <c r="C31" s="183"/>
      <c r="D31" s="183"/>
      <c r="E31" s="183"/>
      <c r="F31" s="183"/>
    </row>
    <row r="32" spans="2:6" ht="15" x14ac:dyDescent="0.25">
      <c r="B32" s="183"/>
      <c r="C32" s="183"/>
      <c r="D32" s="183"/>
      <c r="E32" s="183"/>
      <c r="F32" s="183"/>
    </row>
    <row r="33" spans="2:6" ht="15" x14ac:dyDescent="0.25">
      <c r="B33" s="183"/>
      <c r="C33" s="183"/>
      <c r="D33" s="183"/>
      <c r="E33" s="183"/>
      <c r="F33" s="183"/>
    </row>
    <row r="34" spans="2:6" ht="15" x14ac:dyDescent="0.25">
      <c r="B34" s="183"/>
      <c r="C34" s="183"/>
      <c r="D34" s="183"/>
      <c r="E34" s="183"/>
      <c r="F34" s="183"/>
    </row>
    <row r="35" spans="2:6" ht="15" x14ac:dyDescent="0.25">
      <c r="B35" s="183"/>
      <c r="C35" s="183"/>
      <c r="D35" s="183"/>
      <c r="E35" s="183"/>
      <c r="F35" s="183"/>
    </row>
    <row r="36" spans="2:6" ht="15" x14ac:dyDescent="0.25">
      <c r="B36" s="183"/>
      <c r="C36" s="183"/>
      <c r="D36" s="183"/>
      <c r="E36" s="183"/>
      <c r="F36" s="183"/>
    </row>
    <row r="37" spans="2:6" ht="15" x14ac:dyDescent="0.25">
      <c r="B37" s="183"/>
      <c r="C37" s="183"/>
      <c r="D37" s="183"/>
      <c r="E37" s="183"/>
      <c r="F37" s="183"/>
    </row>
    <row r="38" spans="2:6" ht="15" x14ac:dyDescent="0.25">
      <c r="B38" s="183"/>
      <c r="C38" s="183"/>
      <c r="D38" s="183"/>
      <c r="E38" s="183"/>
      <c r="F38" s="183"/>
    </row>
    <row r="39" spans="2:6" ht="15" x14ac:dyDescent="0.25">
      <c r="B39" s="183"/>
      <c r="C39" s="183"/>
      <c r="D39" s="183"/>
      <c r="E39" s="183"/>
      <c r="F39" s="183"/>
    </row>
    <row r="40" spans="2:6" ht="15" x14ac:dyDescent="0.25">
      <c r="B40" s="183"/>
      <c r="C40" s="183"/>
      <c r="D40" s="183"/>
      <c r="E40" s="183"/>
      <c r="F40" s="183"/>
    </row>
    <row r="41" spans="2:6" ht="15" x14ac:dyDescent="0.25">
      <c r="B41" s="183"/>
      <c r="C41" s="183"/>
      <c r="D41" s="183"/>
      <c r="E41" s="183"/>
      <c r="F41" s="183"/>
    </row>
    <row r="42" spans="2:6" ht="15" x14ac:dyDescent="0.25">
      <c r="B42" s="183"/>
      <c r="C42" s="183"/>
      <c r="D42" s="183"/>
      <c r="E42" s="183"/>
      <c r="F42" s="183"/>
    </row>
    <row r="43" spans="2:6" ht="15" x14ac:dyDescent="0.25">
      <c r="B43" s="183"/>
      <c r="C43" s="183"/>
      <c r="D43" s="183"/>
      <c r="E43" s="183"/>
      <c r="F43" s="183"/>
    </row>
    <row r="44" spans="2:6" ht="15" x14ac:dyDescent="0.25">
      <c r="B44" s="183"/>
      <c r="C44" s="183"/>
      <c r="D44" s="183"/>
      <c r="E44" s="183"/>
      <c r="F44" s="183"/>
    </row>
    <row r="45" spans="2:6" ht="15" x14ac:dyDescent="0.25">
      <c r="B45" s="180" t="s">
        <v>72</v>
      </c>
      <c r="C45" s="180"/>
      <c r="D45" s="180"/>
      <c r="E45" s="180"/>
      <c r="F45" s="180"/>
    </row>
    <row r="46" spans="2:6" ht="15" x14ac:dyDescent="0.25">
      <c r="B46" s="183" t="s">
        <v>73</v>
      </c>
      <c r="C46" s="183"/>
      <c r="D46" s="183"/>
      <c r="E46" s="183"/>
      <c r="F46" s="183"/>
    </row>
    <row r="47" spans="2:6" ht="15" x14ac:dyDescent="0.25">
      <c r="B47" s="183"/>
      <c r="C47" s="183"/>
      <c r="D47" s="183"/>
      <c r="E47" s="183"/>
      <c r="F47" s="183"/>
    </row>
    <row r="48" spans="2:6" ht="15" x14ac:dyDescent="0.25">
      <c r="B48" s="54"/>
      <c r="C48" s="54"/>
      <c r="D48" s="54"/>
      <c r="E48" s="54"/>
      <c r="F48" s="54"/>
    </row>
    <row r="49" spans="2:6" ht="15" x14ac:dyDescent="0.25">
      <c r="B49" s="184" t="s">
        <v>74</v>
      </c>
      <c r="C49" s="184"/>
      <c r="D49" s="184"/>
      <c r="E49" s="184"/>
      <c r="F49" s="184"/>
    </row>
    <row r="51" spans="2:6" ht="15" x14ac:dyDescent="0.25">
      <c r="B51" s="183" t="s">
        <v>75</v>
      </c>
      <c r="C51" s="183"/>
      <c r="D51" s="183"/>
      <c r="E51" s="183"/>
      <c r="F51" s="183"/>
    </row>
    <row r="52" spans="2:6" ht="15" x14ac:dyDescent="0.25">
      <c r="B52" s="183"/>
      <c r="C52" s="183"/>
      <c r="D52" s="183"/>
      <c r="E52" s="183"/>
      <c r="F52" s="183"/>
    </row>
    <row r="53" spans="2:6" ht="15" x14ac:dyDescent="0.25">
      <c r="B53" s="183"/>
      <c r="C53" s="183"/>
      <c r="D53" s="183"/>
      <c r="E53" s="183"/>
      <c r="F53" s="183"/>
    </row>
    <row r="54" spans="2:6" ht="15" x14ac:dyDescent="0.25">
      <c r="B54" s="183" t="s">
        <v>151</v>
      </c>
      <c r="C54" s="183"/>
      <c r="D54" s="183"/>
      <c r="E54" s="183"/>
      <c r="F54" s="183"/>
    </row>
    <row r="55" spans="2:6" ht="15" x14ac:dyDescent="0.25">
      <c r="B55" s="183"/>
      <c r="C55" s="183"/>
      <c r="D55" s="183"/>
      <c r="E55" s="183"/>
      <c r="F55" s="183"/>
    </row>
    <row r="56" spans="2:6" ht="15" x14ac:dyDescent="0.25">
      <c r="B56" s="183" t="s">
        <v>76</v>
      </c>
      <c r="C56" s="183"/>
      <c r="D56" s="183"/>
      <c r="E56" s="183"/>
      <c r="F56" s="183"/>
    </row>
    <row r="57" spans="2:6" ht="15" x14ac:dyDescent="0.25">
      <c r="B57" s="183"/>
      <c r="C57" s="183"/>
      <c r="D57" s="183"/>
      <c r="E57" s="183"/>
      <c r="F57" s="183"/>
    </row>
    <row r="58" spans="2:6" ht="15" x14ac:dyDescent="0.25">
      <c r="B58" s="183" t="s">
        <v>77</v>
      </c>
      <c r="C58" s="183"/>
      <c r="D58" s="183"/>
      <c r="E58" s="183"/>
      <c r="F58" s="183"/>
    </row>
    <row r="59" spans="2:6" ht="15" x14ac:dyDescent="0.25">
      <c r="B59" s="183"/>
      <c r="C59" s="183"/>
      <c r="D59" s="183"/>
      <c r="E59" s="183"/>
      <c r="F59" s="183"/>
    </row>
    <row r="60" spans="2:6" ht="15" x14ac:dyDescent="0.25">
      <c r="B60" s="175" t="s">
        <v>78</v>
      </c>
      <c r="C60" s="175"/>
      <c r="D60" s="175"/>
      <c r="E60" s="175"/>
      <c r="F60" s="175"/>
    </row>
    <row r="61" spans="2:6" ht="15" x14ac:dyDescent="0.25">
      <c r="B61" s="175"/>
      <c r="C61" s="175"/>
      <c r="D61" s="175"/>
      <c r="E61" s="175"/>
      <c r="F61" s="175"/>
    </row>
    <row r="62" spans="2:6" ht="15" x14ac:dyDescent="0.25">
      <c r="B62" s="60"/>
      <c r="C62" s="60"/>
      <c r="D62" s="60"/>
      <c r="E62" s="60"/>
      <c r="F62" s="60"/>
    </row>
    <row r="63" spans="2:6" ht="15" x14ac:dyDescent="0.25">
      <c r="B63" s="3" t="s">
        <v>45</v>
      </c>
      <c r="C63" s="4">
        <v>45199</v>
      </c>
      <c r="D63" s="4">
        <v>44834</v>
      </c>
      <c r="E63" s="4">
        <v>44926</v>
      </c>
    </row>
    <row r="64" spans="2:6" ht="15" x14ac:dyDescent="0.25">
      <c r="B64" s="61" t="s">
        <v>79</v>
      </c>
      <c r="C64" s="135">
        <v>7289.83</v>
      </c>
      <c r="D64" s="137">
        <v>7078.87</v>
      </c>
      <c r="E64" s="135">
        <v>7322.9</v>
      </c>
    </row>
    <row r="65" spans="2:6" ht="15" x14ac:dyDescent="0.25">
      <c r="B65" s="61" t="s">
        <v>80</v>
      </c>
      <c r="C65" s="135">
        <v>7307.17</v>
      </c>
      <c r="D65" s="137">
        <v>7090.2</v>
      </c>
      <c r="E65" s="135">
        <v>7339.62</v>
      </c>
    </row>
    <row r="67" spans="2:6" ht="15" x14ac:dyDescent="0.25">
      <c r="B67" s="180" t="s">
        <v>81</v>
      </c>
      <c r="C67" s="180"/>
      <c r="D67" s="180"/>
      <c r="E67" s="180"/>
      <c r="F67" s="180"/>
    </row>
    <row r="68" spans="2:6" ht="16.5" customHeight="1" x14ac:dyDescent="0.25">
      <c r="B68" s="183" t="s">
        <v>131</v>
      </c>
      <c r="C68" s="183"/>
      <c r="D68" s="183"/>
      <c r="E68" s="183"/>
      <c r="F68" s="183"/>
    </row>
    <row r="69" spans="2:6" ht="16.5" customHeight="1" x14ac:dyDescent="0.25">
      <c r="B69" s="183"/>
      <c r="C69" s="183"/>
      <c r="D69" s="183"/>
      <c r="E69" s="183"/>
      <c r="F69" s="183"/>
    </row>
    <row r="70" spans="2:6" ht="16.5" customHeight="1" x14ac:dyDescent="0.25">
      <c r="B70" s="54"/>
      <c r="C70" s="54"/>
      <c r="D70" s="54"/>
      <c r="E70" s="54"/>
      <c r="F70" s="54"/>
    </row>
    <row r="71" spans="2:6" ht="15" customHeight="1" x14ac:dyDescent="0.25">
      <c r="B71" s="6" t="s">
        <v>132</v>
      </c>
      <c r="C71" s="130"/>
      <c r="D71" s="130"/>
      <c r="E71" s="130"/>
      <c r="F71" s="130"/>
    </row>
    <row r="72" spans="2:6" ht="15" x14ac:dyDescent="0.25">
      <c r="B72" s="175" t="s">
        <v>133</v>
      </c>
      <c r="C72" s="175"/>
      <c r="D72" s="175"/>
      <c r="E72" s="175"/>
      <c r="F72" s="175"/>
    </row>
    <row r="73" spans="2:6" ht="16.5" customHeight="1" x14ac:dyDescent="0.25">
      <c r="B73" s="175"/>
      <c r="C73" s="175"/>
      <c r="D73" s="175"/>
      <c r="E73" s="175"/>
      <c r="F73" s="175"/>
    </row>
    <row r="74" spans="2:6" ht="16.5" customHeight="1" x14ac:dyDescent="0.25">
      <c r="B74" s="60"/>
      <c r="C74" s="60"/>
      <c r="D74" s="60"/>
      <c r="E74" s="60"/>
      <c r="F74" s="60"/>
    </row>
    <row r="75" spans="2:6" ht="15" x14ac:dyDescent="0.25">
      <c r="B75" s="174" t="s">
        <v>82</v>
      </c>
      <c r="C75" s="174"/>
      <c r="D75" s="174"/>
      <c r="E75" s="174"/>
      <c r="F75" s="174"/>
    </row>
    <row r="76" spans="2:6" ht="15" x14ac:dyDescent="0.25">
      <c r="B76" s="175" t="s">
        <v>83</v>
      </c>
      <c r="C76" s="175"/>
      <c r="D76" s="175"/>
      <c r="E76" s="175"/>
      <c r="F76" s="175"/>
    </row>
    <row r="77" spans="2:6" ht="15" x14ac:dyDescent="0.25">
      <c r="B77" s="175"/>
      <c r="C77" s="175"/>
      <c r="D77" s="175"/>
      <c r="E77" s="175"/>
      <c r="F77" s="175"/>
    </row>
    <row r="78" spans="2:6" ht="15" x14ac:dyDescent="0.25">
      <c r="B78" s="175"/>
      <c r="C78" s="175"/>
      <c r="D78" s="175"/>
      <c r="E78" s="175"/>
      <c r="F78" s="175"/>
    </row>
    <row r="80" spans="2:6" ht="15" x14ac:dyDescent="0.25">
      <c r="B80" s="176" t="s">
        <v>45</v>
      </c>
      <c r="C80" s="177"/>
      <c r="D80" s="4">
        <f>+'02'!C7</f>
        <v>45199</v>
      </c>
      <c r="E80" s="4">
        <f>+'02'!D7</f>
        <v>44834</v>
      </c>
    </row>
    <row r="81" spans="2:6" ht="15" x14ac:dyDescent="0.25">
      <c r="B81" s="178" t="s">
        <v>32</v>
      </c>
      <c r="C81" s="179"/>
      <c r="D81" s="58">
        <f>+'02'!C13</f>
        <v>510242387</v>
      </c>
      <c r="E81" s="58">
        <f>+'02'!D13</f>
        <v>338977957</v>
      </c>
      <c r="F81" s="16"/>
    </row>
    <row r="82" spans="2:6" ht="15" x14ac:dyDescent="0.25">
      <c r="B82" s="185" t="s">
        <v>84</v>
      </c>
      <c r="C82" s="186"/>
      <c r="D82" s="64">
        <v>0</v>
      </c>
      <c r="E82" s="64">
        <v>0</v>
      </c>
    </row>
    <row r="83" spans="2:6" ht="15" x14ac:dyDescent="0.25">
      <c r="B83" s="176" t="s">
        <v>85</v>
      </c>
      <c r="C83" s="177"/>
      <c r="D83" s="73">
        <f>SUM(D81:D82)</f>
        <v>510242387</v>
      </c>
      <c r="E83" s="73">
        <f>SUM(E81:E82)</f>
        <v>338977957</v>
      </c>
    </row>
    <row r="85" spans="2:6" ht="15" x14ac:dyDescent="0.25">
      <c r="B85" s="180" t="s">
        <v>86</v>
      </c>
      <c r="C85" s="180"/>
      <c r="D85" s="180"/>
      <c r="E85" s="180"/>
      <c r="F85" s="180"/>
    </row>
    <row r="87" spans="2:6" ht="30" x14ac:dyDescent="0.25">
      <c r="B87" s="62" t="s">
        <v>87</v>
      </c>
      <c r="C87" s="62" t="s">
        <v>88</v>
      </c>
      <c r="D87" s="62" t="s">
        <v>89</v>
      </c>
      <c r="E87" s="62" t="s">
        <v>90</v>
      </c>
    </row>
    <row r="88" spans="2:6" ht="15" x14ac:dyDescent="0.25">
      <c r="B88" s="171" t="s">
        <v>161</v>
      </c>
      <c r="C88" s="172"/>
      <c r="D88" s="172"/>
      <c r="E88" s="173"/>
    </row>
    <row r="89" spans="2:6" ht="15" x14ac:dyDescent="0.25">
      <c r="B89" s="118" t="s">
        <v>91</v>
      </c>
      <c r="C89" s="65">
        <v>10179258.668734919</v>
      </c>
      <c r="D89" s="65">
        <v>29530029398</v>
      </c>
      <c r="E89" s="72">
        <v>184</v>
      </c>
    </row>
    <row r="90" spans="2:6" ht="15" x14ac:dyDescent="0.25">
      <c r="B90" s="18" t="s">
        <v>92</v>
      </c>
      <c r="C90" s="63">
        <v>10182287.791980809</v>
      </c>
      <c r="D90" s="63">
        <v>29711915777</v>
      </c>
      <c r="E90" s="72">
        <v>188</v>
      </c>
    </row>
    <row r="91" spans="2:6" ht="15" x14ac:dyDescent="0.25">
      <c r="B91" s="18" t="s">
        <v>93</v>
      </c>
      <c r="C91" s="46">
        <v>10186728.466135459</v>
      </c>
      <c r="D91" s="138">
        <v>33239294985</v>
      </c>
      <c r="E91" s="72">
        <v>194</v>
      </c>
    </row>
    <row r="92" spans="2:6" ht="15" x14ac:dyDescent="0.25">
      <c r="B92" s="171" t="s">
        <v>160</v>
      </c>
      <c r="C92" s="172"/>
      <c r="D92" s="172"/>
      <c r="E92" s="173"/>
    </row>
    <row r="93" spans="2:6" ht="15" x14ac:dyDescent="0.25">
      <c r="B93" s="118" t="s">
        <v>145</v>
      </c>
      <c r="C93" s="143">
        <v>10190681.117736537</v>
      </c>
      <c r="D93" s="140">
        <v>33496768834</v>
      </c>
      <c r="E93" s="65">
        <v>197</v>
      </c>
    </row>
    <row r="94" spans="2:6" ht="15" x14ac:dyDescent="0.25">
      <c r="B94" s="18" t="s">
        <v>146</v>
      </c>
      <c r="C94" s="144">
        <v>10193453.034348864</v>
      </c>
      <c r="D94" s="139">
        <v>34127680759</v>
      </c>
      <c r="E94" s="63">
        <v>205</v>
      </c>
    </row>
    <row r="95" spans="2:6" ht="15" x14ac:dyDescent="0.25">
      <c r="B95" s="119" t="s">
        <v>147</v>
      </c>
      <c r="C95" s="145">
        <v>10196361.667056074</v>
      </c>
      <c r="D95" s="141">
        <v>34912342348</v>
      </c>
      <c r="E95" s="142">
        <v>216</v>
      </c>
    </row>
    <row r="96" spans="2:6" ht="15" x14ac:dyDescent="0.25">
      <c r="B96" s="171" t="s">
        <v>162</v>
      </c>
      <c r="C96" s="172"/>
      <c r="D96" s="172"/>
      <c r="E96" s="173"/>
    </row>
    <row r="97" spans="2:6" ht="15" x14ac:dyDescent="0.25">
      <c r="B97" s="118" t="s">
        <v>152</v>
      </c>
      <c r="C97" s="143">
        <v>10199469.848174779</v>
      </c>
      <c r="D97" s="140">
        <v>36881282971</v>
      </c>
      <c r="E97" s="65">
        <v>237</v>
      </c>
    </row>
    <row r="98" spans="2:6" ht="15" x14ac:dyDescent="0.25">
      <c r="B98" s="18" t="s">
        <v>153</v>
      </c>
      <c r="C98" s="144">
        <v>10203709.681295715</v>
      </c>
      <c r="D98" s="139">
        <v>39059800660</v>
      </c>
      <c r="E98" s="63">
        <v>269</v>
      </c>
    </row>
    <row r="99" spans="2:6" ht="15" x14ac:dyDescent="0.25">
      <c r="B99" s="119" t="s">
        <v>154</v>
      </c>
      <c r="C99" s="145">
        <v>10209280.025392083</v>
      </c>
      <c r="D99" s="141">
        <v>41010677862</v>
      </c>
      <c r="E99" s="142">
        <v>283</v>
      </c>
    </row>
    <row r="100" spans="2:6" ht="15" x14ac:dyDescent="0.25">
      <c r="C100" s="66"/>
      <c r="D100" s="67"/>
      <c r="E100" s="68"/>
    </row>
    <row r="101" spans="2:6" ht="15" x14ac:dyDescent="0.25">
      <c r="B101" s="174" t="s">
        <v>94</v>
      </c>
      <c r="C101" s="174"/>
      <c r="D101" s="174"/>
      <c r="E101" s="174"/>
      <c r="F101" s="174"/>
    </row>
    <row r="102" spans="2:6" ht="15" x14ac:dyDescent="0.25">
      <c r="B102" s="169" t="s">
        <v>95</v>
      </c>
      <c r="C102" s="169"/>
      <c r="D102" s="169"/>
      <c r="E102" s="169"/>
      <c r="F102" s="169"/>
    </row>
    <row r="103" spans="2:6" ht="15" x14ac:dyDescent="0.25">
      <c r="B103" s="169"/>
      <c r="C103" s="169"/>
      <c r="D103" s="169"/>
      <c r="E103" s="169"/>
      <c r="F103" s="169"/>
    </row>
    <row r="105" spans="2:6" ht="15" x14ac:dyDescent="0.25">
      <c r="B105" s="127" t="s">
        <v>96</v>
      </c>
      <c r="C105" s="4">
        <f>+D80</f>
        <v>45199</v>
      </c>
      <c r="D105" s="4">
        <f>+E80</f>
        <v>44834</v>
      </c>
    </row>
    <row r="106" spans="2:6" ht="15" x14ac:dyDescent="0.25">
      <c r="B106" s="128" t="s">
        <v>97</v>
      </c>
      <c r="C106" s="129">
        <v>5212750</v>
      </c>
      <c r="D106" s="129">
        <v>10000000</v>
      </c>
    </row>
    <row r="107" spans="2:6" ht="15" x14ac:dyDescent="0.25">
      <c r="B107" s="136"/>
      <c r="C107" s="74"/>
      <c r="D107" s="74"/>
    </row>
    <row r="108" spans="2:6" ht="15" x14ac:dyDescent="0.25">
      <c r="B108" s="69" t="s">
        <v>85</v>
      </c>
      <c r="C108" s="75">
        <f>SUM(C106:C106)</f>
        <v>5212750</v>
      </c>
      <c r="D108" s="75">
        <f>SUM(D106:D107)</f>
        <v>10000000</v>
      </c>
    </row>
    <row r="109" spans="2:6" ht="15" x14ac:dyDescent="0.25">
      <c r="B109" s="70"/>
      <c r="C109" s="71"/>
      <c r="D109" s="8"/>
    </row>
    <row r="110" spans="2:6" ht="15" x14ac:dyDescent="0.25">
      <c r="B110" s="170" t="s">
        <v>157</v>
      </c>
      <c r="C110" s="170"/>
      <c r="D110" s="170"/>
      <c r="E110" s="170"/>
      <c r="F110" s="170"/>
    </row>
    <row r="111" spans="2:6" ht="15" x14ac:dyDescent="0.25">
      <c r="B111" s="170"/>
      <c r="C111" s="170"/>
      <c r="D111" s="170"/>
      <c r="E111" s="170"/>
      <c r="F111" s="170"/>
    </row>
    <row r="112" spans="2:6" ht="15" x14ac:dyDescent="0.25">
      <c r="B112" s="3" t="s">
        <v>96</v>
      </c>
      <c r="C112" s="4">
        <f>+C124</f>
        <v>45199</v>
      </c>
      <c r="D112" s="4">
        <f>+D124</f>
        <v>44834</v>
      </c>
    </row>
    <row r="113" spans="2:6" ht="15" x14ac:dyDescent="0.25">
      <c r="B113" s="9" t="s">
        <v>156</v>
      </c>
      <c r="C113" s="10">
        <v>1585217</v>
      </c>
      <c r="D113" s="10">
        <v>0</v>
      </c>
    </row>
    <row r="114" spans="2:6" ht="15" x14ac:dyDescent="0.25">
      <c r="B114" s="5" t="s">
        <v>99</v>
      </c>
      <c r="C114" s="11">
        <v>0</v>
      </c>
      <c r="D114" s="11">
        <v>930284919</v>
      </c>
    </row>
    <row r="115" spans="2:6" ht="15" x14ac:dyDescent="0.25">
      <c r="B115" s="55"/>
      <c r="C115" s="12"/>
      <c r="D115" s="12"/>
    </row>
    <row r="116" spans="2:6" ht="15" x14ac:dyDescent="0.25">
      <c r="B116" s="121" t="s">
        <v>85</v>
      </c>
      <c r="C116" s="122">
        <f>SUM(C113:C115)</f>
        <v>1585217</v>
      </c>
      <c r="D116" s="122">
        <f>SUM(D113:D115)</f>
        <v>930284919</v>
      </c>
    </row>
    <row r="117" spans="2:6" ht="15" x14ac:dyDescent="0.25">
      <c r="B117" s="70"/>
      <c r="C117" s="71"/>
      <c r="D117" s="8"/>
    </row>
    <row r="118" spans="2:6" ht="15" x14ac:dyDescent="0.25">
      <c r="B118" s="169" t="s">
        <v>134</v>
      </c>
      <c r="C118" s="169"/>
      <c r="D118" s="169"/>
      <c r="E118" s="169"/>
      <c r="F118" s="169"/>
    </row>
    <row r="119" spans="2:6" ht="15" x14ac:dyDescent="0.25">
      <c r="B119" s="169" t="s">
        <v>98</v>
      </c>
      <c r="C119" s="169"/>
      <c r="D119" s="169"/>
      <c r="E119" s="169"/>
      <c r="F119" s="169"/>
    </row>
    <row r="120" spans="2:6" ht="15" x14ac:dyDescent="0.25">
      <c r="B120" s="70"/>
      <c r="C120" s="71"/>
    </row>
    <row r="121" spans="2:6" ht="15" x14ac:dyDescent="0.25">
      <c r="B121" s="170" t="s">
        <v>135</v>
      </c>
      <c r="C121" s="170"/>
      <c r="D121" s="170"/>
      <c r="E121" s="170"/>
      <c r="F121" s="170"/>
    </row>
    <row r="122" spans="2:6" ht="15" x14ac:dyDescent="0.25">
      <c r="B122" s="170"/>
      <c r="C122" s="170"/>
      <c r="D122" s="170"/>
      <c r="E122" s="170"/>
      <c r="F122" s="170"/>
    </row>
    <row r="123" spans="2:6" ht="15" x14ac:dyDescent="0.25">
      <c r="B123" s="54"/>
      <c r="C123" s="54"/>
      <c r="D123" s="54"/>
      <c r="E123" s="54"/>
      <c r="F123" s="54"/>
    </row>
    <row r="124" spans="2:6" ht="15" x14ac:dyDescent="0.25">
      <c r="B124" s="3" t="s">
        <v>96</v>
      </c>
      <c r="C124" s="4">
        <f>+C105</f>
        <v>45199</v>
      </c>
      <c r="D124" s="4">
        <f>+D105</f>
        <v>44834</v>
      </c>
      <c r="E124" s="54"/>
      <c r="F124" s="54"/>
    </row>
    <row r="125" spans="2:6" ht="15" x14ac:dyDescent="0.25">
      <c r="B125" s="59" t="s">
        <v>32</v>
      </c>
      <c r="C125" s="76">
        <f>+'01'!C15</f>
        <v>72459988</v>
      </c>
      <c r="D125" s="76">
        <f>+'01'!D15</f>
        <v>45576768</v>
      </c>
      <c r="E125" s="133"/>
      <c r="F125" s="54"/>
    </row>
    <row r="126" spans="2:6" ht="15" x14ac:dyDescent="0.25">
      <c r="B126" s="3" t="s">
        <v>85</v>
      </c>
      <c r="C126" s="77">
        <f>SUM(C125)</f>
        <v>72459988</v>
      </c>
      <c r="D126" s="77">
        <f>SUM(D125)</f>
        <v>45576768</v>
      </c>
      <c r="E126" s="54"/>
      <c r="F126" s="54"/>
    </row>
    <row r="127" spans="2:6" ht="15" x14ac:dyDescent="0.25">
      <c r="B127" s="54"/>
      <c r="C127" s="133"/>
      <c r="D127" s="133"/>
      <c r="E127" s="54"/>
      <c r="F127" s="54"/>
    </row>
    <row r="128" spans="2:6" ht="15" x14ac:dyDescent="0.25">
      <c r="B128" s="170" t="s">
        <v>140</v>
      </c>
      <c r="C128" s="170"/>
      <c r="D128" s="170"/>
      <c r="E128" s="170"/>
      <c r="F128" s="170"/>
    </row>
    <row r="129" spans="2:6" ht="16.5" customHeight="1" x14ac:dyDescent="0.25">
      <c r="B129" s="170"/>
      <c r="C129" s="170"/>
      <c r="D129" s="170"/>
      <c r="E129" s="170"/>
      <c r="F129" s="170"/>
    </row>
    <row r="130" spans="2:6" ht="16.5" customHeight="1" x14ac:dyDescent="0.25">
      <c r="B130" s="3" t="s">
        <v>45</v>
      </c>
      <c r="C130" s="4">
        <f>+C124</f>
        <v>45199</v>
      </c>
      <c r="D130" s="4">
        <f>+D124</f>
        <v>44834</v>
      </c>
    </row>
    <row r="131" spans="2:6" ht="16.5" customHeight="1" x14ac:dyDescent="0.25">
      <c r="B131" s="59" t="s">
        <v>136</v>
      </c>
      <c r="C131" s="131">
        <f>+'02'!C8</f>
        <v>631999239</v>
      </c>
      <c r="D131" s="131">
        <f>+'02'!D8</f>
        <v>655140524</v>
      </c>
    </row>
    <row r="132" spans="2:6" ht="16.5" customHeight="1" x14ac:dyDescent="0.25">
      <c r="B132" s="3" t="s">
        <v>85</v>
      </c>
      <c r="C132" s="132">
        <f>SUM(C131)</f>
        <v>631999239</v>
      </c>
      <c r="D132" s="132">
        <f>SUM(D131)</f>
        <v>655140524</v>
      </c>
    </row>
    <row r="133" spans="2:6" ht="16.5" customHeight="1" x14ac:dyDescent="0.25">
      <c r="C133" s="8"/>
      <c r="D133" s="8"/>
    </row>
  </sheetData>
  <sortState xmlns:xlrd2="http://schemas.microsoft.com/office/spreadsheetml/2017/richdata2" ref="B113:D114">
    <sortCondition descending="1" ref="C113:C114"/>
  </sortState>
  <mergeCells count="35">
    <mergeCell ref="B68:F69"/>
    <mergeCell ref="B72:F73"/>
    <mergeCell ref="B128:F129"/>
    <mergeCell ref="B17:F44"/>
    <mergeCell ref="B45:F45"/>
    <mergeCell ref="B46:F47"/>
    <mergeCell ref="B49:F49"/>
    <mergeCell ref="B51:F53"/>
    <mergeCell ref="B54:F55"/>
    <mergeCell ref="B56:F57"/>
    <mergeCell ref="B58:F59"/>
    <mergeCell ref="B60:F61"/>
    <mergeCell ref="B67:F67"/>
    <mergeCell ref="B82:C82"/>
    <mergeCell ref="B83:C83"/>
    <mergeCell ref="B85:F85"/>
    <mergeCell ref="B16:F16"/>
    <mergeCell ref="B2:F2"/>
    <mergeCell ref="B3:F3"/>
    <mergeCell ref="B4:F4"/>
    <mergeCell ref="B14:F14"/>
    <mergeCell ref="B5:F13"/>
    <mergeCell ref="B75:F75"/>
    <mergeCell ref="B76:F78"/>
    <mergeCell ref="B80:C80"/>
    <mergeCell ref="B81:C81"/>
    <mergeCell ref="B110:F111"/>
    <mergeCell ref="B92:E92"/>
    <mergeCell ref="B96:E96"/>
    <mergeCell ref="B118:F118"/>
    <mergeCell ref="B119:F119"/>
    <mergeCell ref="B121:F122"/>
    <mergeCell ref="B88:E88"/>
    <mergeCell ref="B101:F101"/>
    <mergeCell ref="B102:F103"/>
  </mergeCells>
  <phoneticPr fontId="28" type="noConversion"/>
  <hyperlinks>
    <hyperlink ref="A1" location="INDICE!A1" display="INDICE" xr:uid="{88F7E21A-E4EE-4CC8-AEF7-8F9FB0A9F328}"/>
  </hyperlinks>
  <pageMargins left="0.7" right="0.7" top="0.75" bottom="0.75" header="0.3" footer="0.3"/>
  <ignoredErrors>
    <ignoredError sqref="D8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30"/>
  <sheetViews>
    <sheetView showGridLines="0" topLeftCell="B1" workbookViewId="0">
      <selection activeCell="J16" sqref="J16"/>
    </sheetView>
  </sheetViews>
  <sheetFormatPr baseColWidth="10" defaultColWidth="11.42578125" defaultRowHeight="15" x14ac:dyDescent="0.25"/>
  <cols>
    <col min="1" max="1" width="2.7109375" customWidth="1"/>
    <col min="2" max="2" width="29.5703125" customWidth="1"/>
    <col min="3" max="3" width="8.28515625" bestFit="1" customWidth="1"/>
    <col min="4" max="4" width="15.5703125" customWidth="1"/>
    <col min="5" max="5" width="12.140625" customWidth="1"/>
    <col min="6" max="6" width="25.140625" customWidth="1"/>
    <col min="7" max="7" width="7.42578125" bestFit="1" customWidth="1"/>
    <col min="8" max="8" width="9.5703125" bestFit="1" customWidth="1"/>
    <col min="9" max="11" width="22.140625" bestFit="1"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13</v>
      </c>
    </row>
    <row r="2" spans="1:18" ht="21.75" customHeight="1" x14ac:dyDescent="0.25"/>
    <row r="3" spans="1:18" ht="13.5" customHeight="1" x14ac:dyDescent="0.25">
      <c r="B3" s="187" t="s">
        <v>100</v>
      </c>
      <c r="C3" s="187"/>
      <c r="D3" s="187"/>
      <c r="E3" s="187"/>
      <c r="F3" s="187"/>
      <c r="G3" s="187"/>
      <c r="H3" s="187"/>
      <c r="I3" s="187"/>
      <c r="J3" s="187"/>
      <c r="K3" s="187"/>
      <c r="L3" s="187"/>
      <c r="M3" s="187"/>
      <c r="N3" s="187"/>
      <c r="O3" s="187"/>
      <c r="P3" s="187"/>
      <c r="Q3" s="187"/>
      <c r="R3" s="187"/>
    </row>
    <row r="4" spans="1:18" ht="13.5" customHeight="1" x14ac:dyDescent="0.25">
      <c r="B4" s="188" t="s">
        <v>14</v>
      </c>
      <c r="C4" s="189"/>
      <c r="D4" s="189"/>
      <c r="E4" s="189"/>
      <c r="F4" s="189"/>
      <c r="G4" s="189"/>
      <c r="H4" s="189"/>
      <c r="I4" s="189"/>
      <c r="J4" s="189"/>
      <c r="K4" s="189"/>
      <c r="L4" s="189"/>
      <c r="M4" s="189"/>
      <c r="N4" s="189"/>
      <c r="O4" s="189"/>
      <c r="P4" s="189"/>
      <c r="Q4" s="189"/>
      <c r="R4" s="190"/>
    </row>
    <row r="5" spans="1:18" ht="13.5" customHeight="1" x14ac:dyDescent="0.25">
      <c r="B5" s="188" t="s">
        <v>101</v>
      </c>
      <c r="C5" s="189"/>
      <c r="D5" s="189"/>
      <c r="E5" s="189"/>
      <c r="F5" s="189"/>
      <c r="G5" s="189"/>
      <c r="H5" s="189"/>
      <c r="I5" s="189"/>
      <c r="J5" s="189"/>
      <c r="K5" s="189"/>
      <c r="L5" s="189"/>
      <c r="M5" s="189"/>
      <c r="N5" s="189"/>
      <c r="O5" s="189"/>
      <c r="P5" s="189"/>
      <c r="Q5" s="189"/>
      <c r="R5" s="190"/>
    </row>
    <row r="6" spans="1:18" ht="14.25" customHeight="1" x14ac:dyDescent="0.25">
      <c r="B6" s="191">
        <v>45199</v>
      </c>
      <c r="C6" s="189"/>
      <c r="D6" s="189"/>
      <c r="E6" s="189"/>
      <c r="F6" s="189"/>
      <c r="G6" s="189"/>
      <c r="H6" s="189"/>
      <c r="I6" s="189"/>
      <c r="J6" s="189"/>
      <c r="K6" s="189"/>
      <c r="L6" s="189"/>
      <c r="M6" s="189"/>
      <c r="N6" s="189"/>
      <c r="O6" s="189"/>
      <c r="P6" s="189"/>
      <c r="Q6" s="189"/>
      <c r="R6" s="190"/>
    </row>
    <row r="7" spans="1:18" x14ac:dyDescent="0.25">
      <c r="B7" s="188" t="s">
        <v>102</v>
      </c>
      <c r="C7" s="189"/>
      <c r="D7" s="189"/>
      <c r="E7" s="189"/>
      <c r="F7" s="189"/>
      <c r="G7" s="189"/>
      <c r="H7" s="189"/>
      <c r="I7" s="189"/>
      <c r="J7" s="189"/>
      <c r="K7" s="189"/>
      <c r="L7" s="189"/>
      <c r="M7" s="189"/>
      <c r="N7" s="189"/>
      <c r="O7" s="189"/>
      <c r="P7" s="189"/>
      <c r="Q7" s="189"/>
      <c r="R7" s="190"/>
    </row>
    <row r="8" spans="1:18" ht="120" x14ac:dyDescent="0.25">
      <c r="B8" s="78" t="s">
        <v>103</v>
      </c>
      <c r="C8" s="78" t="s">
        <v>104</v>
      </c>
      <c r="D8" s="78" t="s">
        <v>105</v>
      </c>
      <c r="E8" s="78" t="s">
        <v>106</v>
      </c>
      <c r="F8" s="78" t="s">
        <v>107</v>
      </c>
      <c r="G8" s="78" t="s">
        <v>108</v>
      </c>
      <c r="H8" s="78" t="s">
        <v>109</v>
      </c>
      <c r="I8" s="78" t="s">
        <v>110</v>
      </c>
      <c r="J8" s="78" t="s">
        <v>111</v>
      </c>
      <c r="K8" s="78" t="s">
        <v>112</v>
      </c>
      <c r="L8" s="78" t="s">
        <v>113</v>
      </c>
      <c r="M8" s="78" t="s">
        <v>114</v>
      </c>
      <c r="N8" s="78" t="s">
        <v>115</v>
      </c>
      <c r="O8" s="78" t="s">
        <v>116</v>
      </c>
      <c r="P8" s="78" t="s">
        <v>117</v>
      </c>
      <c r="Q8" s="78" t="s">
        <v>118</v>
      </c>
      <c r="R8" s="78" t="s">
        <v>119</v>
      </c>
    </row>
    <row r="9" spans="1:18" x14ac:dyDescent="0.25">
      <c r="B9" s="123" t="s">
        <v>120</v>
      </c>
      <c r="C9" s="79"/>
      <c r="D9" s="81" t="s">
        <v>121</v>
      </c>
      <c r="E9" s="81" t="s">
        <v>122</v>
      </c>
      <c r="F9" s="82" t="s">
        <v>123</v>
      </c>
      <c r="G9" s="82"/>
      <c r="H9" s="80" t="s">
        <v>124</v>
      </c>
      <c r="I9" s="83">
        <v>20065758065</v>
      </c>
      <c r="J9" s="83">
        <v>20065758065</v>
      </c>
      <c r="K9" s="83">
        <v>20065758065</v>
      </c>
      <c r="L9" s="84"/>
      <c r="M9" s="85"/>
      <c r="N9" s="86"/>
      <c r="O9" s="81"/>
      <c r="P9" s="87">
        <v>0.37100273257999916</v>
      </c>
      <c r="Q9" s="88"/>
      <c r="R9" s="89"/>
    </row>
    <row r="10" spans="1:18" x14ac:dyDescent="0.25">
      <c r="B10" s="109" t="s">
        <v>143</v>
      </c>
      <c r="C10" s="90"/>
      <c r="D10" s="91" t="s">
        <v>144</v>
      </c>
      <c r="E10" s="92" t="s">
        <v>122</v>
      </c>
      <c r="F10" s="93"/>
      <c r="G10" s="93"/>
      <c r="H10" s="91" t="s">
        <v>124</v>
      </c>
      <c r="I10" s="94">
        <v>19004045706</v>
      </c>
      <c r="J10" s="94">
        <v>19004045706</v>
      </c>
      <c r="K10" s="94">
        <v>19004045706</v>
      </c>
      <c r="L10" s="95"/>
      <c r="M10" s="96"/>
      <c r="N10" s="97"/>
      <c r="O10" s="92"/>
      <c r="P10" s="98">
        <v>0.59572883568925705</v>
      </c>
      <c r="Q10" s="99"/>
      <c r="R10" s="100"/>
    </row>
    <row r="11" spans="1:18" x14ac:dyDescent="0.25">
      <c r="B11" s="101"/>
      <c r="C11" s="102"/>
      <c r="D11" s="102"/>
      <c r="E11" s="102"/>
      <c r="F11" s="103" t="s">
        <v>125</v>
      </c>
      <c r="G11" s="103"/>
      <c r="H11" s="103"/>
      <c r="I11" s="104">
        <f>+'01'!C8</f>
        <v>5212750</v>
      </c>
      <c r="J11" s="104" t="s">
        <v>126</v>
      </c>
      <c r="K11" s="104" t="s">
        <v>126</v>
      </c>
      <c r="L11" s="105" t="s">
        <v>126</v>
      </c>
      <c r="M11" s="102"/>
      <c r="N11" s="102"/>
      <c r="O11" s="102"/>
      <c r="P11" s="106"/>
      <c r="Q11" s="102"/>
      <c r="R11" s="107"/>
    </row>
    <row r="12" spans="1:18" x14ac:dyDescent="0.25">
      <c r="B12" s="101"/>
      <c r="C12" s="102"/>
      <c r="D12" s="102"/>
      <c r="E12" s="102"/>
      <c r="F12" s="103" t="s">
        <v>127</v>
      </c>
      <c r="G12" s="103"/>
      <c r="H12" s="103"/>
      <c r="I12" s="104">
        <f>+'01'!C15</f>
        <v>72459988</v>
      </c>
      <c r="J12" s="104" t="s">
        <v>126</v>
      </c>
      <c r="K12" s="104" t="s">
        <v>126</v>
      </c>
      <c r="L12" s="105" t="s">
        <v>126</v>
      </c>
      <c r="M12" s="102"/>
      <c r="N12" s="102"/>
      <c r="O12" s="102"/>
      <c r="P12" s="102"/>
      <c r="Q12" s="102"/>
      <c r="R12" s="108"/>
    </row>
    <row r="13" spans="1:18" x14ac:dyDescent="0.25">
      <c r="B13" s="101"/>
      <c r="C13" s="102"/>
      <c r="D13" s="102"/>
      <c r="E13" s="102"/>
      <c r="F13" s="103" t="s">
        <v>128</v>
      </c>
      <c r="G13" s="103"/>
      <c r="H13" s="103"/>
      <c r="I13" s="104">
        <v>0</v>
      </c>
      <c r="J13" s="104" t="s">
        <v>126</v>
      </c>
      <c r="K13" s="104" t="s">
        <v>126</v>
      </c>
      <c r="L13" s="105" t="s">
        <v>126</v>
      </c>
      <c r="M13" s="102"/>
      <c r="N13" s="102"/>
      <c r="O13" s="102"/>
      <c r="P13" s="102"/>
      <c r="Q13" s="102"/>
      <c r="R13" s="108"/>
    </row>
    <row r="14" spans="1:18" x14ac:dyDescent="0.25">
      <c r="B14" s="109"/>
      <c r="C14" s="99"/>
      <c r="D14" s="99"/>
      <c r="E14" s="99"/>
      <c r="F14" s="110" t="s">
        <v>129</v>
      </c>
      <c r="G14" s="110"/>
      <c r="H14" s="110"/>
      <c r="I14" s="111">
        <f>+K9+K10+I11-I12</f>
        <v>39002556533</v>
      </c>
      <c r="J14" s="111">
        <f>SUM(J9:J10)</f>
        <v>39069803771</v>
      </c>
      <c r="K14" s="111">
        <f>SUM(K9:K10)</f>
        <v>39069803771</v>
      </c>
      <c r="L14" s="112" t="s">
        <v>126</v>
      </c>
      <c r="M14" s="113"/>
      <c r="N14" s="113"/>
      <c r="O14" s="113"/>
      <c r="P14" s="114">
        <v>100</v>
      </c>
      <c r="Q14" s="99"/>
      <c r="R14" s="100"/>
    </row>
    <row r="15" spans="1:18" x14ac:dyDescent="0.25">
      <c r="K15" s="134"/>
    </row>
    <row r="16" spans="1:18" x14ac:dyDescent="0.25">
      <c r="K16" s="115"/>
    </row>
    <row r="17" spans="2:18" x14ac:dyDescent="0.25">
      <c r="L17" s="120"/>
      <c r="P17" s="116"/>
    </row>
    <row r="18" spans="2:18" x14ac:dyDescent="0.25">
      <c r="B18" s="187" t="s">
        <v>100</v>
      </c>
      <c r="C18" s="187"/>
      <c r="D18" s="187"/>
      <c r="E18" s="187"/>
      <c r="F18" s="187"/>
      <c r="G18" s="187"/>
      <c r="H18" s="187"/>
      <c r="I18" s="187"/>
      <c r="J18" s="187"/>
      <c r="K18" s="187"/>
      <c r="L18" s="187"/>
      <c r="M18" s="187"/>
      <c r="N18" s="187"/>
      <c r="O18" s="187"/>
      <c r="P18" s="187"/>
      <c r="Q18" s="187"/>
      <c r="R18" s="187"/>
    </row>
    <row r="19" spans="2:18" x14ac:dyDescent="0.25">
      <c r="B19" s="188" t="s">
        <v>14</v>
      </c>
      <c r="C19" s="189"/>
      <c r="D19" s="189"/>
      <c r="E19" s="189"/>
      <c r="F19" s="189"/>
      <c r="G19" s="189"/>
      <c r="H19" s="189"/>
      <c r="I19" s="189"/>
      <c r="J19" s="189"/>
      <c r="K19" s="189"/>
      <c r="L19" s="189"/>
      <c r="M19" s="189"/>
      <c r="N19" s="189"/>
      <c r="O19" s="189"/>
      <c r="P19" s="189"/>
      <c r="Q19" s="189"/>
      <c r="R19" s="190"/>
    </row>
    <row r="20" spans="2:18" x14ac:dyDescent="0.25">
      <c r="B20" s="188" t="s">
        <v>101</v>
      </c>
      <c r="C20" s="189"/>
      <c r="D20" s="189"/>
      <c r="E20" s="189"/>
      <c r="F20" s="189"/>
      <c r="G20" s="189"/>
      <c r="H20" s="189"/>
      <c r="I20" s="189"/>
      <c r="J20" s="189"/>
      <c r="K20" s="189"/>
      <c r="L20" s="189"/>
      <c r="M20" s="189"/>
      <c r="N20" s="189"/>
      <c r="O20" s="189"/>
      <c r="P20" s="189"/>
      <c r="Q20" s="189"/>
      <c r="R20" s="190"/>
    </row>
    <row r="21" spans="2:18" x14ac:dyDescent="0.25">
      <c r="B21" s="191">
        <v>44834</v>
      </c>
      <c r="C21" s="189"/>
      <c r="D21" s="189"/>
      <c r="E21" s="189"/>
      <c r="F21" s="189"/>
      <c r="G21" s="189"/>
      <c r="H21" s="189"/>
      <c r="I21" s="189"/>
      <c r="J21" s="189"/>
      <c r="K21" s="189"/>
      <c r="L21" s="189"/>
      <c r="M21" s="189"/>
      <c r="N21" s="189"/>
      <c r="O21" s="189"/>
      <c r="P21" s="189"/>
      <c r="Q21" s="189"/>
      <c r="R21" s="190"/>
    </row>
    <row r="22" spans="2:18" x14ac:dyDescent="0.25">
      <c r="B22" s="188" t="s">
        <v>102</v>
      </c>
      <c r="C22" s="189"/>
      <c r="D22" s="189"/>
      <c r="E22" s="189"/>
      <c r="F22" s="189"/>
      <c r="G22" s="189"/>
      <c r="H22" s="189"/>
      <c r="I22" s="189"/>
      <c r="J22" s="189"/>
      <c r="K22" s="189"/>
      <c r="L22" s="189"/>
      <c r="M22" s="189"/>
      <c r="N22" s="189"/>
      <c r="O22" s="189"/>
      <c r="P22" s="189"/>
      <c r="Q22" s="189"/>
      <c r="R22" s="190"/>
    </row>
    <row r="23" spans="2:18" ht="120" x14ac:dyDescent="0.25">
      <c r="B23" s="78" t="s">
        <v>103</v>
      </c>
      <c r="C23" s="78" t="s">
        <v>104</v>
      </c>
      <c r="D23" s="78" t="s">
        <v>105</v>
      </c>
      <c r="E23" s="78" t="s">
        <v>106</v>
      </c>
      <c r="F23" s="78" t="s">
        <v>107</v>
      </c>
      <c r="G23" s="78" t="s">
        <v>108</v>
      </c>
      <c r="H23" s="78" t="s">
        <v>109</v>
      </c>
      <c r="I23" s="78" t="s">
        <v>110</v>
      </c>
      <c r="J23" s="78" t="s">
        <v>111</v>
      </c>
      <c r="K23" s="78" t="s">
        <v>112</v>
      </c>
      <c r="L23" s="78" t="s">
        <v>113</v>
      </c>
      <c r="M23" s="78" t="s">
        <v>114</v>
      </c>
      <c r="N23" s="78" t="s">
        <v>115</v>
      </c>
      <c r="O23" s="78" t="s">
        <v>116</v>
      </c>
      <c r="P23" s="78" t="s">
        <v>117</v>
      </c>
      <c r="Q23" s="78" t="s">
        <v>118</v>
      </c>
      <c r="R23" s="78" t="s">
        <v>119</v>
      </c>
    </row>
    <row r="24" spans="2:18" x14ac:dyDescent="0.25">
      <c r="B24" s="123" t="s">
        <v>120</v>
      </c>
      <c r="C24" s="79"/>
      <c r="D24" s="80" t="s">
        <v>121</v>
      </c>
      <c r="E24" s="81" t="s">
        <v>122</v>
      </c>
      <c r="F24" s="82" t="s">
        <v>123</v>
      </c>
      <c r="G24" s="82"/>
      <c r="H24" s="80" t="s">
        <v>124</v>
      </c>
      <c r="I24" s="83">
        <v>9961194736</v>
      </c>
      <c r="J24" s="83">
        <v>9961194736</v>
      </c>
      <c r="K24" s="83">
        <v>9961194736</v>
      </c>
      <c r="L24" s="84"/>
      <c r="M24" s="85"/>
      <c r="N24" s="86"/>
      <c r="O24" s="81"/>
      <c r="P24" s="87">
        <v>0.22027745470040358</v>
      </c>
      <c r="Q24" s="88"/>
      <c r="R24" s="89"/>
    </row>
    <row r="25" spans="2:18" x14ac:dyDescent="0.25">
      <c r="B25" s="109" t="s">
        <v>143</v>
      </c>
      <c r="C25" s="90"/>
      <c r="D25" s="91" t="s">
        <v>144</v>
      </c>
      <c r="E25" s="92" t="s">
        <v>122</v>
      </c>
      <c r="F25" s="93"/>
      <c r="G25" s="93"/>
      <c r="H25" s="91" t="s">
        <v>124</v>
      </c>
      <c r="I25" s="94">
        <v>15994952115</v>
      </c>
      <c r="J25" s="94">
        <v>15994952115</v>
      </c>
      <c r="K25" s="94">
        <v>15994952115</v>
      </c>
      <c r="L25" s="95"/>
      <c r="M25" s="96"/>
      <c r="N25" s="97"/>
      <c r="O25" s="92"/>
      <c r="P25" s="98"/>
      <c r="Q25" s="99"/>
      <c r="R25" s="100"/>
    </row>
    <row r="26" spans="2:18" x14ac:dyDescent="0.25">
      <c r="B26" s="101"/>
      <c r="C26" s="102"/>
      <c r="D26" s="102"/>
      <c r="E26" s="102"/>
      <c r="F26" s="103" t="s">
        <v>125</v>
      </c>
      <c r="G26" s="103"/>
      <c r="H26" s="103"/>
      <c r="I26" s="104">
        <v>10000000</v>
      </c>
      <c r="J26" s="104">
        <v>0</v>
      </c>
      <c r="K26" s="104">
        <v>0</v>
      </c>
      <c r="L26" s="104">
        <v>0</v>
      </c>
      <c r="M26" s="102"/>
      <c r="N26" s="102"/>
      <c r="O26" s="102"/>
      <c r="P26" s="106"/>
      <c r="Q26" s="102"/>
      <c r="R26" s="107"/>
    </row>
    <row r="27" spans="2:18" x14ac:dyDescent="0.25">
      <c r="B27" s="101"/>
      <c r="C27" s="102"/>
      <c r="D27" s="102"/>
      <c r="E27" s="102"/>
      <c r="F27" s="103" t="s">
        <v>127</v>
      </c>
      <c r="G27" s="103"/>
      <c r="H27" s="103"/>
      <c r="I27" s="104">
        <v>45576768</v>
      </c>
      <c r="J27" s="104">
        <v>0</v>
      </c>
      <c r="K27" s="104">
        <v>0</v>
      </c>
      <c r="L27" s="104">
        <v>0</v>
      </c>
      <c r="M27" s="102"/>
      <c r="N27" s="102"/>
      <c r="O27" s="102"/>
      <c r="P27" s="102"/>
      <c r="Q27" s="102"/>
      <c r="R27" s="108"/>
    </row>
    <row r="28" spans="2:18" x14ac:dyDescent="0.25">
      <c r="B28" s="101"/>
      <c r="C28" s="102"/>
      <c r="D28" s="102"/>
      <c r="E28" s="102"/>
      <c r="F28" s="103" t="s">
        <v>128</v>
      </c>
      <c r="G28" s="103"/>
      <c r="H28" s="103"/>
      <c r="I28" s="104">
        <v>0</v>
      </c>
      <c r="J28" s="104">
        <v>0</v>
      </c>
      <c r="K28" s="104">
        <v>0</v>
      </c>
      <c r="L28" s="104">
        <v>0</v>
      </c>
      <c r="M28" s="102"/>
      <c r="N28" s="102"/>
      <c r="O28" s="102"/>
      <c r="P28" s="102"/>
      <c r="Q28" s="102"/>
      <c r="R28" s="108"/>
    </row>
    <row r="29" spans="2:18" x14ac:dyDescent="0.25">
      <c r="B29" s="109"/>
      <c r="C29" s="99"/>
      <c r="D29" s="99"/>
      <c r="E29" s="99"/>
      <c r="F29" s="110" t="s">
        <v>129</v>
      </c>
      <c r="G29" s="110"/>
      <c r="H29" s="110"/>
      <c r="I29" s="111">
        <f>+I24+I26-I27+I25</f>
        <v>25920570083</v>
      </c>
      <c r="J29" s="111">
        <f t="shared" ref="J29:K29" si="0">+J24+J26-J27+J25</f>
        <v>25956146851</v>
      </c>
      <c r="K29" s="111">
        <f t="shared" si="0"/>
        <v>25956146851</v>
      </c>
      <c r="L29" s="111">
        <v>0</v>
      </c>
      <c r="M29" s="113"/>
      <c r="N29" s="113"/>
      <c r="O29" s="113"/>
      <c r="P29" s="114"/>
      <c r="Q29" s="99"/>
      <c r="R29" s="100"/>
    </row>
    <row r="30" spans="2:18" x14ac:dyDescent="0.25">
      <c r="K30" s="134"/>
    </row>
  </sheetData>
  <mergeCells count="10">
    <mergeCell ref="B18:R18"/>
    <mergeCell ref="B19:R19"/>
    <mergeCell ref="B20:R20"/>
    <mergeCell ref="B21:R21"/>
    <mergeCell ref="B22:R22"/>
    <mergeCell ref="B3:R3"/>
    <mergeCell ref="B4:R4"/>
    <mergeCell ref="B5:R5"/>
    <mergeCell ref="B6:R6"/>
    <mergeCell ref="B7:R7"/>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hbCIuPiVvBn3dOqln1h9zN5LQbrpHQnYa2UpUYZMKjw=</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0v8zh8P4tyXWuticBTozn+wGV2fP/LFVeXgbSqc519Q=</DigestValue>
    </Reference>
  </SignedInfo>
  <SignatureValue>DjW1lBFydpvfSz3jkL+42SM4J8bRvOWZ/NaWkJvTjMOIGOWh8FkYHWODOVM2lWN4QdowU7eP+y+3
uWz5ya3QS9O9V30oCVylCWA2FIdaAsurKXr190qTwQygJMxo3X42zqAU8Sz3+3Jv58lwepDjEm6Q
WJYuq9/N0kzR/gyC9VhFEwzZCYEs7YoHYEcCzwZ07mtxXBbShRBGUOozZtyepEl6QfrFNx5LccEN
VQH+EmcZUMhMltnmJv863b6GxIT5mJr96qx55WBO7OZqyZIlrPH+qHFlFUIVW5CFsE9Q51tNztBO
TSlxjjyACx6gch6fBtI5m3xnDHClyfRNKubbpg==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AU9p47A109QuaI4ldxIwQ2WGm3dEuYPERgc8lzXaiaw=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yt2nhk7hqGo2OXzUgO+plvanwIYnDQUuGUJ/msRP4VU=</DigestValue>
      </Reference>
      <Reference URI="/xl/styles.xml?ContentType=application/vnd.openxmlformats-officedocument.spreadsheetml.styles+xml">
        <DigestMethod Algorithm="http://www.w3.org/2001/04/xmlenc#sha256"/>
        <DigestValue>Yl9xhigyYzEk6REsCEO+vxUTyg53fbTTT5RkBNi3GJA=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sTQheYX+6xQ8/Zbpt1LPJihYLdLcX2aTXXx6ipCslng=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HTMGskaUIeDbzGJEbrmHtbbhtpthRMZCDWlK2j3+5Ac=</DigestValue>
      </Reference>
      <Reference URI="/xl/worksheets/sheet2.xml?ContentType=application/vnd.openxmlformats-officedocument.spreadsheetml.worksheet+xml">
        <DigestMethod Algorithm="http://www.w3.org/2001/04/xmlenc#sha256"/>
        <DigestValue>s8pXo1rdSoAvYLQRwkql5XQUJYf5jkCjNJq5/c/IoB0=</DigestValue>
      </Reference>
      <Reference URI="/xl/worksheets/sheet3.xml?ContentType=application/vnd.openxmlformats-officedocument.spreadsheetml.worksheet+xml">
        <DigestMethod Algorithm="http://www.w3.org/2001/04/xmlenc#sha256"/>
        <DigestValue>8vsDwf+TGma5tb84OEzT7V9vWZ2tWEqKlrujYBzjN+o=</DigestValue>
      </Reference>
      <Reference URI="/xl/worksheets/sheet4.xml?ContentType=application/vnd.openxmlformats-officedocument.spreadsheetml.worksheet+xml">
        <DigestMethod Algorithm="http://www.w3.org/2001/04/xmlenc#sha256"/>
        <DigestValue>BFYGbb/PsI4jPwIQEbJAwmCsNAQ2nwOKI81FVJSAI8o=</DigestValue>
      </Reference>
      <Reference URI="/xl/worksheets/sheet5.xml?ContentType=application/vnd.openxmlformats-officedocument.spreadsheetml.worksheet+xml">
        <DigestMethod Algorithm="http://www.w3.org/2001/04/xmlenc#sha256"/>
        <DigestValue>dYmj79NzaL2T1bi0Uoa47t1bs9ueqbzuCqhyaPkhhQ8=</DigestValue>
      </Reference>
      <Reference URI="/xl/worksheets/sheet6.xml?ContentType=application/vnd.openxmlformats-officedocument.spreadsheetml.worksheet+xml">
        <DigestMethod Algorithm="http://www.w3.org/2001/04/xmlenc#sha256"/>
        <DigestValue>3uYmLFWWAnV37Eygqmcb+05bB6qx9RH6sYNSDkFRLkE=</DigestValue>
      </Reference>
      <Reference URI="/xl/worksheets/sheet7.xml?ContentType=application/vnd.openxmlformats-officedocument.spreadsheetml.worksheet+xml">
        <DigestMethod Algorithm="http://www.w3.org/2001/04/xmlenc#sha256"/>
        <DigestValue>LnBaELj1xi9L9dO0khrtpwP8jJI1g+ATRJu9hIihZJw=</DigestValue>
      </Reference>
      <Reference URI="/xl/worksheets/sheet8.xml?ContentType=application/vnd.openxmlformats-officedocument.spreadsheetml.worksheet+xml">
        <DigestMethod Algorithm="http://www.w3.org/2001/04/xmlenc#sha256"/>
        <DigestValue>mbz9zef1uxCbkpbjVYnPmCYgcgnj34aOnP2TccfQ4Oc=</DigestValue>
      </Reference>
    </Manifest>
    <SignatureProperties>
      <SignatureProperty Id="idSignatureTime" Target="#idPackageSignature">
        <mdssi:SignatureTime xmlns:mdssi="http://schemas.openxmlformats.org/package/2006/digital-signature">
          <mdssi:Format>YYYY-MM-DDThh:mm:ssTZD</mdssi:Format>
          <mdssi:Value>2023-10-26T20:34:05Z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2023-10-26T20:34:05Z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QsBxpeznE66J3D5F+Gs608dcreMtw9qFaEO0W8WNW4M=</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SYS65NUUrr4xz+AwDzLcT4YxsgfKD3q1a4ULj/wrpSs=</DigestValue>
    </Reference>
  </SignedInfo>
  <SignatureValue>pme8lGttFK0O780LwZFCwhwTaUTC8OUX/UHtHoNgMuhSuS8lGjKXlUVoTzuPuvhrhdZRpURwLE6v
rT72ota1a0WLVZ1uBxZWfw7iXVERRCGnT7ZqMng0qJcgokbvGO4FLx6FnZCS5YHUheR1/4PNLY0c
f4JoixWHz3kiFmde087Ve8H50GLgczN81m35yfHjUZFd0okTNk7kPP+EJevd0IEOXNqwJUtWCO4c
prromchm1/zwFcHaLyXc3E8SIqtdRT6IWYz+cvxyKeTf9qr0detYiTLH3zVDKpE45BXdvL/7ysxi
3jOqj1HNhEfZRRXmtVpLh3tNo0rR/uuRjrc2cw==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AU9p47A109QuaI4ldxIwQ2WGm3dEuYPERgc8lzXaiaw=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yt2nhk7hqGo2OXzUgO+plvanwIYnDQUuGUJ/msRP4VU=</DigestValue>
      </Reference>
      <Reference URI="/xl/styles.xml?ContentType=application/vnd.openxmlformats-officedocument.spreadsheetml.styles+xml">
        <DigestMethod Algorithm="http://www.w3.org/2001/04/xmlenc#sha256"/>
        <DigestValue>Yl9xhigyYzEk6REsCEO+vxUTyg53fbTTT5RkBNi3GJA=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sTQheYX+6xQ8/Zbpt1LPJihYLdLcX2aTXXx6ipCslng=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HTMGskaUIeDbzGJEbrmHtbbhtpthRMZCDWlK2j3+5Ac=</DigestValue>
      </Reference>
      <Reference URI="/xl/worksheets/sheet2.xml?ContentType=application/vnd.openxmlformats-officedocument.spreadsheetml.worksheet+xml">
        <DigestMethod Algorithm="http://www.w3.org/2001/04/xmlenc#sha256"/>
        <DigestValue>s8pXo1rdSoAvYLQRwkql5XQUJYf5jkCjNJq5/c/IoB0=</DigestValue>
      </Reference>
      <Reference URI="/xl/worksheets/sheet3.xml?ContentType=application/vnd.openxmlformats-officedocument.spreadsheetml.worksheet+xml">
        <DigestMethod Algorithm="http://www.w3.org/2001/04/xmlenc#sha256"/>
        <DigestValue>8vsDwf+TGma5tb84OEzT7V9vWZ2tWEqKlrujYBzjN+o=</DigestValue>
      </Reference>
      <Reference URI="/xl/worksheets/sheet4.xml?ContentType=application/vnd.openxmlformats-officedocument.spreadsheetml.worksheet+xml">
        <DigestMethod Algorithm="http://www.w3.org/2001/04/xmlenc#sha256"/>
        <DigestValue>BFYGbb/PsI4jPwIQEbJAwmCsNAQ2nwOKI81FVJSAI8o=</DigestValue>
      </Reference>
      <Reference URI="/xl/worksheets/sheet5.xml?ContentType=application/vnd.openxmlformats-officedocument.spreadsheetml.worksheet+xml">
        <DigestMethod Algorithm="http://www.w3.org/2001/04/xmlenc#sha256"/>
        <DigestValue>dYmj79NzaL2T1bi0Uoa47t1bs9ueqbzuCqhyaPkhhQ8=</DigestValue>
      </Reference>
      <Reference URI="/xl/worksheets/sheet6.xml?ContentType=application/vnd.openxmlformats-officedocument.spreadsheetml.worksheet+xml">
        <DigestMethod Algorithm="http://www.w3.org/2001/04/xmlenc#sha256"/>
        <DigestValue>3uYmLFWWAnV37Eygqmcb+05bB6qx9RH6sYNSDkFRLkE=</DigestValue>
      </Reference>
      <Reference URI="/xl/worksheets/sheet7.xml?ContentType=application/vnd.openxmlformats-officedocument.spreadsheetml.worksheet+xml">
        <DigestMethod Algorithm="http://www.w3.org/2001/04/xmlenc#sha256"/>
        <DigestValue>LnBaELj1xi9L9dO0khrtpwP8jJI1g+ATRJu9hIihZJw=</DigestValue>
      </Reference>
      <Reference URI="/xl/worksheets/sheet8.xml?ContentType=application/vnd.openxmlformats-officedocument.spreadsheetml.worksheet+xml">
        <DigestMethod Algorithm="http://www.w3.org/2001/04/xmlenc#sha256"/>
        <DigestValue>mbz9zef1uxCbkpbjVYnPmCYgcgnj34aOnP2TccfQ4Oc=</DigestValue>
      </Reference>
    </Manifest>
    <SignatureProperties>
      <SignatureProperty Id="idSignatureTime" Target="#idPackageSignature">
        <mdssi:SignatureTime xmlns:mdssi="http://schemas.openxmlformats.org/package/2006/digital-signature">
          <mdssi:Format>YYYY-MM-DDThh:mm:ssTZD</mdssi:Format>
          <mdssi:Value>2023-10-27T12:48:42Z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2023-10-27T12:48:42Z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1VVsDytaza/bb+wNWusXcwpJP5YqGqQW5k7hCcPah+w=</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jiYQnD/GM+Dt8HHG/nRKg80t1AXOA8uMM8cCAoiv+P0=</DigestValue>
    </Reference>
  </SignedInfo>
  <SignatureValue>f9MkF2KoqatGcH7oRiUraQEmW8gBDdDQ1L5biH8FfePZgpa0BcnJERlO8CvtVTsUjOsPLlAtYMUD
6A/jQl9ostlESzgwD14SzW5g+jhjUp9k18K7HFyWcKHKsnpVYWh3mcDHr6gDEyGRq3DEoTUmTvrH
3BbNGwJiPHbJ2cfDO6JDEqdc/UjL5CTjF7hmJs/RUxzYTnvB7qpXIEf3BgPkkMHx279YbMQfaUcP
Q4jWBeFwFu5G0KbKnReETPxPKrN7skcbVfTZwM7CBgruiOtBcKje+SEojETH1IFITPE+TocB6z4V
OvqnkoD94WSpe4iHF7aG0JScyB8ZrVii1CvvVQ==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AU9p47A109QuaI4ldxIwQ2WGm3dEuYPERgc8lzXaiaw=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yt2nhk7hqGo2OXzUgO+plvanwIYnDQUuGUJ/msRP4VU=</DigestValue>
      </Reference>
      <Reference URI="/xl/styles.xml?ContentType=application/vnd.openxmlformats-officedocument.spreadsheetml.styles+xml">
        <DigestMethod Algorithm="http://www.w3.org/2001/04/xmlenc#sha256"/>
        <DigestValue>Yl9xhigyYzEk6REsCEO+vxUTyg53fbTTT5RkBNi3GJA=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sTQheYX+6xQ8/Zbpt1LPJihYLdLcX2aTXXx6ipCslng=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HTMGskaUIeDbzGJEbrmHtbbhtpthRMZCDWlK2j3+5Ac=</DigestValue>
      </Reference>
      <Reference URI="/xl/worksheets/sheet2.xml?ContentType=application/vnd.openxmlformats-officedocument.spreadsheetml.worksheet+xml">
        <DigestMethod Algorithm="http://www.w3.org/2001/04/xmlenc#sha256"/>
        <DigestValue>s8pXo1rdSoAvYLQRwkql5XQUJYf5jkCjNJq5/c/IoB0=</DigestValue>
      </Reference>
      <Reference URI="/xl/worksheets/sheet3.xml?ContentType=application/vnd.openxmlformats-officedocument.spreadsheetml.worksheet+xml">
        <DigestMethod Algorithm="http://www.w3.org/2001/04/xmlenc#sha256"/>
        <DigestValue>8vsDwf+TGma5tb84OEzT7V9vWZ2tWEqKlrujYBzjN+o=</DigestValue>
      </Reference>
      <Reference URI="/xl/worksheets/sheet4.xml?ContentType=application/vnd.openxmlformats-officedocument.spreadsheetml.worksheet+xml">
        <DigestMethod Algorithm="http://www.w3.org/2001/04/xmlenc#sha256"/>
        <DigestValue>BFYGbb/PsI4jPwIQEbJAwmCsNAQ2nwOKI81FVJSAI8o=</DigestValue>
      </Reference>
      <Reference URI="/xl/worksheets/sheet5.xml?ContentType=application/vnd.openxmlformats-officedocument.spreadsheetml.worksheet+xml">
        <DigestMethod Algorithm="http://www.w3.org/2001/04/xmlenc#sha256"/>
        <DigestValue>dYmj79NzaL2T1bi0Uoa47t1bs9ueqbzuCqhyaPkhhQ8=</DigestValue>
      </Reference>
      <Reference URI="/xl/worksheets/sheet6.xml?ContentType=application/vnd.openxmlformats-officedocument.spreadsheetml.worksheet+xml">
        <DigestMethod Algorithm="http://www.w3.org/2001/04/xmlenc#sha256"/>
        <DigestValue>3uYmLFWWAnV37Eygqmcb+05bB6qx9RH6sYNSDkFRLkE=</DigestValue>
      </Reference>
      <Reference URI="/xl/worksheets/sheet7.xml?ContentType=application/vnd.openxmlformats-officedocument.spreadsheetml.worksheet+xml">
        <DigestMethod Algorithm="http://www.w3.org/2001/04/xmlenc#sha256"/>
        <DigestValue>LnBaELj1xi9L9dO0khrtpwP8jJI1g+ATRJu9hIihZJw=</DigestValue>
      </Reference>
      <Reference URI="/xl/worksheets/sheet8.xml?ContentType=application/vnd.openxmlformats-officedocument.spreadsheetml.worksheet+xml">
        <DigestMethod Algorithm="http://www.w3.org/2001/04/xmlenc#sha256"/>
        <DigestValue>mbz9zef1uxCbkpbjVYnPmCYgcgnj34aOnP2TccfQ4Oc=</DigestValue>
      </Reference>
    </Manifest>
    <SignatureProperties>
      <SignatureProperty Id="idSignatureTime" Target="#idPackageSignature">
        <mdssi:SignatureTime xmlns:mdssi="http://schemas.openxmlformats.org/package/2006/digital-signature">
          <mdssi:Format>YYYY-MM-DDThh:mm:ssTZD</mdssi:Format>
          <mdssi:Value>2023-10-30T12:55:12Z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2023-10-30T12:55:12Z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2023-10-26T19:25:33Z</dcterms:modified>
  <cp:category/>
  <cp:contentStatus/>
</cp:coreProperties>
</file>