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xl/metadata.xml" ContentType="application/vnd.openxmlformats-officedocument.spreadsheetml.sheetMetadata+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filterPrivacy="1"/>
  <xr:revisionPtr revIDLastSave="109" documentId="10_ncr:200_{6497CD5E-683F-4AD9-A3B8-FAF74FB326F5}" xr6:coauthVersionLast="47" xr6:coauthVersionMax="47" xr10:uidLastSave="{6F89BC8A-225F-4C6C-ABDA-D23C57CE9C17}"/>
  <bookViews>
    <workbookView xWindow="-120" yWindow="-120" windowWidth="20730" windowHeight="11160" tabRatio="914" activeTab="7"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3" i="27" l="1"/>
  <c r="B20" i="24" a="1"/>
  <c r="B20" i="24"/>
  <c r="B16" i="25" s="1"/>
  <c r="B33" i="26" s="1" a="1"/>
  <c r="B33" i="26" s="1"/>
  <c r="C136" i="27"/>
  <c r="C116" i="27"/>
  <c r="K13" i="28" l="1"/>
  <c r="J13" i="28"/>
  <c r="C137" i="27"/>
  <c r="C107" i="27"/>
  <c r="D82" i="27" l="1"/>
  <c r="I11" i="28"/>
  <c r="I10" i="28"/>
  <c r="I13" i="28" s="1"/>
  <c r="C129" i="27"/>
  <c r="C130" i="27" s="1"/>
  <c r="C109" i="27"/>
  <c r="D81" i="27"/>
  <c r="C106" i="27" s="1"/>
  <c r="C113" i="27" s="1"/>
  <c r="C128" i="27" l="1"/>
  <c r="C135" i="27" s="1"/>
  <c r="C120" i="27"/>
  <c r="D84" i="27"/>
  <c r="C12" i="23" l="1"/>
  <c r="B5" i="26" l="1"/>
  <c r="B4" i="24"/>
  <c r="B4" i="26" s="1"/>
  <c r="B2" i="24"/>
  <c r="B2" i="25" s="1"/>
  <c r="B2" i="26" s="1"/>
  <c r="C12" i="25"/>
  <c r="C11" i="24" l="1"/>
  <c r="C7" i="24" l="1"/>
  <c r="C7" i="26" s="1"/>
  <c r="C29" i="26" l="1"/>
  <c r="C24" i="26"/>
  <c r="E8" i="25"/>
  <c r="C13" i="25" s="1"/>
  <c r="C17" i="24" l="1"/>
  <c r="C18" i="24" s="1"/>
  <c r="C17" i="23"/>
  <c r="C18" i="23" s="1"/>
  <c r="C20" i="23" s="1"/>
  <c r="C31" i="26"/>
  <c r="D13" i="25" l="1"/>
  <c r="E14" i="2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<sst xmlns="http://schemas.openxmlformats.org/spreadsheetml/2006/main" count="202" uniqueCount="163">
  <si>
    <t>ACTIVO</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</si>
  <si>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</si>
  <si>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</si>
  <si>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</si>
  <si>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</si>
  <si>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</si>
  <si>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</si>
  <si>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</si>
  <si>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</si>
  <si>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</si>
  <si>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</si>
  <si>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</si>
  <si>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</si>
  <si>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</si>
  <si>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</si>
  <si>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</si>
  <si>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</si>
  <si>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</si>
  <si>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</si>
  <si>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</si>
  <si>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</si>
  <si>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</si>
  <si>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</si>
  <si>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</si>
  <si>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</si>
  <si>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</si>
  <si>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</si>
  <si>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</si>
  <si>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</si>
  <si>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</si>
  <si>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</si>
  <si>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</si>
  <si>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</si>
  <si>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</si>
  <si>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</si>
  <si>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</si>
  <si>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</si>
  <si>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</si>
  <si>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</si>
  <si>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</si>
  <si>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Ventas de Intrumentos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</si>
  <si>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</si>
  <si>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</si>
  <si>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</si>
  <si>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</si>
  <si>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</si>
  <si>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</si>
  <si>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</si>
  <si>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</si>
  <si>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</si>
  <si>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</si>
  <si>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</si>
  <si>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</si>
  <si>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</si>
  <si>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</si>
  <si>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</si>
  <si>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</si>
  <si>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</si>
  <si>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</si>
  <si>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</si>
  <si>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</si>
  <si>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</si>
  <si>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</si>
  <si>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</si>
  <si>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</si>
  <si>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</si>
  <si>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COMPOSICION DE LAS INVERSIONES DEL FONDO</t>
  </si>
  <si>
    <t>% 
Precio 
de 
Mercado</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</si>
  <si>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</si>
  <si>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</si>
  <si>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</si>
  <si>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</si>
  <si>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</si>
  <si>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</si>
  <si>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</si>
  <si>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</si>
  <si>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</si>
  <si>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</si>
  <si>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</si>
  <si>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t>Intereses Cobrados</t>
  </si>
  <si>
    <t>%
Según Reglamento Interno</t>
  </si>
  <si>
    <t>Comisiones a pagar a la administradora</t>
  </si>
  <si>
    <t>Otros Ingresos</t>
  </si>
  <si>
    <t>Otros Egresos</t>
  </si>
  <si>
    <t>ANEXO I</t>
  </si>
  <si>
    <t>FONDO DE INVERSIÓN INMOBILIARIO HUPI ORQUIDEAS</t>
  </si>
  <si>
    <t>En Gs.</t>
  </si>
  <si>
    <t>TOTAL 31/12/2022</t>
  </si>
  <si>
    <t>La ADMINISTRADORA será responsable de la administración del FONDO DE INVERSIÓN INMOBILIARIO HUPI ORQUIDEAS, registrado en la CNV de conformidad con la Res. CNV N° 48 E/22 de fecha 14 de diciembre de 2022 y Certificado de Registro N.º 140_15122022 de fecha 15 de diciembre de 2022, el cual se regirá por el
presente REGLAMENTO INTERNO y por las disposiciones legales pertinentes. El FONDO ha sido constituido como un patrimonio autónomo, cuyas operaciones se registran y contabilizan en forma separada de la ADMINISTRADORA.
El objeto del FONDO DE INVERSIÓN será invertir en el desarrollo, construcción, y venta de departamentos y casas enfocados al segmento de primera vivienda que califiquen para obtener financiamiento bancario en las condiciones de la AFD a través de crédito hipotecario o de garantía fiduciaria.
El FONDO obtendrá los ingresos y utilidades al vender los departamentos o casas construidas el cual debería ocurrir entre los meses 18 y 24 luego de la compra del terreno. La venta será definitiva y al contado. Este FONDO está dirigido a personas físicas y jurídicas interesadas en invertir en Guaraníes en el sector inmobiliario de primera vivienda para el segmento de la clase media.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</si>
  <si>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</si>
  <si>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rPr>
        <b/>
        <sz val="16"/>
        <color theme="1"/>
        <rFont val="Museo Sans 100"/>
        <family val="3"/>
      </rPr>
      <t xml:space="preserve">ESTADOS FINANCIEROS
FONDO DE INVERSIÓN INMOBILIARIO HUPI ORQUIDEAS
</t>
    </r>
    <r>
      <rPr>
        <u/>
        <sz val="14"/>
        <color theme="1"/>
        <rFont val="Museo Sans 100"/>
        <family val="3"/>
      </rPr>
      <t>s/ Res. N° 35/2023</t>
    </r>
    <r>
      <rPr>
        <sz val="11"/>
        <color theme="1"/>
        <rFont val="Museo Sans 100"/>
        <family val="3"/>
      </rPr>
      <t xml:space="preserve">
</t>
    </r>
    <r>
      <rPr>
        <b/>
        <sz val="11"/>
        <color theme="1"/>
        <rFont val="Museo Sans 100"/>
        <family val="3"/>
      </rPr>
      <t>(*)</t>
    </r>
    <r>
      <rPr>
        <sz val="11"/>
        <color theme="1"/>
        <rFont val="Museo Sans 100"/>
        <family val="3"/>
      </rPr>
      <t xml:space="preserve"> El Fondo fue aprobado el 14/12/2022 por eso los Estados Financieros no estan preparados de forma comparativa con el periodo anterior</t>
    </r>
  </si>
  <si>
    <t>Hupi Orquídeas - Proyecto</t>
  </si>
  <si>
    <t>Cadiem AFPISA, es la encargada de la custodia de activos del Fondo. Si hubiese títulos físicos serán resguardados en una Caja de Seguridad en el Banco Familiar SAECA.</t>
  </si>
  <si>
    <t>3) Criterios Contables Aplicados</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</si>
  <si>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</si>
  <si>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</si>
  <si>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</si>
  <si>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</si>
  <si>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2.2) Entidad encargada de la Custodia</t>
  </si>
  <si>
    <t>Tipo de cambio comprador</t>
  </si>
  <si>
    <t xml:space="preserve">Tipo de cambio vendedor       </t>
  </si>
  <si>
    <t>a) Posición en Moneda Extranjera:</t>
  </si>
  <si>
    <t>b) Diferencia de Cambio en Moneda Extranjera:</t>
  </si>
  <si>
    <t>_Gastos Operacionales y comisión de la Sociedad Administradora:</t>
  </si>
  <si>
    <t>Otros</t>
  </si>
  <si>
    <t>TOTAL</t>
  </si>
  <si>
    <r>
      <t xml:space="preserve">El Fondo Eco Forestal I solo opera en moneda local, por eso no cuenta con reporte sobre </t>
    </r>
    <r>
      <rPr>
        <i/>
        <u/>
        <sz val="11"/>
        <color theme="1"/>
        <rFont val="Museo Sans 100"/>
        <family val="3"/>
      </rPr>
      <t>Posición en Moneda Extranjera.</t>
    </r>
  </si>
  <si>
    <r>
      <t xml:space="preserve">El Fondo Eco Forestal Mantiene sus operaciones exclusivamente en moneda local, razón por la cual no arroja saldo con </t>
    </r>
    <r>
      <rPr>
        <i/>
        <u/>
        <sz val="11"/>
        <color theme="1"/>
        <rFont val="Museo Sans 100"/>
        <family val="3"/>
      </rPr>
      <t>Diferencia de Cambio en Moneda Extranjera</t>
    </r>
  </si>
  <si>
    <t>_Información Estadística</t>
  </si>
  <si>
    <t>MES</t>
  </si>
  <si>
    <t>VALOR CUOTA</t>
  </si>
  <si>
    <t>PATRIMONIO NETO DEL FONDO</t>
  </si>
  <si>
    <t>N° DE PARTICIPES</t>
  </si>
  <si>
    <t>ENERO</t>
  </si>
  <si>
    <t>FEBRERO</t>
  </si>
  <si>
    <t>MARZO</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</si>
  <si>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</si>
  <si>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</si>
  <si>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</si>
  <si>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t>Banco Atlas S.A.</t>
  </si>
  <si>
    <t>Proyecto Residencial Hupi Orquídeas</t>
  </si>
  <si>
    <t>Inmobiliario</t>
  </si>
  <si>
    <t>Paraguay</t>
  </si>
  <si>
    <t>1er Semestre 2022</t>
  </si>
  <si>
    <t>Gs</t>
  </si>
  <si>
    <t>Fondo Mutuo Disponible GS</t>
  </si>
  <si>
    <t>Financiero</t>
  </si>
  <si>
    <t>TOTAL DISPONIBILIDADES</t>
  </si>
  <si>
    <t xml:space="preserve">-   </t>
  </si>
  <si>
    <t>TOTAL COMISION ACUMULADA</t>
  </si>
  <si>
    <t>(-) TOTAL DEVOLUCION DE COMISION</t>
  </si>
  <si>
    <t>TOTAL GENERAL</t>
  </si>
  <si>
    <r>
      <t xml:space="preserve">Disponibilidades </t>
    </r>
    <r>
      <rPr>
        <b/>
        <sz val="11"/>
        <color rgb="FF000000"/>
        <rFont val="Museo Sans 100"/>
        <family val="3"/>
      </rPr>
      <t>Nota 4.1</t>
    </r>
  </si>
  <si>
    <r>
      <t xml:space="preserve">Inversiones </t>
    </r>
    <r>
      <rPr>
        <b/>
        <sz val="11"/>
        <color rgb="FF000000"/>
        <rFont val="Museo Sans 100"/>
        <family val="3"/>
      </rPr>
      <t>Anexo I</t>
    </r>
  </si>
  <si>
    <t>2do. TRIMESTRE</t>
  </si>
  <si>
    <t>1er. TRIMESTRE</t>
  </si>
  <si>
    <t>ABRIL</t>
  </si>
  <si>
    <t>MAYO</t>
  </si>
  <si>
    <t>JUNIO</t>
  </si>
  <si>
    <t>Resultado por Tenencia</t>
  </si>
  <si>
    <t>(GUARANIES)</t>
  </si>
  <si>
    <r>
      <t xml:space="preserve">Otros Créditos </t>
    </r>
    <r>
      <rPr>
        <b/>
        <sz val="11"/>
        <color theme="1"/>
        <rFont val="Museo Sans 100"/>
        <family val="3"/>
      </rPr>
      <t>Nota 4.2</t>
    </r>
  </si>
  <si>
    <r>
      <t xml:space="preserve">    </t>
    </r>
    <r>
      <rPr>
        <b/>
        <sz val="11"/>
        <color theme="1"/>
        <rFont val="Museo Sans 100"/>
        <family val="3"/>
      </rPr>
      <t xml:space="preserve">4.2) </t>
    </r>
    <r>
      <rPr>
        <b/>
        <u/>
        <sz val="11"/>
        <color theme="1"/>
        <rFont val="Museo Sans 100"/>
        <family val="3"/>
      </rPr>
      <t>Otros Créditos</t>
    </r>
    <r>
      <rPr>
        <u/>
        <sz val="11"/>
        <color theme="1"/>
        <rFont val="Museo Sans 100"/>
        <family val="3"/>
      </rPr>
      <t>:</t>
    </r>
    <r>
      <rPr>
        <sz val="11"/>
        <color theme="1"/>
        <rFont val="Museo Sans 100"/>
        <family val="3"/>
      </rPr>
      <t xml:space="preserve"> Esta compuesta por los saldos IVA que se acumulan por las compras realizadas hasta la fecha.</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</si>
  <si>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</si>
  <si>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r>
      <t xml:space="preserve">Comisiones a pagar a la administradora </t>
    </r>
    <r>
      <rPr>
        <b/>
        <sz val="11"/>
        <color rgb="FF000000"/>
        <rFont val="Museo Sans 100"/>
        <family val="3"/>
      </rPr>
      <t>Nota 4.4</t>
    </r>
  </si>
  <si>
    <r>
      <t xml:space="preserve">    </t>
    </r>
    <r>
      <rPr>
        <b/>
        <sz val="11"/>
        <color theme="1"/>
        <rFont val="Museo Sans 100"/>
        <family val="3"/>
      </rPr>
      <t xml:space="preserve">4.5)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</si>
  <si>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Resultado por tenencia de inversiones </t>
    </r>
    <r>
      <rPr>
        <b/>
        <sz val="11"/>
        <color theme="1"/>
        <rFont val="Museo Sans 100"/>
        <family val="3"/>
      </rPr>
      <t>Nota 4.5</t>
    </r>
  </si>
  <si>
    <t>Correspondiente al 30/09/2023</t>
  </si>
  <si>
    <t>TOTAL 30/09/2023</t>
  </si>
  <si>
    <t xml:space="preserve">El período que cubre los Estados Contables es del 01 de enero al 30 de setiembre del 2023 de forma comparativa con el mismo periodo del año anterior. </t>
  </si>
  <si>
    <t>3er. TRIMESTRE</t>
  </si>
  <si>
    <t>JULIO</t>
  </si>
  <si>
    <t>AGOSTO</t>
  </si>
  <si>
    <t>SETIEMBRE</t>
  </si>
  <si>
    <t>IVA Crédito</t>
  </si>
  <si>
    <t>Comité de Vigilancia</t>
  </si>
  <si>
    <t>Comisiones a Devengar</t>
  </si>
  <si>
    <t>Las 4 Notas y el Anexo I que acompañan son parte integrante de estos Estados Financieros</t>
  </si>
  <si>
    <r>
      <t xml:space="preserve">Prestamos Bancarios </t>
    </r>
    <r>
      <rPr>
        <b/>
        <sz val="11"/>
        <color rgb="FF000000"/>
        <rFont val="Museo Sans 100"/>
        <family val="3"/>
      </rPr>
      <t>Nota 4.3</t>
    </r>
  </si>
  <si>
    <t>Banco</t>
  </si>
  <si>
    <t>Financiera Finexpar SAECA</t>
  </si>
  <si>
    <t>Intereses a pagar</t>
  </si>
  <si>
    <r>
      <t xml:space="preserve">    </t>
    </r>
    <r>
      <rPr>
        <b/>
        <sz val="11"/>
        <color theme="1"/>
        <rFont val="Museo Sans 100"/>
        <family val="3"/>
      </rPr>
      <t xml:space="preserve">4.3) </t>
    </r>
    <r>
      <rPr>
        <b/>
        <u/>
        <sz val="11"/>
        <color theme="1"/>
        <rFont val="Museo Sans 100"/>
        <family val="3"/>
      </rPr>
      <t>Prestamos Bancarios:</t>
    </r>
    <r>
      <rPr>
        <sz val="11"/>
        <color theme="1"/>
        <rFont val="Museo Sans 100"/>
        <family val="3"/>
      </rPr>
      <t xml:space="preserve"> Está compuesto por el siguiente detalle: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</si>
</sst>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5"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i/>
      <u/>
      <sz val="11"/>
      <color theme="1"/>
      <name val="Museo Sans 100"/>
      <family val="3"/>
    </font>
    <font>
      <u/>
      <sz val="11"/>
      <color theme="1"/>
      <name val="Museo Sans 100"/>
      <family val="3"/>
    </font>
    <font>
      <b/>
      <sz val="11"/>
      <color indexed="8"/>
      <name val="Museo Sans 100"/>
      <family val="3"/>
    </font>
    <font>
      <b/>
      <u/>
      <sz val="11"/>
      <color indexed="8"/>
      <name val="Museo Sans 100"/>
      <family val="3"/>
    </font>
    <font>
      <sz val="8"/>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76">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0" fillId="0" borderId="0" xfId="9" applyFont="1" applyAlignment="1">
      <alignment horizontal="left" vertical="top"/>
    </xf>
    <xf numFmtId="165" fontId="7" fillId="0" borderId="0" xfId="1" applyNumberFormat="1" applyFont="1"/>
    <xf numFmtId="43" fontId="7" fillId="0" borderId="0" xfId="0" applyNumberFormat="1" applyFont="1"/>
    <xf numFmtId="165" fontId="11" fillId="0" borderId="1" xfId="1" applyNumberFormat="1" applyFont="1" applyBorder="1"/>
    <xf numFmtId="0" fontId="13"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5" fillId="2" borderId="1" xfId="0" applyFont="1" applyFill="1" applyBorder="1" applyAlignment="1">
      <alignment horizontal="center" vertical="center"/>
    </xf>
    <xf numFmtId="14" fontId="15" fillId="2" borderId="1" xfId="0" applyNumberFormat="1" applyFont="1" applyFill="1" applyBorder="1" applyAlignment="1">
      <alignment horizontal="center" vertical="center"/>
    </xf>
    <xf numFmtId="14" fontId="15" fillId="2" borderId="0" xfId="0" applyNumberFormat="1" applyFont="1" applyFill="1" applyAlignment="1">
      <alignment horizontal="center" vertical="center"/>
    </xf>
    <xf numFmtId="0" fontId="16" fillId="2" borderId="3" xfId="0" applyFont="1" applyFill="1" applyBorder="1" applyAlignment="1">
      <alignment vertical="center"/>
    </xf>
    <xf numFmtId="165" fontId="16" fillId="2" borderId="3" xfId="1" applyNumberFormat="1" applyFont="1" applyFill="1" applyBorder="1" applyAlignment="1">
      <alignment horizontal="center" vertical="center"/>
    </xf>
    <xf numFmtId="41" fontId="16" fillId="2" borderId="0" xfId="1" applyFont="1" applyFill="1" applyAlignment="1">
      <alignment horizontal="center" vertical="center"/>
    </xf>
    <xf numFmtId="41" fontId="16" fillId="2" borderId="8" xfId="1" applyFont="1" applyFill="1" applyBorder="1" applyAlignment="1">
      <alignment horizontal="center" vertical="center"/>
    </xf>
    <xf numFmtId="165" fontId="15" fillId="2" borderId="1" xfId="1" applyNumberFormat="1" applyFont="1" applyFill="1" applyBorder="1" applyAlignment="1">
      <alignment horizontal="center" vertical="center"/>
    </xf>
    <xf numFmtId="41" fontId="15" fillId="2" borderId="0" xfId="1" applyFont="1" applyFill="1" applyAlignment="1">
      <alignment horizontal="center" vertical="center"/>
    </xf>
    <xf numFmtId="0" fontId="15" fillId="2" borderId="1" xfId="0" applyFont="1" applyFill="1" applyBorder="1" applyAlignment="1">
      <alignment vertical="center"/>
    </xf>
    <xf numFmtId="0" fontId="16" fillId="2" borderId="2" xfId="0" applyFont="1" applyFill="1" applyBorder="1" applyAlignment="1">
      <alignment vertical="center"/>
    </xf>
    <xf numFmtId="0" fontId="16" fillId="2" borderId="3" xfId="0" applyFont="1" applyFill="1" applyBorder="1" applyAlignment="1">
      <alignment horizontal="left" vertical="center"/>
    </xf>
    <xf numFmtId="164" fontId="15" fillId="2" borderId="0" xfId="1" applyNumberFormat="1" applyFont="1" applyFill="1" applyAlignment="1">
      <alignment horizontal="center" vertical="center"/>
    </xf>
    <xf numFmtId="3" fontId="17"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11" fillId="3" borderId="0" xfId="0" applyFont="1" applyFill="1"/>
    <xf numFmtId="0" fontId="12" fillId="0" borderId="0" xfId="2" applyFont="1" applyAlignment="1">
      <alignment horizontal="left" vertical="top"/>
    </xf>
    <xf numFmtId="0" fontId="12" fillId="0" borderId="0" xfId="2" applyFont="1"/>
    <xf numFmtId="0" fontId="12" fillId="0" borderId="0" xfId="0" applyFont="1"/>
    <xf numFmtId="0" fontId="12" fillId="0" borderId="0" xfId="0" applyFont="1" applyAlignment="1">
      <alignment horizontal="center" vertical="center" wrapText="1"/>
    </xf>
    <xf numFmtId="0" fontId="18" fillId="0" borderId="1" xfId="2" applyFont="1" applyBorder="1" applyAlignment="1">
      <alignment horizontal="center" vertical="center" wrapText="1"/>
    </xf>
    <xf numFmtId="49" fontId="7" fillId="3" borderId="0" xfId="0" applyNumberFormat="1" applyFont="1" applyFill="1" applyAlignment="1">
      <alignment horizontal="center" vertical="center"/>
    </xf>
    <xf numFmtId="0" fontId="7" fillId="0" borderId="4" xfId="0" applyFont="1" applyBorder="1"/>
    <xf numFmtId="0" fontId="14" fillId="0" borderId="0" xfId="0" applyFont="1" applyAlignment="1">
      <alignment horizontal="left"/>
    </xf>
    <xf numFmtId="41" fontId="16" fillId="0" borderId="3" xfId="1" applyFont="1" applyBorder="1" applyAlignment="1">
      <alignment horizontal="center" vertical="center"/>
    </xf>
    <xf numFmtId="41" fontId="16" fillId="2" borderId="4" xfId="1" applyFont="1" applyFill="1" applyBorder="1" applyAlignment="1">
      <alignment horizontal="center" vertical="center"/>
    </xf>
    <xf numFmtId="41" fontId="15" fillId="2" borderId="1" xfId="1" applyFont="1" applyFill="1" applyBorder="1" applyAlignment="1">
      <alignment horizontal="center" vertical="center"/>
    </xf>
    <xf numFmtId="41" fontId="16" fillId="2" borderId="0" xfId="1" applyFont="1" applyFill="1" applyBorder="1" applyAlignment="1">
      <alignment horizontal="center" vertical="center"/>
    </xf>
    <xf numFmtId="41" fontId="15" fillId="0" borderId="1" xfId="1" applyFont="1" applyBorder="1" applyAlignment="1">
      <alignment horizontal="center" vertical="center"/>
    </xf>
    <xf numFmtId="41" fontId="15" fillId="0" borderId="1" xfId="1" applyFont="1" applyFill="1" applyBorder="1" applyAlignment="1">
      <alignment horizontal="center" vertical="center"/>
    </xf>
    <xf numFmtId="41" fontId="7" fillId="0" borderId="3" xfId="1" applyFont="1" applyFill="1" applyBorder="1"/>
    <xf numFmtId="41" fontId="11" fillId="0" borderId="1" xfId="1" applyFont="1" applyBorder="1"/>
    <xf numFmtId="41" fontId="11" fillId="0" borderId="6" xfId="1" applyFont="1" applyBorder="1"/>
    <xf numFmtId="41" fontId="11" fillId="0" borderId="4" xfId="1" applyFont="1" applyBorder="1"/>
    <xf numFmtId="0" fontId="7" fillId="0" borderId="8" xfId="0" applyFont="1" applyBorder="1" applyAlignment="1">
      <alignment wrapText="1"/>
    </xf>
    <xf numFmtId="41" fontId="11" fillId="0" borderId="1" xfId="1" applyFont="1" applyBorder="1" applyAlignment="1">
      <alignment horizontal="center" vertical="center"/>
    </xf>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14" fontId="11" fillId="0" borderId="1" xfId="1" applyNumberFormat="1" applyFont="1" applyBorder="1" applyAlignment="1">
      <alignment horizontal="center" vertical="center"/>
    </xf>
    <xf numFmtId="0" fontId="7" fillId="0" borderId="0" xfId="0" applyFont="1" applyAlignment="1">
      <alignment horizontal="left" vertical="top"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alignment horizontal="left" wrapText="1"/>
    </xf>
    <xf numFmtId="41" fontId="7" fillId="0" borderId="2" xfId="1" applyFont="1" applyBorder="1" applyAlignment="1">
      <alignment horizontal="center" vertical="center"/>
    </xf>
    <xf numFmtId="165" fontId="7" fillId="0" borderId="4" xfId="1" applyNumberFormat="1" applyFont="1" applyBorder="1" applyAlignment="1">
      <alignment horizontal="center" vertical="center"/>
    </xf>
    <xf numFmtId="0" fontId="11" fillId="0" borderId="1" xfId="0" applyFont="1" applyBorder="1" applyAlignment="1">
      <alignment horizontal="center" vertical="center" wrapText="1"/>
    </xf>
    <xf numFmtId="0" fontId="7" fillId="0" borderId="10" xfId="0" applyFont="1" applyBorder="1"/>
    <xf numFmtId="41" fontId="7" fillId="0" borderId="9" xfId="1" applyFont="1" applyBorder="1" applyAlignment="1">
      <alignment horizontal="center" vertical="center"/>
    </xf>
    <xf numFmtId="41" fontId="7" fillId="0" borderId="3" xfId="1" applyFont="1" applyBorder="1" applyAlignment="1">
      <alignment horizontal="center" vertical="center"/>
    </xf>
    <xf numFmtId="0" fontId="7" fillId="0" borderId="13" xfId="0" applyFont="1" applyBorder="1"/>
    <xf numFmtId="41" fontId="16" fillId="0" borderId="4" xfId="1" applyFont="1" applyBorder="1" applyAlignment="1">
      <alignment horizontal="center" vertical="center"/>
    </xf>
    <xf numFmtId="41" fontId="7" fillId="0" borderId="15" xfId="1" applyFont="1" applyBorder="1" applyAlignment="1">
      <alignment horizontal="center" vertical="center"/>
    </xf>
    <xf numFmtId="41" fontId="7" fillId="0" borderId="4" xfId="1" applyFont="1" applyBorder="1" applyAlignment="1">
      <alignment horizontal="center" vertical="center"/>
    </xf>
    <xf numFmtId="14" fontId="11" fillId="0" borderId="2" xfId="0" applyNumberFormat="1" applyFont="1" applyBorder="1" applyAlignment="1">
      <alignment horizontal="center" vertical="center"/>
    </xf>
    <xf numFmtId="0" fontId="16" fillId="0" borderId="10" xfId="0" applyFont="1" applyBorder="1" applyAlignment="1">
      <alignment horizontal="left" vertical="top"/>
    </xf>
    <xf numFmtId="0" fontId="12" fillId="0" borderId="13" xfId="0" applyFont="1" applyBorder="1" applyAlignment="1">
      <alignment horizontal="left" vertical="top"/>
    </xf>
    <xf numFmtId="0" fontId="11" fillId="0" borderId="13"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41" fontId="11" fillId="0" borderId="7" xfId="1" applyFont="1" applyBorder="1"/>
    <xf numFmtId="0" fontId="7" fillId="0" borderId="1" xfId="0" applyFont="1" applyBorder="1"/>
    <xf numFmtId="41" fontId="7" fillId="0" borderId="12" xfId="1" applyFont="1" applyBorder="1"/>
    <xf numFmtId="0" fontId="12" fillId="0" borderId="11" xfId="0" applyFont="1" applyBorder="1"/>
    <xf numFmtId="41" fontId="12" fillId="0" borderId="11" xfId="1" applyFont="1" applyBorder="1" applyAlignment="1"/>
    <xf numFmtId="41" fontId="12" fillId="0" borderId="0" xfId="1" applyFont="1"/>
    <xf numFmtId="10" fontId="12" fillId="0" borderId="11" xfId="10" applyNumberFormat="1" applyFont="1" applyBorder="1" applyAlignment="1"/>
    <xf numFmtId="41" fontId="22" fillId="0" borderId="0" xfId="1" applyFont="1" applyBorder="1" applyAlignment="1" applyProtection="1">
      <alignment horizontal="right" vertical="top"/>
    </xf>
    <xf numFmtId="0" fontId="22" fillId="0" borderId="0" xfId="1" applyNumberFormat="1" applyFont="1" applyBorder="1" applyAlignment="1" applyProtection="1">
      <alignment horizontal="right" vertical="top"/>
    </xf>
    <xf numFmtId="0" fontId="23" fillId="0" borderId="14" xfId="0" applyFont="1" applyBorder="1" applyAlignment="1">
      <alignment vertical="top"/>
    </xf>
    <xf numFmtId="41" fontId="22" fillId="0" borderId="14" xfId="1" applyFont="1" applyBorder="1" applyAlignment="1" applyProtection="1">
      <alignment horizontal="right" vertical="top"/>
    </xf>
    <xf numFmtId="0" fontId="22" fillId="0" borderId="14" xfId="1" applyNumberFormat="1" applyFont="1" applyBorder="1" applyAlignment="1" applyProtection="1">
      <alignment horizontal="right" vertical="top"/>
    </xf>
    <xf numFmtId="41" fontId="16" fillId="2" borderId="3" xfId="1" applyFont="1" applyFill="1" applyBorder="1" applyAlignment="1">
      <alignment horizontal="center" vertical="center"/>
    </xf>
    <xf numFmtId="41" fontId="18" fillId="0" borderId="1" xfId="1" applyFont="1" applyBorder="1" applyAlignment="1">
      <alignment horizontal="center" vertical="center" wrapText="1"/>
    </xf>
    <xf numFmtId="0" fontId="12" fillId="0" borderId="10" xfId="0" applyFont="1" applyBorder="1"/>
    <xf numFmtId="0" fontId="12" fillId="0" borderId="12" xfId="0" applyFont="1" applyBorder="1"/>
    <xf numFmtId="0" fontId="12" fillId="0" borderId="13" xfId="0" applyFont="1" applyBorder="1"/>
    <xf numFmtId="0" fontId="12" fillId="0" borderId="14" xfId="0" applyFont="1" applyBorder="1"/>
    <xf numFmtId="41" fontId="12" fillId="0" borderId="14" xfId="1" applyFont="1" applyBorder="1"/>
    <xf numFmtId="10" fontId="12" fillId="0" borderId="14" xfId="10" applyNumberFormat="1" applyFont="1" applyBorder="1"/>
    <xf numFmtId="0" fontId="12" fillId="0" borderId="15" xfId="0" applyFont="1" applyBorder="1"/>
    <xf numFmtId="0" fontId="22" fillId="0" borderId="11" xfId="0" applyFont="1" applyBorder="1" applyAlignment="1">
      <alignment vertical="top"/>
    </xf>
    <xf numFmtId="41" fontId="22" fillId="0" borderId="11" xfId="1" applyFont="1" applyBorder="1" applyAlignment="1" applyProtection="1">
      <alignment horizontal="right" vertical="top"/>
    </xf>
    <xf numFmtId="0" fontId="22" fillId="0" borderId="11" xfId="1" applyNumberFormat="1" applyFont="1" applyBorder="1" applyAlignment="1" applyProtection="1">
      <alignment horizontal="right" vertical="top"/>
    </xf>
    <xf numFmtId="0" fontId="12" fillId="0" borderId="8" xfId="0" applyFont="1" applyBorder="1"/>
    <xf numFmtId="0" fontId="22" fillId="0" borderId="0" xfId="0" applyFont="1" applyAlignment="1">
      <alignment vertical="top"/>
    </xf>
    <xf numFmtId="0" fontId="12" fillId="0" borderId="9" xfId="0" applyFont="1" applyBorder="1"/>
    <xf numFmtId="41" fontId="7" fillId="0" borderId="11" xfId="1" applyFont="1" applyBorder="1"/>
    <xf numFmtId="41" fontId="7" fillId="0" borderId="0" xfId="1" applyFont="1" applyBorder="1"/>
    <xf numFmtId="41" fontId="7" fillId="0" borderId="14" xfId="1" applyFont="1" applyBorder="1"/>
    <xf numFmtId="41" fontId="7" fillId="0" borderId="1" xfId="1" applyFont="1" applyBorder="1"/>
    <xf numFmtId="41" fontId="16" fillId="2" borderId="2" xfId="1" applyFont="1" applyFill="1" applyBorder="1" applyAlignment="1">
      <alignment horizontal="center" vertical="center"/>
    </xf>
    <xf numFmtId="165" fontId="7" fillId="0" borderId="1" xfId="1" applyNumberFormat="1" applyFont="1" applyBorder="1" applyAlignment="1">
      <alignment horizontal="justify" vertical="center"/>
    </xf>
    <xf numFmtId="0" fontId="7" fillId="0" borderId="0" xfId="0" applyFont="1" applyAlignment="1">
      <alignment wrapText="1"/>
    </xf>
    <xf numFmtId="0" fontId="11" fillId="0" borderId="0" xfId="0" applyFont="1" applyAlignment="1">
      <alignment horizontal="center" vertical="center"/>
    </xf>
    <xf numFmtId="41" fontId="11" fillId="0" borderId="0" xfId="1"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4" fillId="0" borderId="0" xfId="0" applyFont="1" applyAlignment="1">
      <alignment horizontal="left"/>
    </xf>
    <xf numFmtId="0" fontId="13"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0" fontId="7" fillId="0" borderId="0" xfId="0" applyFont="1" applyAlignment="1">
      <alignment horizontal="left" wrapText="1"/>
    </xf>
    <xf numFmtId="0" fontId="7" fillId="0" borderId="0" xfId="0" applyFont="1" applyAlignment="1">
      <alignment horizontal="left" vertical="top"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Alignment="1">
      <alignment horizontal="left"/>
    </xf>
    <xf numFmtId="0" fontId="11" fillId="0" borderId="11" xfId="0" applyFont="1" applyBorder="1" applyAlignment="1">
      <alignment horizontal="left"/>
    </xf>
    <xf numFmtId="0" fontId="11" fillId="0" borderId="12" xfId="0" applyFont="1" applyBorder="1" applyAlignment="1">
      <alignment horizontal="left"/>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0" xfId="0" applyFont="1" applyAlignment="1">
      <alignment horizontal="left" wrapText="1"/>
    </xf>
    <xf numFmtId="0" fontId="7" fillId="0" borderId="0" xfId="0" applyFont="1" applyAlignment="1">
      <alignment horizontal="justify" vertical="top" wrapText="1"/>
    </xf>
    <xf numFmtId="0" fontId="13" fillId="0" borderId="0" xfId="0" applyFont="1" applyAlignment="1">
      <alignment horizontal="center" wrapText="1"/>
    </xf>
    <xf numFmtId="0" fontId="7" fillId="0" borderId="0" xfId="0" applyFont="1" applyAlignment="1">
      <alignment horizontal="justify" vertical="center" wrapText="1"/>
    </xf>
    <xf numFmtId="0" fontId="11" fillId="0" borderId="0" xfId="0" applyFont="1" applyAlignment="1">
      <alignment wrapText="1"/>
    </xf>
    <xf numFmtId="0" fontId="11" fillId="0" borderId="0" xfId="0" applyFont="1" applyAlignment="1">
      <alignment horizontal="left" vertical="center" wrapText="1"/>
    </xf>
    <xf numFmtId="0" fontId="7" fillId="0" borderId="0" xfId="0" applyFont="1" applyAlignment="1">
      <alignment horizontal="justify" wrapText="1"/>
    </xf>
    <xf numFmtId="0" fontId="19" fillId="0" borderId="5" xfId="2" applyFont="1" applyBorder="1" applyAlignment="1">
      <alignment horizontal="center" vertical="top"/>
    </xf>
    <xf numFmtId="0" fontId="19" fillId="0" borderId="6" xfId="2" applyFont="1" applyBorder="1" applyAlignment="1">
      <alignment horizontal="center" vertical="top"/>
    </xf>
    <xf numFmtId="0" fontId="19" fillId="0" borderId="7" xfId="2" applyFont="1" applyBorder="1" applyAlignment="1">
      <alignment horizontal="center" vertical="top"/>
    </xf>
    <xf numFmtId="0" fontId="18" fillId="0" borderId="5" xfId="2" applyFont="1" applyBorder="1" applyAlignment="1">
      <alignment horizontal="center" vertical="top"/>
    </xf>
    <xf numFmtId="0" fontId="18" fillId="0" borderId="6" xfId="2" applyFont="1" applyBorder="1" applyAlignment="1">
      <alignment horizontal="center" vertical="top"/>
    </xf>
    <xf numFmtId="0" fontId="18" fillId="0" borderId="7" xfId="2" applyFont="1" applyBorder="1" applyAlignment="1">
      <alignment horizontal="center" vertical="top"/>
    </xf>
    <xf numFmtId="14" fontId="18" fillId="0" borderId="5" xfId="2" applyNumberFormat="1"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31" t="s">
        <v>90</v>
      </c>
      <c r="C2" s="132"/>
      <c r="D2" s="132"/>
      <c r="E2" s="132"/>
      <c r="F2" s="133"/>
    </row>
    <row r="3" spans="2:6" x14ac:dyDescent="0.25">
      <c r="B3" s="134"/>
      <c r="C3" s="135"/>
      <c r="D3" s="135"/>
      <c r="E3" s="135"/>
      <c r="F3" s="136"/>
    </row>
    <row r="4" spans="2:6" x14ac:dyDescent="0.25">
      <c r="B4" s="134"/>
      <c r="C4" s="135"/>
      <c r="D4" s="135"/>
      <c r="E4" s="135"/>
      <c r="F4" s="136"/>
    </row>
    <row r="5" spans="2:6" x14ac:dyDescent="0.25">
      <c r="B5" s="134"/>
      <c r="C5" s="135"/>
      <c r="D5" s="135"/>
      <c r="E5" s="135"/>
      <c r="F5" s="136"/>
    </row>
    <row r="6" spans="2:6" x14ac:dyDescent="0.25">
      <c r="B6" s="134"/>
      <c r="C6" s="135"/>
      <c r="D6" s="135"/>
      <c r="E6" s="135"/>
      <c r="F6" s="136"/>
    </row>
    <row r="7" spans="2:6" x14ac:dyDescent="0.25">
      <c r="B7" s="134"/>
      <c r="C7" s="135"/>
      <c r="D7" s="135"/>
      <c r="E7" s="135"/>
      <c r="F7" s="136"/>
    </row>
    <row r="8" spans="2:6" x14ac:dyDescent="0.25">
      <c r="B8" s="134"/>
      <c r="C8" s="135"/>
      <c r="D8" s="135"/>
      <c r="E8" s="135"/>
      <c r="F8" s="136"/>
    </row>
    <row r="9" spans="2:6" x14ac:dyDescent="0.25">
      <c r="B9" s="134"/>
      <c r="C9" s="135"/>
      <c r="D9" s="135"/>
      <c r="E9" s="135"/>
      <c r="F9" s="136"/>
    </row>
    <row r="10" spans="2:6" x14ac:dyDescent="0.25">
      <c r="B10" s="134"/>
      <c r="C10" s="135"/>
      <c r="D10" s="135"/>
      <c r="E10" s="135"/>
      <c r="F10" s="136"/>
    </row>
    <row r="11" spans="2:6" x14ac:dyDescent="0.25">
      <c r="B11" s="134"/>
      <c r="C11" s="135"/>
      <c r="D11" s="135"/>
      <c r="E11" s="135"/>
      <c r="F11" s="136"/>
    </row>
    <row r="12" spans="2:6" x14ac:dyDescent="0.25">
      <c r="B12" s="134"/>
      <c r="C12" s="135"/>
      <c r="D12" s="135"/>
      <c r="E12" s="135"/>
      <c r="F12" s="136"/>
    </row>
    <row r="13" spans="2:6" x14ac:dyDescent="0.25">
      <c r="B13" s="134"/>
      <c r="C13" s="135"/>
      <c r="D13" s="135"/>
      <c r="E13" s="135"/>
      <c r="F13" s="136"/>
    </row>
    <row r="14" spans="2:6" x14ac:dyDescent="0.25">
      <c r="B14" s="134"/>
      <c r="C14" s="135"/>
      <c r="D14" s="135"/>
      <c r="E14" s="135"/>
      <c r="F14" s="136"/>
    </row>
    <row r="15" spans="2:6" x14ac:dyDescent="0.25">
      <c r="B15" s="134"/>
      <c r="C15" s="135"/>
      <c r="D15" s="135"/>
      <c r="E15" s="135"/>
      <c r="F15" s="136"/>
    </row>
    <row r="16" spans="2:6" x14ac:dyDescent="0.25">
      <c r="B16" s="134"/>
      <c r="C16" s="135"/>
      <c r="D16" s="135"/>
      <c r="E16" s="135"/>
      <c r="F16" s="136"/>
    </row>
    <row r="17" spans="2:6" x14ac:dyDescent="0.25">
      <c r="B17" s="134"/>
      <c r="C17" s="135"/>
      <c r="D17" s="135"/>
      <c r="E17" s="135"/>
      <c r="F17" s="136"/>
    </row>
    <row r="18" spans="2:6" x14ac:dyDescent="0.25">
      <c r="B18" s="134"/>
      <c r="C18" s="135"/>
      <c r="D18" s="135"/>
      <c r="E18" s="135"/>
      <c r="F18" s="136"/>
    </row>
    <row r="19" spans="2:6" x14ac:dyDescent="0.25">
      <c r="B19" s="134"/>
      <c r="C19" s="135"/>
      <c r="D19" s="135"/>
      <c r="E19" s="135"/>
      <c r="F19" s="136"/>
    </row>
    <row r="20" spans="2:6" x14ac:dyDescent="0.25">
      <c r="B20" s="134"/>
      <c r="C20" s="135"/>
      <c r="D20" s="135"/>
      <c r="E20" s="135"/>
      <c r="F20" s="136"/>
    </row>
    <row r="21" spans="2:6" x14ac:dyDescent="0.25">
      <c r="B21" s="134"/>
      <c r="C21" s="135"/>
      <c r="D21" s="135"/>
      <c r="E21" s="135"/>
      <c r="F21" s="136"/>
    </row>
    <row r="22" spans="2:6" x14ac:dyDescent="0.25">
      <c r="B22" s="134"/>
      <c r="C22" s="135"/>
      <c r="D22" s="135"/>
      <c r="E22" s="135"/>
      <c r="F22" s="136"/>
    </row>
    <row r="23" spans="2:6" x14ac:dyDescent="0.25">
      <c r="B23" s="134"/>
      <c r="C23" s="135"/>
      <c r="D23" s="135"/>
      <c r="E23" s="135"/>
      <c r="F23" s="136"/>
    </row>
    <row r="24" spans="2:6" x14ac:dyDescent="0.25">
      <c r="B24" s="137"/>
      <c r="C24" s="138"/>
      <c r="D24" s="138"/>
      <c r="E24" s="138"/>
      <c r="F24" s="139"/>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B18" sqref="B18"/>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40" t="s">
        <v>78</v>
      </c>
      <c r="C2" s="140"/>
    </row>
    <row r="3" spans="2:3" x14ac:dyDescent="0.25">
      <c r="B3" s="48" t="s">
        <v>85</v>
      </c>
      <c r="C3" s="54"/>
    </row>
    <row r="4" spans="2:3" x14ac:dyDescent="0.25">
      <c r="B4" s="2" t="s">
        <v>58</v>
      </c>
      <c r="C4" s="47" t="s">
        <v>72</v>
      </c>
    </row>
    <row r="5" spans="2:3" x14ac:dyDescent="0.25">
      <c r="B5" s="2" t="s">
        <v>71</v>
      </c>
      <c r="C5" s="47" t="s">
        <v>73</v>
      </c>
    </row>
    <row r="6" spans="2:3" x14ac:dyDescent="0.25">
      <c r="B6" s="2" t="s">
        <v>60</v>
      </c>
      <c r="C6" s="47" t="s">
        <v>74</v>
      </c>
    </row>
    <row r="7" spans="2:3" x14ac:dyDescent="0.25">
      <c r="B7" s="2" t="s">
        <v>61</v>
      </c>
      <c r="C7" s="47" t="s">
        <v>75</v>
      </c>
    </row>
    <row r="8" spans="2:3" x14ac:dyDescent="0.25">
      <c r="B8" s="2" t="s">
        <v>62</v>
      </c>
      <c r="C8" s="47" t="s">
        <v>76</v>
      </c>
    </row>
    <row r="9" spans="2:3" x14ac:dyDescent="0.25">
      <c r="B9" s="2" t="s">
        <v>53</v>
      </c>
      <c r="C9" s="47" t="s">
        <v>77</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27"/>
  <sheetViews>
    <sheetView showGridLines="0" workbookViewId="0">
      <selection activeCell="C20" sqref="C20"/>
    </sheetView>
  </sheetViews>
  <sheetFormatPr baseColWidth="10" defaultColWidth="9.140625" defaultRowHeight="15" x14ac:dyDescent="0.25"/>
  <cols>
    <col min="1" max="1" width="3.5703125" style="1" customWidth="1"/>
    <col min="2" max="2" width="52.7109375" style="1" customWidth="1"/>
    <col min="3" max="3" width="20.7109375" style="1" bestFit="1" customWidth="1"/>
    <col min="4" max="4" width="19.42578125" style="1" customWidth="1"/>
    <col min="5" max="5" width="3.5703125" style="1" customWidth="1"/>
    <col min="6" max="16384" width="9.140625" style="1"/>
  </cols>
  <sheetData>
    <row r="1" spans="1:4" x14ac:dyDescent="0.25">
      <c r="A1" s="2" t="s">
        <v>78</v>
      </c>
    </row>
    <row r="2" spans="1:4" x14ac:dyDescent="0.25">
      <c r="B2" s="140" t="s">
        <v>85</v>
      </c>
      <c r="C2" s="140"/>
      <c r="D2" s="140"/>
    </row>
    <row r="3" spans="1:4" x14ac:dyDescent="0.25">
      <c r="B3" s="142" t="s">
        <v>58</v>
      </c>
      <c r="C3" s="142"/>
      <c r="D3" s="142"/>
    </row>
    <row r="4" spans="1:4" x14ac:dyDescent="0.25">
      <c r="B4" s="143" t="s">
        <v>147</v>
      </c>
      <c r="C4" s="143"/>
      <c r="D4" s="143"/>
    </row>
    <row r="5" spans="1:4" x14ac:dyDescent="0.25">
      <c r="B5" s="143" t="s">
        <v>86</v>
      </c>
      <c r="C5" s="143"/>
      <c r="D5" s="143"/>
    </row>
    <row r="7" spans="1:4" x14ac:dyDescent="0.25">
      <c r="B7" s="31" t="s">
        <v>0</v>
      </c>
      <c r="C7" s="32">
        <v>45199</v>
      </c>
      <c r="D7" s="33"/>
    </row>
    <row r="8" spans="1:4" x14ac:dyDescent="0.25">
      <c r="B8" s="41" t="s">
        <v>132</v>
      </c>
      <c r="C8" s="57">
        <v>10000000</v>
      </c>
      <c r="D8" s="36"/>
    </row>
    <row r="9" spans="1:4" x14ac:dyDescent="0.25">
      <c r="B9" s="34" t="s">
        <v>133</v>
      </c>
      <c r="C9" s="57">
        <v>13190289675</v>
      </c>
      <c r="D9" s="37"/>
    </row>
    <row r="10" spans="1:4" x14ac:dyDescent="0.25">
      <c r="B10" s="34" t="s">
        <v>154</v>
      </c>
      <c r="C10" s="57">
        <v>564427909</v>
      </c>
      <c r="D10" s="60"/>
    </row>
    <row r="11" spans="1:4" x14ac:dyDescent="0.25">
      <c r="B11" s="55" t="s">
        <v>141</v>
      </c>
      <c r="C11" s="58">
        <v>6217782</v>
      </c>
      <c r="D11" s="60"/>
    </row>
    <row r="12" spans="1:4" x14ac:dyDescent="0.25">
      <c r="B12" s="40" t="s">
        <v>1</v>
      </c>
      <c r="C12" s="59">
        <f>SUM(C8:C11)</f>
        <v>13770935366</v>
      </c>
      <c r="D12" s="39"/>
    </row>
    <row r="13" spans="1:4" x14ac:dyDescent="0.25">
      <c r="B13" s="40" t="s">
        <v>2</v>
      </c>
      <c r="C13" s="38"/>
      <c r="D13" s="39"/>
    </row>
    <row r="14" spans="1:4" x14ac:dyDescent="0.25">
      <c r="B14" s="41" t="s">
        <v>158</v>
      </c>
      <c r="C14" s="126">
        <v>4348877579</v>
      </c>
      <c r="D14" s="36"/>
    </row>
    <row r="15" spans="1:4" x14ac:dyDescent="0.25">
      <c r="B15" s="42" t="s">
        <v>144</v>
      </c>
      <c r="C15" s="107">
        <v>29911740</v>
      </c>
      <c r="D15" s="36"/>
    </row>
    <row r="16" spans="1:4" x14ac:dyDescent="0.25">
      <c r="B16" s="34" t="s">
        <v>3</v>
      </c>
      <c r="C16" s="35">
        <v>0</v>
      </c>
      <c r="D16" s="36"/>
    </row>
    <row r="17" spans="2:5" x14ac:dyDescent="0.25">
      <c r="B17" s="40" t="s">
        <v>57</v>
      </c>
      <c r="C17" s="59">
        <f>SUM(C14:C16)</f>
        <v>4378789319</v>
      </c>
      <c r="D17" s="36"/>
    </row>
    <row r="18" spans="2:5" x14ac:dyDescent="0.25">
      <c r="B18" s="40" t="s">
        <v>4</v>
      </c>
      <c r="C18" s="62">
        <f>+C12-C17</f>
        <v>9392146047</v>
      </c>
      <c r="D18" s="39"/>
      <c r="E18" s="25"/>
    </row>
    <row r="19" spans="2:5" x14ac:dyDescent="0.25">
      <c r="B19" s="40" t="s">
        <v>5</v>
      </c>
      <c r="C19" s="59">
        <v>9500</v>
      </c>
      <c r="D19" s="43"/>
    </row>
    <row r="20" spans="2:5" x14ac:dyDescent="0.25">
      <c r="B20" s="40" t="s">
        <v>6</v>
      </c>
      <c r="C20" s="61">
        <f>+C18/C19</f>
        <v>988646.95231578953</v>
      </c>
      <c r="D20" s="43"/>
    </row>
    <row r="22" spans="2:5" x14ac:dyDescent="0.25">
      <c r="B22" s="141" t="s">
        <v>157</v>
      </c>
      <c r="C22" s="141"/>
      <c r="D22" s="141"/>
    </row>
    <row r="23" spans="2:5" x14ac:dyDescent="0.25">
      <c r="B23" s="6"/>
      <c r="C23" s="44"/>
      <c r="D23" s="8"/>
      <c r="E23" s="8"/>
    </row>
    <row r="24" spans="2:5" x14ac:dyDescent="0.25">
      <c r="C24" s="7"/>
      <c r="D24" s="7"/>
      <c r="E24" s="7"/>
    </row>
    <row r="25" spans="2:5" x14ac:dyDescent="0.25">
      <c r="C25" s="7"/>
      <c r="D25" s="7"/>
      <c r="E25" s="25"/>
    </row>
    <row r="26" spans="2:5" x14ac:dyDescent="0.25">
      <c r="C26" s="45"/>
      <c r="D26" s="45"/>
    </row>
    <row r="27" spans="2:5" x14ac:dyDescent="0.25">
      <c r="C27" s="46"/>
      <c r="D27" s="46"/>
    </row>
  </sheetData>
  <mergeCells count="5">
    <mergeCell ref="B22:D22"/>
    <mergeCell ref="B2:D2"/>
    <mergeCell ref="B3:D3"/>
    <mergeCell ref="B4:D4"/>
    <mergeCell ref="B5:D5"/>
  </mergeCells>
  <hyperlinks>
    <hyperlink ref="A1" location="INDICE!A1" display="INDICE" xr:uid="{D012767D-BD93-40CB-9C7B-EBE1B4DAAA10}"/>
  </hyperlinks>
  <pageMargins left="0.7" right="0.7" top="0.75" bottom="0.75" header="0.3" footer="0.3"/>
  <pageSetup paperSize="9" orientation="portrait" r:id="rId1"/>
  <ignoredErrors>
    <ignoredError sqref="C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C19" sqref="C19"/>
    </sheetView>
  </sheetViews>
  <sheetFormatPr baseColWidth="10" defaultColWidth="11.42578125"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78</v>
      </c>
    </row>
    <row r="2" spans="1:4" x14ac:dyDescent="0.25">
      <c r="B2" s="140" t="str">
        <f>+'01'!B2</f>
        <v>FONDO DE INVERSIÓN INMOBILIARIO HUPI ORQUIDEAS</v>
      </c>
      <c r="C2" s="140"/>
      <c r="D2" s="140"/>
    </row>
    <row r="3" spans="1:4" x14ac:dyDescent="0.25">
      <c r="B3" s="142" t="s">
        <v>59</v>
      </c>
      <c r="C3" s="142"/>
      <c r="D3" s="142"/>
    </row>
    <row r="4" spans="1:4" x14ac:dyDescent="0.25">
      <c r="B4" s="143" t="str">
        <f>+'01'!B4</f>
        <v>Correspondiente al 30/09/2023</v>
      </c>
      <c r="C4" s="143"/>
      <c r="D4" s="143"/>
    </row>
    <row r="5" spans="1:4" x14ac:dyDescent="0.25">
      <c r="B5" s="143" t="s">
        <v>86</v>
      </c>
      <c r="C5" s="143"/>
      <c r="D5" s="143"/>
    </row>
    <row r="7" spans="1:4" s="6" customFormat="1" x14ac:dyDescent="0.25">
      <c r="B7" s="26" t="s">
        <v>7</v>
      </c>
      <c r="C7" s="29">
        <f>+'01'!C7</f>
        <v>45199</v>
      </c>
      <c r="D7" s="56"/>
    </row>
    <row r="8" spans="1:4" x14ac:dyDescent="0.25">
      <c r="B8" s="5" t="s">
        <v>146</v>
      </c>
      <c r="C8" s="10">
        <v>37658845</v>
      </c>
      <c r="D8" s="8"/>
    </row>
    <row r="9" spans="1:4" x14ac:dyDescent="0.25">
      <c r="B9" s="5" t="s">
        <v>54</v>
      </c>
      <c r="C9" s="11">
        <v>0</v>
      </c>
      <c r="D9" s="8"/>
    </row>
    <row r="10" spans="1:4" x14ac:dyDescent="0.25">
      <c r="B10" s="5" t="s">
        <v>82</v>
      </c>
      <c r="C10" s="63">
        <v>0</v>
      </c>
    </row>
    <row r="11" spans="1:4" s="6" customFormat="1" x14ac:dyDescent="0.25">
      <c r="B11" s="13" t="s">
        <v>8</v>
      </c>
      <c r="C11" s="64">
        <f>SUM(C8:C10)</f>
        <v>37658845</v>
      </c>
      <c r="D11" s="1"/>
    </row>
    <row r="12" spans="1:4" s="6" customFormat="1" x14ac:dyDescent="0.25">
      <c r="B12" s="30" t="s">
        <v>9</v>
      </c>
      <c r="C12" s="65"/>
      <c r="D12" s="1"/>
    </row>
    <row r="13" spans="1:4" x14ac:dyDescent="0.25">
      <c r="B13" s="9" t="s">
        <v>10</v>
      </c>
      <c r="C13" s="10">
        <v>143859003</v>
      </c>
    </row>
    <row r="14" spans="1:4" x14ac:dyDescent="0.25">
      <c r="B14" s="5" t="s">
        <v>155</v>
      </c>
      <c r="C14" s="11">
        <v>3236765</v>
      </c>
    </row>
    <row r="15" spans="1:4" x14ac:dyDescent="0.25">
      <c r="B15" s="5" t="s">
        <v>11</v>
      </c>
      <c r="C15" s="11">
        <v>0</v>
      </c>
    </row>
    <row r="16" spans="1:4" x14ac:dyDescent="0.25">
      <c r="B16" s="5" t="s">
        <v>83</v>
      </c>
      <c r="C16" s="11">
        <v>0</v>
      </c>
    </row>
    <row r="17" spans="2:4" s="6" customFormat="1" x14ac:dyDescent="0.25">
      <c r="B17" s="13" t="s">
        <v>12</v>
      </c>
      <c r="C17" s="64">
        <f>SUM(C13:C16)</f>
        <v>147095768</v>
      </c>
      <c r="D17" s="1"/>
    </row>
    <row r="18" spans="2:4" s="6" customFormat="1" x14ac:dyDescent="0.25">
      <c r="B18" s="13" t="s">
        <v>13</v>
      </c>
      <c r="C18" s="64">
        <f>+C11-C17</f>
        <v>-109436923</v>
      </c>
      <c r="D18" s="1"/>
    </row>
    <row r="20" spans="2:4" x14ac:dyDescent="0.25">
      <c r="B20" s="56" t="str" cm="1">
        <f t="array" ref="B20">+'01'!B22:B22</f>
        <v>Las 4 Notas y el Anexo I que acompañan son parte integrante de estos Estados Financieros</v>
      </c>
      <c r="C20" s="56"/>
    </row>
    <row r="21" spans="2:4" x14ac:dyDescent="0.25">
      <c r="C21" s="8"/>
    </row>
    <row r="22" spans="2:4" x14ac:dyDescent="0.25">
      <c r="C22"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14" sqref="E14"/>
    </sheetView>
  </sheetViews>
  <sheetFormatPr baseColWidth="10" defaultColWidth="11.42578125"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78</v>
      </c>
    </row>
    <row r="2" spans="1:10" x14ac:dyDescent="0.25">
      <c r="B2" s="140" t="str">
        <f>+'02'!B2</f>
        <v>FONDO DE INVERSIÓN INMOBILIARIO HUPI ORQUIDEAS</v>
      </c>
      <c r="C2" s="140"/>
      <c r="D2" s="140"/>
      <c r="E2" s="140"/>
    </row>
    <row r="3" spans="1:10" x14ac:dyDescent="0.25">
      <c r="B3" s="142" t="s">
        <v>60</v>
      </c>
      <c r="C3" s="142"/>
      <c r="D3" s="142"/>
      <c r="E3" s="142"/>
    </row>
    <row r="4" spans="1:10" x14ac:dyDescent="0.25">
      <c r="B4" s="143" t="s">
        <v>147</v>
      </c>
      <c r="C4" s="143"/>
      <c r="D4" s="143"/>
      <c r="E4" s="143"/>
    </row>
    <row r="5" spans="1:10" x14ac:dyDescent="0.25">
      <c r="B5" s="143" t="s">
        <v>86</v>
      </c>
      <c r="C5" s="143"/>
      <c r="D5" s="143"/>
      <c r="E5" s="143"/>
    </row>
    <row r="7" spans="1:10" x14ac:dyDescent="0.25">
      <c r="B7" s="26" t="s">
        <v>14</v>
      </c>
      <c r="C7" s="26" t="s">
        <v>15</v>
      </c>
      <c r="D7" s="26" t="s">
        <v>16</v>
      </c>
      <c r="E7" s="26" t="s">
        <v>87</v>
      </c>
    </row>
    <row r="8" spans="1:10" x14ac:dyDescent="0.25">
      <c r="B8" s="13" t="s">
        <v>17</v>
      </c>
      <c r="C8" s="17">
        <v>0</v>
      </c>
      <c r="D8" s="17">
        <v>0</v>
      </c>
      <c r="E8" s="17">
        <f>+C8+D8</f>
        <v>0</v>
      </c>
      <c r="G8" s="15"/>
      <c r="H8" s="15"/>
      <c r="I8" s="15"/>
      <c r="J8" s="16"/>
    </row>
    <row r="9" spans="1:10" x14ac:dyDescent="0.25">
      <c r="B9" s="27" t="s">
        <v>18</v>
      </c>
      <c r="C9" s="10"/>
      <c r="D9" s="10"/>
      <c r="E9" s="10"/>
    </row>
    <row r="10" spans="1:10" x14ac:dyDescent="0.25">
      <c r="B10" s="5" t="s">
        <v>19</v>
      </c>
      <c r="C10" s="63">
        <v>9501582970</v>
      </c>
      <c r="D10" s="11"/>
      <c r="E10" s="11"/>
    </row>
    <row r="11" spans="1:10" x14ac:dyDescent="0.25">
      <c r="B11" s="5" t="s">
        <v>20</v>
      </c>
      <c r="C11" s="63">
        <v>0</v>
      </c>
      <c r="D11" s="11"/>
      <c r="E11" s="11"/>
    </row>
    <row r="12" spans="1:10" x14ac:dyDescent="0.25">
      <c r="B12" s="28" t="s">
        <v>21</v>
      </c>
      <c r="C12" s="66">
        <f>+C10+C11</f>
        <v>9501582970</v>
      </c>
      <c r="D12" s="12"/>
      <c r="E12" s="12"/>
    </row>
    <row r="13" spans="1:10" x14ac:dyDescent="0.25">
      <c r="B13" s="144" t="s">
        <v>22</v>
      </c>
      <c r="C13" s="146">
        <f>+E8+C12</f>
        <v>9501582970</v>
      </c>
      <c r="D13" s="146">
        <f>+'02'!C18</f>
        <v>-109436923</v>
      </c>
      <c r="E13" s="27" t="s">
        <v>148</v>
      </c>
    </row>
    <row r="14" spans="1:10" x14ac:dyDescent="0.25">
      <c r="B14" s="145"/>
      <c r="C14" s="147"/>
      <c r="D14" s="147"/>
      <c r="E14" s="64">
        <f>+C13+D13</f>
        <v>9392146047</v>
      </c>
    </row>
    <row r="16" spans="1:10" x14ac:dyDescent="0.25">
      <c r="B16" s="141" t="str">
        <f>+'02'!B20</f>
        <v>Las 4 Notas y el Anexo I que acompañan son parte integrante de estos Estados Financieros</v>
      </c>
      <c r="C16" s="141"/>
      <c r="D16" s="141"/>
      <c r="E16" s="141"/>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C33"/>
  <sheetViews>
    <sheetView showGridLines="0" topLeftCell="A13" workbookViewId="0">
      <selection activeCell="C30" sqref="C30"/>
    </sheetView>
  </sheetViews>
  <sheetFormatPr baseColWidth="10" defaultColWidth="11.42578125" defaultRowHeight="15" x14ac:dyDescent="0.25"/>
  <cols>
    <col min="1" max="1" width="3.5703125" style="1" customWidth="1"/>
    <col min="2" max="2" width="59" style="1" customWidth="1"/>
    <col min="3" max="3" width="18.7109375" style="7" customWidth="1"/>
    <col min="4" max="4" width="3.5703125" style="1" customWidth="1"/>
    <col min="5" max="16384" width="11.42578125" style="1"/>
  </cols>
  <sheetData>
    <row r="1" spans="1:3" x14ac:dyDescent="0.25">
      <c r="A1" s="2" t="s">
        <v>78</v>
      </c>
    </row>
    <row r="2" spans="1:3" x14ac:dyDescent="0.25">
      <c r="B2" s="140" t="str">
        <f>+'03'!B2</f>
        <v>FONDO DE INVERSIÓN INMOBILIARIO HUPI ORQUIDEAS</v>
      </c>
      <c r="C2" s="140"/>
    </row>
    <row r="3" spans="1:3" x14ac:dyDescent="0.25">
      <c r="B3" s="142" t="s">
        <v>61</v>
      </c>
      <c r="C3" s="142"/>
    </row>
    <row r="4" spans="1:3" x14ac:dyDescent="0.25">
      <c r="B4" s="143" t="str">
        <f>+'02'!B4</f>
        <v>Correspondiente al 30/09/2023</v>
      </c>
      <c r="C4" s="143"/>
    </row>
    <row r="5" spans="1:3" x14ac:dyDescent="0.25">
      <c r="B5" s="143" t="str">
        <f>+'03'!B5</f>
        <v>En Gs.</v>
      </c>
      <c r="C5" s="143"/>
    </row>
    <row r="7" spans="1:3" s="6" customFormat="1" x14ac:dyDescent="0.25">
      <c r="B7" s="3" t="s">
        <v>23</v>
      </c>
      <c r="C7" s="74">
        <f>+'02'!C7</f>
        <v>45199</v>
      </c>
    </row>
    <row r="8" spans="1:3" s="6" customFormat="1" x14ac:dyDescent="0.25">
      <c r="B8" s="13" t="s">
        <v>35</v>
      </c>
      <c r="C8" s="64">
        <v>0</v>
      </c>
    </row>
    <row r="9" spans="1:3" s="6" customFormat="1" x14ac:dyDescent="0.25">
      <c r="B9" s="18" t="s">
        <v>24</v>
      </c>
      <c r="C9" s="69"/>
    </row>
    <row r="10" spans="1:3" s="6" customFormat="1" x14ac:dyDescent="0.25">
      <c r="B10" s="18" t="s">
        <v>25</v>
      </c>
      <c r="C10" s="70"/>
    </row>
    <row r="11" spans="1:3" x14ac:dyDescent="0.25">
      <c r="B11" s="19" t="s">
        <v>55</v>
      </c>
      <c r="C11" s="11">
        <v>0</v>
      </c>
    </row>
    <row r="12" spans="1:3" x14ac:dyDescent="0.25">
      <c r="B12" s="19" t="s">
        <v>79</v>
      </c>
      <c r="C12" s="11">
        <v>37658845</v>
      </c>
    </row>
    <row r="13" spans="1:3" x14ac:dyDescent="0.25">
      <c r="B13" s="67" t="s">
        <v>91</v>
      </c>
      <c r="C13" s="63">
        <v>-11717917093</v>
      </c>
    </row>
    <row r="14" spans="1:3" x14ac:dyDescent="0.25">
      <c r="B14" s="19" t="s">
        <v>36</v>
      </c>
      <c r="C14" s="11">
        <v>0</v>
      </c>
    </row>
    <row r="15" spans="1:3" s="6" customFormat="1" x14ac:dyDescent="0.25">
      <c r="B15" s="20" t="s">
        <v>26</v>
      </c>
      <c r="C15" s="70"/>
    </row>
    <row r="16" spans="1:3" x14ac:dyDescent="0.25">
      <c r="B16" s="19" t="s">
        <v>56</v>
      </c>
      <c r="C16" s="11">
        <v>0</v>
      </c>
    </row>
    <row r="17" spans="2:3" x14ac:dyDescent="0.25">
      <c r="B17" s="19" t="s">
        <v>37</v>
      </c>
      <c r="C17" s="11">
        <v>-1717946154</v>
      </c>
    </row>
    <row r="18" spans="2:3" x14ac:dyDescent="0.25">
      <c r="B18" s="19" t="s">
        <v>38</v>
      </c>
      <c r="C18" s="11">
        <v>-113947263</v>
      </c>
    </row>
    <row r="19" spans="2:3" x14ac:dyDescent="0.25">
      <c r="B19" s="19" t="s">
        <v>27</v>
      </c>
      <c r="C19" s="11">
        <v>0</v>
      </c>
    </row>
    <row r="20" spans="2:3" x14ac:dyDescent="0.25">
      <c r="B20" s="19" t="s">
        <v>28</v>
      </c>
      <c r="C20" s="11">
        <v>0</v>
      </c>
    </row>
    <row r="21" spans="2:3" x14ac:dyDescent="0.25">
      <c r="B21" s="19" t="s">
        <v>39</v>
      </c>
      <c r="C21" s="11">
        <v>0</v>
      </c>
    </row>
    <row r="22" spans="2:3" x14ac:dyDescent="0.25">
      <c r="B22" s="19" t="s">
        <v>40</v>
      </c>
      <c r="C22" s="11">
        <v>0</v>
      </c>
    </row>
    <row r="23" spans="2:3" x14ac:dyDescent="0.25">
      <c r="B23" s="19" t="s">
        <v>29</v>
      </c>
      <c r="C23" s="12">
        <v>4020568695</v>
      </c>
    </row>
    <row r="24" spans="2:3" s="22" customFormat="1" ht="30" x14ac:dyDescent="0.25">
      <c r="B24" s="21" t="s">
        <v>30</v>
      </c>
      <c r="C24" s="71">
        <f>SUM(C9:C23)</f>
        <v>-9491582970</v>
      </c>
    </row>
    <row r="25" spans="2:3" ht="6.75" customHeight="1" x14ac:dyDescent="0.25">
      <c r="B25" s="19"/>
      <c r="C25" s="10"/>
    </row>
    <row r="26" spans="2:3" s="6" customFormat="1" x14ac:dyDescent="0.25">
      <c r="B26" s="18" t="s">
        <v>31</v>
      </c>
      <c r="C26" s="70"/>
    </row>
    <row r="27" spans="2:3" x14ac:dyDescent="0.25">
      <c r="B27" s="19" t="s">
        <v>32</v>
      </c>
      <c r="C27" s="11">
        <v>0</v>
      </c>
    </row>
    <row r="28" spans="2:3" x14ac:dyDescent="0.25">
      <c r="B28" s="19" t="s">
        <v>19</v>
      </c>
      <c r="C28" s="12">
        <v>9501582970</v>
      </c>
    </row>
    <row r="29" spans="2:3" s="24" customFormat="1" ht="30" x14ac:dyDescent="0.25">
      <c r="B29" s="23" t="s">
        <v>33</v>
      </c>
      <c r="C29" s="71">
        <f>+C27+C28</f>
        <v>9501582970</v>
      </c>
    </row>
    <row r="30" spans="2:3" ht="6.75" customHeight="1" x14ac:dyDescent="0.25">
      <c r="B30" s="19"/>
      <c r="C30" s="72"/>
    </row>
    <row r="31" spans="2:3" s="6" customFormat="1" x14ac:dyDescent="0.25">
      <c r="B31" s="13" t="s">
        <v>34</v>
      </c>
      <c r="C31" s="73">
        <f>+C8+C24+C29</f>
        <v>10000000</v>
      </c>
    </row>
    <row r="33" spans="2:3" x14ac:dyDescent="0.25">
      <c r="B33" s="141" t="str" cm="1">
        <f t="array" ref="B33">+'03'!B16:B16</f>
        <v>Las 4 Notas y el Anexo I que acompañan son parte integrante de estos Estados Financieros</v>
      </c>
      <c r="C33" s="141"/>
    </row>
  </sheetData>
  <mergeCells count="5">
    <mergeCell ref="B2:C2"/>
    <mergeCell ref="B3:C3"/>
    <mergeCell ref="B4:C4"/>
    <mergeCell ref="B5:C5"/>
    <mergeCell ref="B33:C33"/>
  </mergeCells>
  <hyperlinks>
    <hyperlink ref="A1" location="INDICE!A1" display="INDICE" xr:uid="{1DF3464F-69F6-4EBF-B426-D66A3EBFD213}"/>
  </hyperlinks>
  <pageMargins left="0.7" right="0.7" top="0.75" bottom="0.75" header="0.3" footer="0.3"/>
  <ignoredErrors>
    <ignoredError sqref="C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37"/>
  <sheetViews>
    <sheetView showGridLines="0" topLeftCell="A123" workbookViewId="0">
      <selection activeCell="C139" sqref="C139"/>
    </sheetView>
  </sheetViews>
  <sheetFormatPr baseColWidth="10" defaultColWidth="11.42578125" defaultRowHeight="15" x14ac:dyDescent="0.25"/>
  <cols>
    <col min="1" max="1" width="3.5703125" style="1" customWidth="1"/>
    <col min="2" max="2" width="44.5703125" style="1" customWidth="1"/>
    <col min="3" max="5" width="19.28515625" style="1" customWidth="1"/>
    <col min="6" max="6" width="27.140625" style="1" customWidth="1"/>
    <col min="7" max="7" width="3.5703125" style="1" customWidth="1"/>
    <col min="8" max="16384" width="11.42578125" style="1"/>
  </cols>
  <sheetData>
    <row r="1" spans="1:6" x14ac:dyDescent="0.25">
      <c r="A1" s="2" t="s">
        <v>78</v>
      </c>
    </row>
    <row r="2" spans="1:6" x14ac:dyDescent="0.25">
      <c r="B2" s="140" t="s">
        <v>85</v>
      </c>
      <c r="C2" s="140"/>
      <c r="D2" s="140"/>
      <c r="E2" s="140"/>
      <c r="F2" s="140"/>
    </row>
    <row r="3" spans="1:6" x14ac:dyDescent="0.25">
      <c r="B3" s="164" t="s">
        <v>62</v>
      </c>
      <c r="C3" s="164"/>
      <c r="D3" s="164"/>
      <c r="E3" s="164"/>
      <c r="F3" s="164"/>
    </row>
    <row r="4" spans="1:6" x14ac:dyDescent="0.25">
      <c r="B4" s="162" t="s">
        <v>63</v>
      </c>
      <c r="C4" s="162"/>
      <c r="D4" s="162"/>
      <c r="E4" s="162"/>
      <c r="F4" s="162"/>
    </row>
    <row r="5" spans="1:6" ht="16.5" customHeight="1" x14ac:dyDescent="0.25">
      <c r="B5" s="165" t="s">
        <v>88</v>
      </c>
      <c r="C5" s="165"/>
      <c r="D5" s="165"/>
      <c r="E5" s="165"/>
      <c r="F5" s="165"/>
    </row>
    <row r="6" spans="1:6" x14ac:dyDescent="0.25">
      <c r="B6" s="165"/>
      <c r="C6" s="165"/>
      <c r="D6" s="165"/>
      <c r="E6" s="165"/>
      <c r="F6" s="165"/>
    </row>
    <row r="7" spans="1:6" x14ac:dyDescent="0.25">
      <c r="B7" s="165"/>
      <c r="C7" s="165"/>
      <c r="D7" s="165"/>
      <c r="E7" s="165"/>
      <c r="F7" s="165"/>
    </row>
    <row r="8" spans="1:6" x14ac:dyDescent="0.25">
      <c r="B8" s="165"/>
      <c r="C8" s="165"/>
      <c r="D8" s="165"/>
      <c r="E8" s="165"/>
      <c r="F8" s="165"/>
    </row>
    <row r="9" spans="1:6" x14ac:dyDescent="0.25">
      <c r="B9" s="165"/>
      <c r="C9" s="165"/>
      <c r="D9" s="165"/>
      <c r="E9" s="165"/>
      <c r="F9" s="165"/>
    </row>
    <row r="10" spans="1:6" x14ac:dyDescent="0.25">
      <c r="B10" s="165"/>
      <c r="C10" s="165"/>
      <c r="D10" s="165"/>
      <c r="E10" s="165"/>
      <c r="F10" s="165"/>
    </row>
    <row r="11" spans="1:6" x14ac:dyDescent="0.25">
      <c r="B11" s="165"/>
      <c r="C11" s="165"/>
      <c r="D11" s="165"/>
      <c r="E11" s="165"/>
      <c r="F11" s="165"/>
    </row>
    <row r="12" spans="1:6" x14ac:dyDescent="0.25">
      <c r="B12" s="165"/>
      <c r="C12" s="165"/>
      <c r="D12" s="165"/>
      <c r="E12" s="165"/>
      <c r="F12" s="165"/>
    </row>
    <row r="13" spans="1:6" x14ac:dyDescent="0.25">
      <c r="B13" s="165"/>
      <c r="C13" s="165"/>
      <c r="D13" s="165"/>
      <c r="E13" s="165"/>
      <c r="F13" s="165"/>
    </row>
    <row r="14" spans="1:6" x14ac:dyDescent="0.25">
      <c r="B14" s="165"/>
      <c r="C14" s="165"/>
      <c r="D14" s="165"/>
      <c r="E14" s="165"/>
      <c r="F14" s="165"/>
    </row>
    <row r="15" spans="1:6" x14ac:dyDescent="0.25">
      <c r="B15" s="165"/>
      <c r="C15" s="165"/>
      <c r="D15" s="165"/>
      <c r="E15" s="165"/>
      <c r="F15" s="165"/>
    </row>
    <row r="16" spans="1:6" x14ac:dyDescent="0.25">
      <c r="B16" s="165"/>
      <c r="C16" s="165"/>
      <c r="D16" s="165"/>
      <c r="E16" s="165"/>
      <c r="F16" s="165"/>
    </row>
    <row r="17" spans="2:6" x14ac:dyDescent="0.25">
      <c r="B17" s="165"/>
      <c r="C17" s="165"/>
      <c r="D17" s="165"/>
      <c r="E17" s="165"/>
      <c r="F17" s="165"/>
    </row>
    <row r="19" spans="2:6" x14ac:dyDescent="0.25">
      <c r="B19" s="162" t="s">
        <v>64</v>
      </c>
      <c r="C19" s="162"/>
      <c r="D19" s="162"/>
      <c r="E19" s="162"/>
      <c r="F19" s="162"/>
    </row>
    <row r="21" spans="2:6" x14ac:dyDescent="0.25">
      <c r="B21" s="162" t="s">
        <v>65</v>
      </c>
      <c r="C21" s="162"/>
      <c r="D21" s="162"/>
      <c r="E21" s="162"/>
      <c r="F21" s="162"/>
    </row>
    <row r="22" spans="2:6" x14ac:dyDescent="0.25">
      <c r="B22" s="163" t="s">
        <v>89</v>
      </c>
      <c r="C22" s="163"/>
      <c r="D22" s="163"/>
      <c r="E22" s="163"/>
      <c r="F22" s="163"/>
    </row>
    <row r="23" spans="2:6" x14ac:dyDescent="0.25">
      <c r="B23" s="163"/>
      <c r="C23" s="163"/>
      <c r="D23" s="163"/>
      <c r="E23" s="163"/>
      <c r="F23" s="163"/>
    </row>
    <row r="24" spans="2:6" x14ac:dyDescent="0.25">
      <c r="B24" s="163"/>
      <c r="C24" s="163"/>
      <c r="D24" s="163"/>
      <c r="E24" s="163"/>
      <c r="F24" s="163"/>
    </row>
    <row r="25" spans="2:6" x14ac:dyDescent="0.25">
      <c r="B25" s="163"/>
      <c r="C25" s="163"/>
      <c r="D25" s="163"/>
      <c r="E25" s="163"/>
      <c r="F25" s="163"/>
    </row>
    <row r="26" spans="2:6" x14ac:dyDescent="0.25">
      <c r="B26" s="163"/>
      <c r="C26" s="163"/>
      <c r="D26" s="163"/>
      <c r="E26" s="163"/>
      <c r="F26" s="163"/>
    </row>
    <row r="27" spans="2:6" x14ac:dyDescent="0.25">
      <c r="B27" s="163"/>
      <c r="C27" s="163"/>
      <c r="D27" s="163"/>
      <c r="E27" s="163"/>
      <c r="F27" s="163"/>
    </row>
    <row r="28" spans="2:6" x14ac:dyDescent="0.25">
      <c r="B28" s="163"/>
      <c r="C28" s="163"/>
      <c r="D28" s="163"/>
      <c r="E28" s="163"/>
      <c r="F28" s="163"/>
    </row>
    <row r="29" spans="2:6" x14ac:dyDescent="0.25">
      <c r="B29" s="163"/>
      <c r="C29" s="163"/>
      <c r="D29" s="163"/>
      <c r="E29" s="163"/>
      <c r="F29" s="163"/>
    </row>
    <row r="30" spans="2:6" x14ac:dyDescent="0.25">
      <c r="B30" s="163"/>
      <c r="C30" s="163"/>
      <c r="D30" s="163"/>
      <c r="E30" s="163"/>
      <c r="F30" s="163"/>
    </row>
    <row r="31" spans="2:6" x14ac:dyDescent="0.25">
      <c r="B31" s="163"/>
      <c r="C31" s="163"/>
      <c r="D31" s="163"/>
      <c r="E31" s="163"/>
      <c r="F31" s="163"/>
    </row>
    <row r="32" spans="2:6" x14ac:dyDescent="0.25">
      <c r="B32" s="163"/>
      <c r="C32" s="163"/>
      <c r="D32" s="163"/>
      <c r="E32" s="163"/>
      <c r="F32" s="163"/>
    </row>
    <row r="33" spans="2:6" x14ac:dyDescent="0.25">
      <c r="B33" s="163"/>
      <c r="C33" s="163"/>
      <c r="D33" s="163"/>
      <c r="E33" s="163"/>
      <c r="F33" s="163"/>
    </row>
    <row r="34" spans="2:6" x14ac:dyDescent="0.25">
      <c r="B34" s="163"/>
      <c r="C34" s="163"/>
      <c r="D34" s="163"/>
      <c r="E34" s="163"/>
      <c r="F34" s="163"/>
    </row>
    <row r="35" spans="2:6" x14ac:dyDescent="0.25">
      <c r="B35" s="163"/>
      <c r="C35" s="163"/>
      <c r="D35" s="163"/>
      <c r="E35" s="163"/>
      <c r="F35" s="163"/>
    </row>
    <row r="36" spans="2:6" x14ac:dyDescent="0.25">
      <c r="B36" s="163"/>
      <c r="C36" s="163"/>
      <c r="D36" s="163"/>
      <c r="E36" s="163"/>
      <c r="F36" s="163"/>
    </row>
    <row r="37" spans="2:6" x14ac:dyDescent="0.25">
      <c r="B37" s="163"/>
      <c r="C37" s="163"/>
      <c r="D37" s="163"/>
      <c r="E37" s="163"/>
      <c r="F37" s="163"/>
    </row>
    <row r="38" spans="2:6" x14ac:dyDescent="0.25">
      <c r="B38" s="163"/>
      <c r="C38" s="163"/>
      <c r="D38" s="163"/>
      <c r="E38" s="163"/>
      <c r="F38" s="163"/>
    </row>
    <row r="39" spans="2:6" x14ac:dyDescent="0.25">
      <c r="B39" s="163"/>
      <c r="C39" s="163"/>
      <c r="D39" s="163"/>
      <c r="E39" s="163"/>
      <c r="F39" s="163"/>
    </row>
    <row r="40" spans="2:6" x14ac:dyDescent="0.25">
      <c r="B40" s="163"/>
      <c r="C40" s="163"/>
      <c r="D40" s="163"/>
      <c r="E40" s="163"/>
      <c r="F40" s="163"/>
    </row>
    <row r="41" spans="2:6" x14ac:dyDescent="0.25">
      <c r="B41" s="163"/>
      <c r="C41" s="163"/>
      <c r="D41" s="163"/>
      <c r="E41" s="163"/>
      <c r="F41" s="163"/>
    </row>
    <row r="42" spans="2:6" x14ac:dyDescent="0.25">
      <c r="B42" s="163"/>
      <c r="C42" s="163"/>
      <c r="D42" s="163"/>
      <c r="E42" s="163"/>
      <c r="F42" s="163"/>
    </row>
    <row r="43" spans="2:6" x14ac:dyDescent="0.25">
      <c r="B43" s="163"/>
      <c r="C43" s="163"/>
      <c r="D43" s="163"/>
      <c r="E43" s="163"/>
      <c r="F43" s="163"/>
    </row>
    <row r="44" spans="2:6" x14ac:dyDescent="0.25">
      <c r="B44" s="163"/>
      <c r="C44" s="163"/>
      <c r="D44" s="163"/>
      <c r="E44" s="163"/>
      <c r="F44" s="163"/>
    </row>
    <row r="45" spans="2:6" x14ac:dyDescent="0.25">
      <c r="B45" s="163"/>
      <c r="C45" s="163"/>
      <c r="D45" s="163"/>
      <c r="E45" s="163"/>
      <c r="F45" s="163"/>
    </row>
    <row r="46" spans="2:6" x14ac:dyDescent="0.25">
      <c r="B46" s="163"/>
      <c r="C46" s="163"/>
      <c r="D46" s="163"/>
      <c r="E46" s="163"/>
      <c r="F46" s="163"/>
    </row>
    <row r="47" spans="2:6" x14ac:dyDescent="0.25">
      <c r="B47" s="163"/>
      <c r="C47" s="163"/>
      <c r="D47" s="163"/>
      <c r="E47" s="163"/>
      <c r="F47" s="163"/>
    </row>
    <row r="48" spans="2:6" x14ac:dyDescent="0.25">
      <c r="B48" s="166" t="s">
        <v>98</v>
      </c>
      <c r="C48" s="166"/>
      <c r="D48" s="166"/>
      <c r="E48" s="166"/>
      <c r="F48" s="166"/>
    </row>
    <row r="49" spans="2:6" x14ac:dyDescent="0.25">
      <c r="B49" s="163" t="s">
        <v>92</v>
      </c>
      <c r="C49" s="163"/>
      <c r="D49" s="163"/>
      <c r="E49" s="163"/>
      <c r="F49" s="163"/>
    </row>
    <row r="50" spans="2:6" x14ac:dyDescent="0.25">
      <c r="B50" s="163"/>
      <c r="C50" s="163"/>
      <c r="D50" s="163"/>
      <c r="E50" s="163"/>
      <c r="F50" s="163"/>
    </row>
    <row r="51" spans="2:6" x14ac:dyDescent="0.25">
      <c r="B51" s="75"/>
      <c r="C51" s="75"/>
      <c r="D51" s="75"/>
      <c r="E51" s="75"/>
      <c r="F51" s="75"/>
    </row>
    <row r="52" spans="2:6" x14ac:dyDescent="0.25">
      <c r="B52" s="167" t="s">
        <v>93</v>
      </c>
      <c r="C52" s="167"/>
      <c r="D52" s="167"/>
      <c r="E52" s="167"/>
      <c r="F52" s="167"/>
    </row>
    <row r="54" spans="2:6" x14ac:dyDescent="0.25">
      <c r="B54" s="163" t="s">
        <v>94</v>
      </c>
      <c r="C54" s="163"/>
      <c r="D54" s="163"/>
      <c r="E54" s="163"/>
      <c r="F54" s="163"/>
    </row>
    <row r="55" spans="2:6" x14ac:dyDescent="0.25">
      <c r="B55" s="163"/>
      <c r="C55" s="163"/>
      <c r="D55" s="163"/>
      <c r="E55" s="163"/>
      <c r="F55" s="163"/>
    </row>
    <row r="56" spans="2:6" x14ac:dyDescent="0.25">
      <c r="B56" s="163"/>
      <c r="C56" s="163"/>
      <c r="D56" s="163"/>
      <c r="E56" s="163"/>
      <c r="F56" s="163"/>
    </row>
    <row r="57" spans="2:6" x14ac:dyDescent="0.25">
      <c r="B57" s="163" t="s">
        <v>149</v>
      </c>
      <c r="C57" s="163"/>
      <c r="D57" s="163"/>
      <c r="E57" s="163"/>
      <c r="F57" s="163"/>
    </row>
    <row r="58" spans="2:6" x14ac:dyDescent="0.25">
      <c r="B58" s="163"/>
      <c r="C58" s="163"/>
      <c r="D58" s="163"/>
      <c r="E58" s="163"/>
      <c r="F58" s="163"/>
    </row>
    <row r="59" spans="2:6" x14ac:dyDescent="0.25">
      <c r="B59" s="163" t="s">
        <v>95</v>
      </c>
      <c r="C59" s="163"/>
      <c r="D59" s="163"/>
      <c r="E59" s="163"/>
      <c r="F59" s="163"/>
    </row>
    <row r="60" spans="2:6" x14ac:dyDescent="0.25">
      <c r="B60" s="163"/>
      <c r="C60" s="163"/>
      <c r="D60" s="163"/>
      <c r="E60" s="163"/>
      <c r="F60" s="163"/>
    </row>
    <row r="61" spans="2:6" x14ac:dyDescent="0.25">
      <c r="B61" s="163" t="s">
        <v>96</v>
      </c>
      <c r="C61" s="163"/>
      <c r="D61" s="163"/>
      <c r="E61" s="163"/>
      <c r="F61" s="163"/>
    </row>
    <row r="62" spans="2:6" x14ac:dyDescent="0.25">
      <c r="B62" s="163"/>
      <c r="C62" s="163"/>
      <c r="D62" s="163"/>
      <c r="E62" s="163"/>
      <c r="F62" s="163"/>
    </row>
    <row r="63" spans="2:6" x14ac:dyDescent="0.25">
      <c r="B63" s="168" t="s">
        <v>97</v>
      </c>
      <c r="C63" s="168"/>
      <c r="D63" s="168"/>
      <c r="E63" s="168"/>
      <c r="F63" s="168"/>
    </row>
    <row r="64" spans="2:6" x14ac:dyDescent="0.25">
      <c r="B64" s="168"/>
      <c r="C64" s="168"/>
      <c r="D64" s="168"/>
      <c r="E64" s="168"/>
      <c r="F64" s="168"/>
    </row>
    <row r="67" spans="2:6" x14ac:dyDescent="0.25">
      <c r="B67" s="3" t="s">
        <v>23</v>
      </c>
      <c r="C67" s="4">
        <v>45199</v>
      </c>
      <c r="D67" s="4">
        <v>44834</v>
      </c>
      <c r="E67" s="4">
        <v>44926</v>
      </c>
    </row>
    <row r="68" spans="2:6" x14ac:dyDescent="0.25">
      <c r="B68" s="76" t="s">
        <v>99</v>
      </c>
      <c r="C68" s="127">
        <v>7289.83</v>
      </c>
      <c r="D68" s="77">
        <v>7078.87</v>
      </c>
      <c r="E68" s="127">
        <v>7322.9</v>
      </c>
    </row>
    <row r="69" spans="2:6" x14ac:dyDescent="0.25">
      <c r="B69" s="76" t="s">
        <v>100</v>
      </c>
      <c r="C69" s="127">
        <v>7307.17</v>
      </c>
      <c r="D69" s="77">
        <v>7090.2</v>
      </c>
      <c r="E69" s="127">
        <v>7339.62</v>
      </c>
    </row>
    <row r="71" spans="2:6" x14ac:dyDescent="0.25">
      <c r="B71" s="162" t="s">
        <v>101</v>
      </c>
      <c r="C71" s="162"/>
      <c r="D71" s="162"/>
      <c r="E71" s="162"/>
      <c r="F71" s="162"/>
    </row>
    <row r="72" spans="2:6" x14ac:dyDescent="0.25">
      <c r="B72" s="149" t="s">
        <v>106</v>
      </c>
      <c r="C72" s="149"/>
      <c r="D72" s="149"/>
      <c r="E72" s="149"/>
      <c r="F72" s="149"/>
    </row>
    <row r="73" spans="2:6" x14ac:dyDescent="0.25">
      <c r="B73" s="149"/>
      <c r="C73" s="149"/>
      <c r="D73" s="149"/>
      <c r="E73" s="149"/>
      <c r="F73" s="149"/>
    </row>
    <row r="75" spans="2:6" x14ac:dyDescent="0.25">
      <c r="B75" s="162" t="s">
        <v>102</v>
      </c>
      <c r="C75" s="162"/>
      <c r="D75" s="162"/>
      <c r="E75" s="162"/>
      <c r="F75" s="162"/>
    </row>
    <row r="76" spans="2:6" x14ac:dyDescent="0.25">
      <c r="B76" s="148" t="s">
        <v>107</v>
      </c>
      <c r="C76" s="148"/>
      <c r="D76" s="148"/>
      <c r="E76" s="148"/>
      <c r="F76" s="148"/>
    </row>
    <row r="77" spans="2:6" x14ac:dyDescent="0.25">
      <c r="B77" s="148"/>
      <c r="C77" s="148"/>
      <c r="D77" s="148"/>
      <c r="E77" s="148"/>
      <c r="F77" s="148"/>
    </row>
    <row r="79" spans="2:6" x14ac:dyDescent="0.25">
      <c r="B79" s="153" t="s">
        <v>103</v>
      </c>
      <c r="C79" s="153"/>
      <c r="D79" s="153"/>
      <c r="E79" s="153"/>
      <c r="F79" s="153"/>
    </row>
    <row r="81" spans="2:6" x14ac:dyDescent="0.25">
      <c r="B81" s="156" t="s">
        <v>23</v>
      </c>
      <c r="C81" s="157"/>
      <c r="D81" s="4">
        <f>+C67</f>
        <v>45199</v>
      </c>
    </row>
    <row r="82" spans="2:6" x14ac:dyDescent="0.25">
      <c r="B82" s="158" t="s">
        <v>10</v>
      </c>
      <c r="C82" s="159"/>
      <c r="D82" s="79">
        <f>+'02'!C13</f>
        <v>143859003</v>
      </c>
    </row>
    <row r="83" spans="2:6" x14ac:dyDescent="0.25">
      <c r="B83" s="160" t="s">
        <v>104</v>
      </c>
      <c r="C83" s="161"/>
      <c r="D83" s="80">
        <v>0</v>
      </c>
    </row>
    <row r="84" spans="2:6" x14ac:dyDescent="0.25">
      <c r="B84" s="156" t="s">
        <v>105</v>
      </c>
      <c r="C84" s="157"/>
      <c r="D84" s="68">
        <f>SUM(D82:D83)</f>
        <v>143859003</v>
      </c>
    </row>
    <row r="86" spans="2:6" x14ac:dyDescent="0.25">
      <c r="B86" s="162" t="s">
        <v>108</v>
      </c>
      <c r="C86" s="162"/>
      <c r="D86" s="162"/>
      <c r="E86" s="162"/>
      <c r="F86" s="162"/>
    </row>
    <row r="88" spans="2:6" ht="45" x14ac:dyDescent="0.25">
      <c r="B88" s="81" t="s">
        <v>109</v>
      </c>
      <c r="C88" s="81" t="s">
        <v>110</v>
      </c>
      <c r="D88" s="81" t="s">
        <v>111</v>
      </c>
      <c r="E88" s="81" t="s">
        <v>112</v>
      </c>
    </row>
    <row r="89" spans="2:6" x14ac:dyDescent="0.25">
      <c r="B89" s="150" t="s">
        <v>135</v>
      </c>
      <c r="C89" s="151"/>
      <c r="D89" s="151"/>
      <c r="E89" s="152"/>
    </row>
    <row r="90" spans="2:6" x14ac:dyDescent="0.25">
      <c r="B90" s="82" t="s">
        <v>113</v>
      </c>
      <c r="C90" s="79">
        <v>1001528.47109375</v>
      </c>
      <c r="D90" s="83">
        <v>6409782215</v>
      </c>
      <c r="E90" s="84">
        <v>33</v>
      </c>
    </row>
    <row r="91" spans="2:6" x14ac:dyDescent="0.25">
      <c r="B91" s="19" t="s">
        <v>114</v>
      </c>
      <c r="C91" s="84">
        <v>1000426.3676923077</v>
      </c>
      <c r="D91" s="83">
        <v>6502771390</v>
      </c>
      <c r="E91" s="84">
        <v>35</v>
      </c>
    </row>
    <row r="92" spans="2:6" x14ac:dyDescent="0.25">
      <c r="B92" s="85" t="s">
        <v>115</v>
      </c>
      <c r="C92" s="86">
        <v>999843.93066694809</v>
      </c>
      <c r="D92" s="87">
        <v>9474521087</v>
      </c>
      <c r="E92" s="88">
        <v>68</v>
      </c>
    </row>
    <row r="93" spans="2:6" x14ac:dyDescent="0.25">
      <c r="B93" s="150" t="s">
        <v>134</v>
      </c>
      <c r="C93" s="154"/>
      <c r="D93" s="154"/>
      <c r="E93" s="155"/>
    </row>
    <row r="94" spans="2:6" x14ac:dyDescent="0.25">
      <c r="B94" s="82" t="s">
        <v>136</v>
      </c>
      <c r="C94" s="10">
        <v>999890.6181052631</v>
      </c>
      <c r="D94" s="122">
        <v>9498960872</v>
      </c>
      <c r="E94" s="9">
        <v>68</v>
      </c>
    </row>
    <row r="95" spans="2:6" x14ac:dyDescent="0.25">
      <c r="B95" s="19" t="s">
        <v>137</v>
      </c>
      <c r="C95" s="11">
        <v>999804.89473684214</v>
      </c>
      <c r="D95" s="123">
        <v>9498146500</v>
      </c>
      <c r="E95" s="5">
        <v>68</v>
      </c>
    </row>
    <row r="96" spans="2:6" x14ac:dyDescent="0.25">
      <c r="B96" s="85" t="s">
        <v>138</v>
      </c>
      <c r="C96" s="12">
        <v>997995.76926315785</v>
      </c>
      <c r="D96" s="124">
        <v>9480959808</v>
      </c>
      <c r="E96" s="55">
        <v>68</v>
      </c>
    </row>
    <row r="97" spans="2:6" x14ac:dyDescent="0.25">
      <c r="B97" s="150" t="s">
        <v>150</v>
      </c>
      <c r="C97" s="154"/>
      <c r="D97" s="154"/>
      <c r="E97" s="155"/>
    </row>
    <row r="98" spans="2:6" x14ac:dyDescent="0.25">
      <c r="B98" s="82" t="s">
        <v>151</v>
      </c>
      <c r="C98" s="10">
        <v>996018.1335789474</v>
      </c>
      <c r="D98" s="122">
        <v>9462172269</v>
      </c>
      <c r="E98" s="9">
        <v>68</v>
      </c>
    </row>
    <row r="99" spans="2:6" x14ac:dyDescent="0.25">
      <c r="B99" s="19" t="s">
        <v>152</v>
      </c>
      <c r="C99" s="11">
        <v>994514.23147368419</v>
      </c>
      <c r="D99" s="123">
        <v>9447885199</v>
      </c>
      <c r="E99" s="5">
        <v>68</v>
      </c>
    </row>
    <row r="100" spans="2:6" x14ac:dyDescent="0.25">
      <c r="B100" s="85" t="s">
        <v>153</v>
      </c>
      <c r="C100" s="12">
        <v>988646.95231578953</v>
      </c>
      <c r="D100" s="124">
        <v>9392146047</v>
      </c>
      <c r="E100" s="55">
        <v>68</v>
      </c>
    </row>
    <row r="101" spans="2:6" x14ac:dyDescent="0.25">
      <c r="C101" s="123"/>
      <c r="D101" s="123"/>
    </row>
    <row r="102" spans="2:6" x14ac:dyDescent="0.25">
      <c r="B102" s="153" t="s">
        <v>116</v>
      </c>
      <c r="C102" s="153"/>
      <c r="D102" s="153"/>
      <c r="E102" s="153"/>
      <c r="F102" s="153"/>
    </row>
    <row r="103" spans="2:6" x14ac:dyDescent="0.25">
      <c r="B103" s="148" t="s">
        <v>117</v>
      </c>
      <c r="C103" s="148"/>
      <c r="D103" s="148"/>
      <c r="E103" s="148"/>
      <c r="F103" s="148"/>
    </row>
    <row r="104" spans="2:6" x14ac:dyDescent="0.25">
      <c r="B104" s="148"/>
      <c r="C104" s="148"/>
      <c r="D104" s="148"/>
      <c r="E104" s="148"/>
      <c r="F104" s="148"/>
    </row>
    <row r="106" spans="2:6" x14ac:dyDescent="0.25">
      <c r="B106" s="3" t="s">
        <v>118</v>
      </c>
      <c r="C106" s="89">
        <f>+D81</f>
        <v>45199</v>
      </c>
    </row>
    <row r="107" spans="2:6" x14ac:dyDescent="0.25">
      <c r="B107" s="90" t="s">
        <v>119</v>
      </c>
      <c r="C107" s="10">
        <f>+'01'!C8</f>
        <v>10000000</v>
      </c>
    </row>
    <row r="108" spans="2:6" x14ac:dyDescent="0.25">
      <c r="B108" s="91"/>
      <c r="C108" s="12"/>
    </row>
    <row r="109" spans="2:6" x14ac:dyDescent="0.25">
      <c r="B109" s="92" t="s">
        <v>105</v>
      </c>
      <c r="C109" s="66">
        <f>SUM(C107:C108)</f>
        <v>10000000</v>
      </c>
    </row>
    <row r="111" spans="2:6" x14ac:dyDescent="0.25">
      <c r="B111" s="149" t="s">
        <v>142</v>
      </c>
      <c r="C111" s="149"/>
      <c r="D111" s="149"/>
      <c r="E111" s="149"/>
      <c r="F111" s="149"/>
    </row>
    <row r="112" spans="2:6" x14ac:dyDescent="0.25">
      <c r="B112" s="149"/>
      <c r="C112" s="149"/>
      <c r="D112" s="149"/>
      <c r="E112" s="149"/>
      <c r="F112" s="149"/>
    </row>
    <row r="113" spans="2:6" x14ac:dyDescent="0.25">
      <c r="B113" s="3" t="s">
        <v>118</v>
      </c>
      <c r="C113" s="4">
        <f>+C106</f>
        <v>45199</v>
      </c>
    </row>
    <row r="114" spans="2:6" x14ac:dyDescent="0.25">
      <c r="B114" s="5" t="s">
        <v>156</v>
      </c>
      <c r="C114" s="11">
        <v>6217782</v>
      </c>
    </row>
    <row r="115" spans="2:6" x14ac:dyDescent="0.25">
      <c r="B115" s="55"/>
      <c r="C115" s="12"/>
    </row>
    <row r="116" spans="2:6" x14ac:dyDescent="0.25">
      <c r="B116" s="94" t="s">
        <v>105</v>
      </c>
      <c r="C116" s="95">
        <f>SUM(C114:C115)</f>
        <v>6217782</v>
      </c>
    </row>
    <row r="118" spans="2:6" x14ac:dyDescent="0.25">
      <c r="B118" s="148" t="s">
        <v>162</v>
      </c>
      <c r="C118" s="148"/>
      <c r="D118" s="148"/>
      <c r="E118" s="148"/>
      <c r="F118" s="148"/>
    </row>
    <row r="119" spans="2:6" x14ac:dyDescent="0.25">
      <c r="B119" s="128"/>
      <c r="C119" s="128"/>
      <c r="D119" s="128"/>
      <c r="E119" s="128"/>
      <c r="F119" s="128"/>
    </row>
    <row r="120" spans="2:6" x14ac:dyDescent="0.25">
      <c r="B120" s="93" t="s">
        <v>159</v>
      </c>
      <c r="C120" s="4">
        <f>+C113</f>
        <v>45199</v>
      </c>
      <c r="D120" s="128"/>
      <c r="E120" s="128"/>
      <c r="F120" s="128"/>
    </row>
    <row r="121" spans="2:6" x14ac:dyDescent="0.25">
      <c r="B121" s="9" t="s">
        <v>160</v>
      </c>
      <c r="C121" s="10">
        <v>4051775546</v>
      </c>
      <c r="D121" s="128"/>
      <c r="E121" s="128"/>
      <c r="F121" s="128"/>
    </row>
    <row r="122" spans="2:6" x14ac:dyDescent="0.25">
      <c r="B122" s="55" t="s">
        <v>161</v>
      </c>
      <c r="C122" s="12">
        <v>297102033</v>
      </c>
      <c r="D122" s="78"/>
      <c r="E122" s="78"/>
      <c r="F122" s="78"/>
    </row>
    <row r="123" spans="2:6" x14ac:dyDescent="0.25">
      <c r="B123" s="94" t="s">
        <v>105</v>
      </c>
      <c r="C123" s="95">
        <f>SUM(C121:C122)</f>
        <v>4348877579</v>
      </c>
      <c r="D123" s="78"/>
      <c r="E123" s="78"/>
      <c r="F123" s="78"/>
    </row>
    <row r="124" spans="2:6" x14ac:dyDescent="0.25">
      <c r="B124" s="129"/>
      <c r="C124" s="130"/>
      <c r="D124" s="78"/>
      <c r="E124" s="78"/>
      <c r="F124" s="78"/>
    </row>
    <row r="125" spans="2:6" x14ac:dyDescent="0.25">
      <c r="B125" s="149" t="s">
        <v>143</v>
      </c>
      <c r="C125" s="149"/>
      <c r="D125" s="149"/>
      <c r="E125" s="149"/>
      <c r="F125" s="149"/>
    </row>
    <row r="126" spans="2:6" x14ac:dyDescent="0.25">
      <c r="B126" s="149"/>
      <c r="C126" s="149"/>
      <c r="D126" s="149"/>
      <c r="E126" s="149"/>
      <c r="F126" s="149"/>
    </row>
    <row r="128" spans="2:6" x14ac:dyDescent="0.25">
      <c r="B128" s="3" t="s">
        <v>118</v>
      </c>
      <c r="C128" s="4">
        <f>+C113</f>
        <v>45199</v>
      </c>
    </row>
    <row r="129" spans="2:6" x14ac:dyDescent="0.25">
      <c r="B129" s="96" t="s">
        <v>81</v>
      </c>
      <c r="C129" s="97">
        <f>+'01'!C15</f>
        <v>29911740</v>
      </c>
    </row>
    <row r="130" spans="2:6" x14ac:dyDescent="0.25">
      <c r="B130" s="3" t="s">
        <v>105</v>
      </c>
      <c r="C130" s="95">
        <f>SUM(C129)</f>
        <v>29911740</v>
      </c>
    </row>
    <row r="132" spans="2:6" x14ac:dyDescent="0.25">
      <c r="B132" s="149" t="s">
        <v>145</v>
      </c>
      <c r="C132" s="149"/>
      <c r="D132" s="149"/>
      <c r="E132" s="149"/>
      <c r="F132" s="149"/>
    </row>
    <row r="133" spans="2:6" x14ac:dyDescent="0.25">
      <c r="B133" s="149"/>
      <c r="C133" s="149"/>
      <c r="D133" s="149"/>
      <c r="E133" s="149"/>
      <c r="F133" s="149"/>
    </row>
    <row r="134" spans="2:6" x14ac:dyDescent="0.25">
      <c r="B134" s="75"/>
      <c r="C134" s="75"/>
      <c r="D134" s="75"/>
      <c r="E134" s="75"/>
      <c r="F134" s="75"/>
    </row>
    <row r="135" spans="2:6" x14ac:dyDescent="0.25">
      <c r="B135" s="3" t="s">
        <v>23</v>
      </c>
      <c r="C135" s="4">
        <f>+C128</f>
        <v>45199</v>
      </c>
    </row>
    <row r="136" spans="2:6" x14ac:dyDescent="0.25">
      <c r="B136" s="96" t="s">
        <v>139</v>
      </c>
      <c r="C136" s="125">
        <f>+'02'!C8</f>
        <v>37658845</v>
      </c>
    </row>
    <row r="137" spans="2:6" x14ac:dyDescent="0.25">
      <c r="B137" s="3" t="s">
        <v>105</v>
      </c>
      <c r="C137" s="68">
        <f>SUM(C136)</f>
        <v>37658845</v>
      </c>
    </row>
  </sheetData>
  <mergeCells count="34">
    <mergeCell ref="B132:F133"/>
    <mergeCell ref="B21:F21"/>
    <mergeCell ref="B22:F47"/>
    <mergeCell ref="B2:F2"/>
    <mergeCell ref="B3:F3"/>
    <mergeCell ref="B4:F4"/>
    <mergeCell ref="B5:F17"/>
    <mergeCell ref="B19:F19"/>
    <mergeCell ref="B48:F48"/>
    <mergeCell ref="B49:F50"/>
    <mergeCell ref="B52:F52"/>
    <mergeCell ref="B54:F56"/>
    <mergeCell ref="B57:F58"/>
    <mergeCell ref="B59:F60"/>
    <mergeCell ref="B61:F62"/>
    <mergeCell ref="B63:F64"/>
    <mergeCell ref="B71:F71"/>
    <mergeCell ref="B72:F73"/>
    <mergeCell ref="B75:F75"/>
    <mergeCell ref="B76:F77"/>
    <mergeCell ref="B79:F79"/>
    <mergeCell ref="B81:C81"/>
    <mergeCell ref="B82:C82"/>
    <mergeCell ref="B83:C83"/>
    <mergeCell ref="B84:C84"/>
    <mergeCell ref="B86:F86"/>
    <mergeCell ref="B118:F118"/>
    <mergeCell ref="B125:F126"/>
    <mergeCell ref="B89:E89"/>
    <mergeCell ref="B102:F102"/>
    <mergeCell ref="B93:E93"/>
    <mergeCell ref="B103:F104"/>
    <mergeCell ref="B111:F112"/>
    <mergeCell ref="B97:E97"/>
  </mergeCells>
  <phoneticPr fontId="24" type="noConversion"/>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13"/>
  <sheetViews>
    <sheetView showGridLines="0" tabSelected="1" topLeftCell="B1" workbookViewId="0">
      <selection activeCell="K13" sqref="K13"/>
    </sheetView>
  </sheetViews>
  <sheetFormatPr baseColWidth="10" defaultColWidth="11.42578125" defaultRowHeight="15" x14ac:dyDescent="0.25"/>
  <cols>
    <col min="1" max="1" width="3.5703125" style="51" customWidth="1"/>
    <col min="2" max="2" width="15.5703125" style="51" customWidth="1"/>
    <col min="3" max="3" width="27.7109375" style="51" bestFit="1" customWidth="1"/>
    <col min="4" max="4" width="12.5703125" style="51" bestFit="1" customWidth="1"/>
    <col min="5" max="5" width="11.42578125" style="51"/>
    <col min="6" max="7" width="13" style="51" bestFit="1" customWidth="1"/>
    <col min="8" max="8" width="9" style="51" bestFit="1" customWidth="1"/>
    <col min="9" max="9" width="18.28515625" style="51" bestFit="1" customWidth="1"/>
    <col min="10" max="11" width="18.7109375" style="100" bestFit="1" customWidth="1"/>
    <col min="12" max="12" width="16.140625" style="51" customWidth="1"/>
    <col min="13" max="14" width="11.7109375" style="51" bestFit="1" customWidth="1"/>
    <col min="15" max="15" width="14.140625" style="51" customWidth="1"/>
    <col min="16" max="16" width="14" style="51" customWidth="1"/>
    <col min="17" max="17" width="14.140625" style="51" customWidth="1"/>
    <col min="18" max="18" width="16.28515625" style="51" customWidth="1"/>
    <col min="19" max="16384" width="11.42578125" style="51"/>
  </cols>
  <sheetData>
    <row r="1" spans="1:18" ht="15.75" customHeight="1" x14ac:dyDescent="0.25">
      <c r="A1" s="14" t="s">
        <v>78</v>
      </c>
      <c r="B1" s="49"/>
      <c r="C1" s="49"/>
      <c r="D1" s="49"/>
      <c r="E1" s="49"/>
      <c r="F1" s="49"/>
      <c r="G1" s="49"/>
      <c r="H1" s="49"/>
      <c r="I1" s="50"/>
      <c r="L1" s="49"/>
      <c r="M1" s="49"/>
      <c r="N1" s="49"/>
      <c r="O1" s="49"/>
      <c r="P1" s="49"/>
      <c r="Q1" s="49"/>
      <c r="R1" s="49"/>
    </row>
    <row r="2" spans="1:18" ht="15.75" customHeight="1" x14ac:dyDescent="0.25">
      <c r="A2" s="14"/>
      <c r="B2" s="169" t="s">
        <v>84</v>
      </c>
      <c r="C2" s="170"/>
      <c r="D2" s="170"/>
      <c r="E2" s="170"/>
      <c r="F2" s="170"/>
      <c r="G2" s="170"/>
      <c r="H2" s="170"/>
      <c r="I2" s="170"/>
      <c r="J2" s="170"/>
      <c r="K2" s="170"/>
      <c r="L2" s="170"/>
      <c r="M2" s="170"/>
      <c r="N2" s="170"/>
      <c r="O2" s="170"/>
      <c r="P2" s="170"/>
      <c r="Q2" s="170"/>
      <c r="R2" s="171"/>
    </row>
    <row r="3" spans="1:18" ht="13.5" customHeight="1" x14ac:dyDescent="0.25">
      <c r="A3" s="49"/>
      <c r="B3" s="172" t="s">
        <v>85</v>
      </c>
      <c r="C3" s="173"/>
      <c r="D3" s="173"/>
      <c r="E3" s="173"/>
      <c r="F3" s="173"/>
      <c r="G3" s="173"/>
      <c r="H3" s="173"/>
      <c r="I3" s="173"/>
      <c r="J3" s="173"/>
      <c r="K3" s="173"/>
      <c r="L3" s="173"/>
      <c r="M3" s="173"/>
      <c r="N3" s="173"/>
      <c r="O3" s="173"/>
      <c r="P3" s="173"/>
      <c r="Q3" s="173"/>
      <c r="R3" s="174"/>
    </row>
    <row r="4" spans="1:18" ht="13.5" customHeight="1" x14ac:dyDescent="0.25">
      <c r="A4" s="49"/>
      <c r="B4" s="172" t="s">
        <v>66</v>
      </c>
      <c r="C4" s="173"/>
      <c r="D4" s="173"/>
      <c r="E4" s="173"/>
      <c r="F4" s="173"/>
      <c r="G4" s="173"/>
      <c r="H4" s="173"/>
      <c r="I4" s="173"/>
      <c r="J4" s="173"/>
      <c r="K4" s="173"/>
      <c r="L4" s="173"/>
      <c r="M4" s="173"/>
      <c r="N4" s="173"/>
      <c r="O4" s="173"/>
      <c r="P4" s="173"/>
      <c r="Q4" s="173"/>
      <c r="R4" s="174"/>
    </row>
    <row r="5" spans="1:18" x14ac:dyDescent="0.25">
      <c r="A5" s="49"/>
      <c r="B5" s="175">
        <v>45199</v>
      </c>
      <c r="C5" s="173"/>
      <c r="D5" s="173"/>
      <c r="E5" s="173"/>
      <c r="F5" s="173"/>
      <c r="G5" s="173"/>
      <c r="H5" s="173"/>
      <c r="I5" s="173"/>
      <c r="J5" s="173"/>
      <c r="K5" s="173"/>
      <c r="L5" s="173"/>
      <c r="M5" s="173"/>
      <c r="N5" s="173"/>
      <c r="O5" s="173"/>
      <c r="P5" s="173"/>
      <c r="Q5" s="173"/>
      <c r="R5" s="174"/>
    </row>
    <row r="6" spans="1:18" x14ac:dyDescent="0.25">
      <c r="A6" s="49"/>
      <c r="B6" s="172" t="s">
        <v>140</v>
      </c>
      <c r="C6" s="173"/>
      <c r="D6" s="173"/>
      <c r="E6" s="173"/>
      <c r="F6" s="173"/>
      <c r="G6" s="173"/>
      <c r="H6" s="173"/>
      <c r="I6" s="173"/>
      <c r="J6" s="173"/>
      <c r="K6" s="173"/>
      <c r="L6" s="173"/>
      <c r="M6" s="173"/>
      <c r="N6" s="173"/>
      <c r="O6" s="173"/>
      <c r="P6" s="173"/>
      <c r="Q6" s="173"/>
      <c r="R6" s="174"/>
    </row>
    <row r="7" spans="1:18" s="52" customFormat="1" ht="90" x14ac:dyDescent="0.25">
      <c r="B7" s="53" t="s">
        <v>41</v>
      </c>
      <c r="C7" s="53" t="s">
        <v>42</v>
      </c>
      <c r="D7" s="53" t="s">
        <v>43</v>
      </c>
      <c r="E7" s="53" t="s">
        <v>44</v>
      </c>
      <c r="F7" s="53" t="s">
        <v>45</v>
      </c>
      <c r="G7" s="53" t="s">
        <v>46</v>
      </c>
      <c r="H7" s="53" t="s">
        <v>47</v>
      </c>
      <c r="I7" s="53" t="s">
        <v>48</v>
      </c>
      <c r="J7" s="108" t="s">
        <v>49</v>
      </c>
      <c r="K7" s="108" t="s">
        <v>50</v>
      </c>
      <c r="L7" s="53" t="s">
        <v>51</v>
      </c>
      <c r="M7" s="53" t="s">
        <v>67</v>
      </c>
      <c r="N7" s="53" t="s">
        <v>52</v>
      </c>
      <c r="O7" s="53" t="s">
        <v>80</v>
      </c>
      <c r="P7" s="53" t="s">
        <v>68</v>
      </c>
      <c r="Q7" s="53" t="s">
        <v>69</v>
      </c>
      <c r="R7" s="53" t="s">
        <v>70</v>
      </c>
    </row>
    <row r="8" spans="1:18" x14ac:dyDescent="0.25">
      <c r="B8" s="109" t="s">
        <v>120</v>
      </c>
      <c r="C8" s="98"/>
      <c r="D8" s="98" t="s">
        <v>121</v>
      </c>
      <c r="E8" s="98" t="s">
        <v>122</v>
      </c>
      <c r="F8" s="98" t="s">
        <v>123</v>
      </c>
      <c r="G8" s="98"/>
      <c r="H8" s="98" t="s">
        <v>124</v>
      </c>
      <c r="I8" s="99">
        <v>11472343521</v>
      </c>
      <c r="J8" s="99">
        <v>11472343521</v>
      </c>
      <c r="K8" s="99">
        <v>11472343521</v>
      </c>
      <c r="L8" s="98"/>
      <c r="M8" s="98"/>
      <c r="N8" s="98"/>
      <c r="O8" s="98"/>
      <c r="P8" s="101">
        <v>0.37100273257999916</v>
      </c>
      <c r="Q8" s="98"/>
      <c r="R8" s="110"/>
    </row>
    <row r="9" spans="1:18" x14ac:dyDescent="0.25">
      <c r="B9" s="111" t="s">
        <v>125</v>
      </c>
      <c r="C9" s="112"/>
      <c r="D9" s="112" t="s">
        <v>126</v>
      </c>
      <c r="E9" s="112" t="s">
        <v>122</v>
      </c>
      <c r="F9" s="112"/>
      <c r="G9" s="112"/>
      <c r="H9" s="112" t="s">
        <v>124</v>
      </c>
      <c r="I9" s="113">
        <v>1717946154</v>
      </c>
      <c r="J9" s="113">
        <v>1717946154</v>
      </c>
      <c r="K9" s="113">
        <v>1717946154</v>
      </c>
      <c r="L9" s="112"/>
      <c r="M9" s="112"/>
      <c r="N9" s="112"/>
      <c r="O9" s="112"/>
      <c r="P9" s="114">
        <v>0.59572883568925705</v>
      </c>
      <c r="Q9" s="112"/>
      <c r="R9" s="115"/>
    </row>
    <row r="10" spans="1:18" x14ac:dyDescent="0.25">
      <c r="B10" s="109"/>
      <c r="C10" s="98"/>
      <c r="D10" s="98"/>
      <c r="E10" s="98"/>
      <c r="F10" s="116" t="s">
        <v>127</v>
      </c>
      <c r="G10" s="116"/>
      <c r="H10" s="116"/>
      <c r="I10" s="117">
        <f>+'05'!C107</f>
        <v>10000000</v>
      </c>
      <c r="J10" s="117" t="s">
        <v>128</v>
      </c>
      <c r="K10" s="117" t="s">
        <v>128</v>
      </c>
      <c r="L10" s="118" t="s">
        <v>128</v>
      </c>
      <c r="M10" s="98"/>
      <c r="N10" s="98"/>
      <c r="O10" s="98"/>
      <c r="P10" s="98"/>
      <c r="Q10" s="98"/>
      <c r="R10" s="110"/>
    </row>
    <row r="11" spans="1:18" x14ac:dyDescent="0.25">
      <c r="B11" s="119"/>
      <c r="F11" s="120" t="s">
        <v>129</v>
      </c>
      <c r="G11" s="120"/>
      <c r="H11" s="120"/>
      <c r="I11" s="102">
        <f>+'01'!C15</f>
        <v>29911740</v>
      </c>
      <c r="J11" s="102" t="s">
        <v>128</v>
      </c>
      <c r="K11" s="102" t="s">
        <v>128</v>
      </c>
      <c r="L11" s="103" t="s">
        <v>128</v>
      </c>
      <c r="R11" s="121"/>
    </row>
    <row r="12" spans="1:18" x14ac:dyDescent="0.25">
      <c r="B12" s="119"/>
      <c r="F12" s="120" t="s">
        <v>130</v>
      </c>
      <c r="G12" s="120"/>
      <c r="H12" s="120"/>
      <c r="I12" s="102">
        <v>0</v>
      </c>
      <c r="J12" s="102" t="s">
        <v>128</v>
      </c>
      <c r="K12" s="102" t="s">
        <v>128</v>
      </c>
      <c r="L12" s="103" t="s">
        <v>128</v>
      </c>
      <c r="R12" s="121"/>
    </row>
    <row r="13" spans="1:18" x14ac:dyDescent="0.25">
      <c r="B13" s="111"/>
      <c r="C13" s="112"/>
      <c r="D13" s="112"/>
      <c r="E13" s="112"/>
      <c r="F13" s="104" t="s">
        <v>131</v>
      </c>
      <c r="G13" s="104"/>
      <c r="H13" s="104"/>
      <c r="I13" s="105">
        <f>+K8+K9+I10-I11</f>
        <v>13170377935</v>
      </c>
      <c r="J13" s="105">
        <f>SUM(J8:J9)</f>
        <v>13190289675</v>
      </c>
      <c r="K13" s="105">
        <f>SUM(K8:K9)</f>
        <v>13190289675</v>
      </c>
      <c r="L13" s="106" t="s">
        <v>128</v>
      </c>
      <c r="M13" s="112"/>
      <c r="N13" s="112"/>
      <c r="O13" s="112"/>
      <c r="P13" s="112"/>
      <c r="Q13" s="112"/>
      <c r="R13" s="115"/>
    </row>
  </sheetData>
  <mergeCells count="5">
    <mergeCell ref="B2:R2"/>
    <mergeCell ref="B3:R3"/>
    <mergeCell ref="B4:R4"/>
    <mergeCell ref="B5:R5"/>
    <mergeCell ref="B6:R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sHxM6xFlQt65l3VtvDoEjQfnVoXy636rxCYzs6rH1dQ=</DigestValue>
    </Reference>
    <Reference Type="http://www.w3.org/2000/09/xmldsig#Object" URI="#idOfficeObject">
      <DigestMethod Algorithm="http://www.w3.org/2001/04/xmlenc#sha256"/>
      <DigestValue>J3ovLcYUUQs/U6fwnq2VozsDGq9k74L1ubwlnQbCtN8=</DigestValue>
    </Reference>
    <Reference Type="http://uri.etsi.org/01903#SignedProperties" URI="#idSignedProperties">
      <Transforms>
        <Transform Algorithm="http://www.w3.org/TR/2001/REC-xml-c14n-20010315"/>
      </Transforms>
      <DigestMethod Algorithm="http://www.w3.org/2001/04/xmlenc#sha256"/>
      <DigestValue>7ICOppTN/inxrK9uyOcRUlE4hpCPQgr7iArMoFEMyDY=</DigestValue>
    </Reference>
  </SignedInfo>
  <SignatureValue>MUG6yusdqqFin/uGAvCSTnObtGAv7bpGUbW4LH4YnmHqAykYG9US8lzCRnWxb4se8EJRWe1+Sqv0
NgyVXzmI86pwhfjcgtGaVD1XM2TvnE7UB1RZ8mReVRiLXMjJ/QAQZAKMmEPQd0XQ8cCCH9r5TOmp
j8WYhFDWebQcDPz/lI49tzVDlXbjYuIGOfYvmHkirr8EnpDTjoN2YiFmZZzMXqycvuExMsb2pHew
QfaIshpP6NLZgP98CWYMXJjsS075vdEb1OZggliouM96UhwIBrNLC0ZLeVp0W+2OVJ0AzneJcuFT
pbVYQzY5XJdfnHx6acVj5Yxw5DANRt1xDWwekw==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c9VxP6Tgnu0NFXfxb21hoSrAOY/UINjEiN+LLTpbJFw=</DigestValue>
      </Reference>
      <Reference URI="/xl/calcChain.xml?ContentType=application/vnd.openxmlformats-officedocument.spreadsheetml.calcChain+xml">
        <DigestMethod Algorithm="http://www.w3.org/2001/04/xmlenc#sha256"/>
        <DigestValue>2JQHgdHS72/jwCOOZKr/tLdp+mpRd2J6khRV6tPnBbM=</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WXJmpy/WC7WhDReLp9qu41F1iTQis/e8HjRap0VOUng=</DigestValue>
      </Reference>
      <Reference URI="/xl/styles.xml?ContentType=application/vnd.openxmlformats-officedocument.spreadsheetml.styles+xml">
        <DigestMethod Algorithm="http://www.w3.org/2001/04/xmlenc#sha256"/>
        <DigestValue>qVLyu5smPKS71vzYD1jG1cpgSGjg7l9ChGljZtkuGSc=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Rb/WUyCxDE7MiXQRZTdss6qRho+scdF28uuuuxnA81k=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z+ME4+f22lUAqThSQZhIF+TrMpDHOpiMFsQj4w8+MAw=</DigestValue>
      </Reference>
      <Reference URI="/xl/worksheets/sheet2.xml?ContentType=application/vnd.openxmlformats-officedocument.spreadsheetml.worksheet+xml">
        <DigestMethod Algorithm="http://www.w3.org/2001/04/xmlenc#sha256"/>
        <DigestValue>Yb6FjgLIMsL/dWF6/gJb5rLZfDZ2GKdEIvc2gzzyirI=</DigestValue>
      </Reference>
      <Reference URI="/xl/worksheets/sheet3.xml?ContentType=application/vnd.openxmlformats-officedocument.spreadsheetml.worksheet+xml">
        <DigestMethod Algorithm="http://www.w3.org/2001/04/xmlenc#sha256"/>
        <DigestValue>Mj/FnTsGswvuxqjJwOynbOGDt/jDzpOVQ3U+Mg+ucg4=</DigestValue>
      </Reference>
      <Reference URI="/xl/worksheets/sheet4.xml?ContentType=application/vnd.openxmlformats-officedocument.spreadsheetml.worksheet+xml">
        <DigestMethod Algorithm="http://www.w3.org/2001/04/xmlenc#sha256"/>
        <DigestValue>UVedzAGHjrHbrtDpfIBdGxgNlTr4o8PV0D23ijRPM9Y=</DigestValue>
      </Reference>
      <Reference URI="/xl/worksheets/sheet5.xml?ContentType=application/vnd.openxmlformats-officedocument.spreadsheetml.worksheet+xml">
        <DigestMethod Algorithm="http://www.w3.org/2001/04/xmlenc#sha256"/>
        <DigestValue>oBO+z1pYnFn1fDf2ddoAJLvHE4hRF63emU9ehgEep08=</DigestValue>
      </Reference>
      <Reference URI="/xl/worksheets/sheet6.xml?ContentType=application/vnd.openxmlformats-officedocument.spreadsheetml.worksheet+xml">
        <DigestMethod Algorithm="http://www.w3.org/2001/04/xmlenc#sha256"/>
        <DigestValue>C6r2T5sG8VL6iLcEhvcyfvGzUBkZzk/eQ2Wjszp5ZNQ=</DigestValue>
      </Reference>
      <Reference URI="/xl/worksheets/sheet7.xml?ContentType=application/vnd.openxmlformats-officedocument.spreadsheetml.worksheet+xml">
        <DigestMethod Algorithm="http://www.w3.org/2001/04/xmlenc#sha256"/>
        <DigestValue>EN3tnCY7XnzxW2XJ5tjnDoK25zI+AoPdVZnL4Op3Ybo=</DigestValue>
      </Reference>
      <Reference URI="/xl/worksheets/sheet8.xml?ContentType=application/vnd.openxmlformats-officedocument.spreadsheetml.worksheet+xml">
        <DigestMethod Algorithm="http://www.w3.org/2001/04/xmlenc#sha256"/>
        <DigestValue>KDZQHvMZTRq1u0P/bo2wmy39CAuv4CiCafLFO276E7A=</DigestValue>
      </Reference>
    </Manifest>
    <SignatureProperties>
      <SignatureProperty Id="idSignatureTime" Target="#idPackageSignature">
        <mdssi:SignatureTime xmlns:mdssi="http://schemas.openxmlformats.org/package/2006/digital-signature">
          <mdssi:Format>YYYY-MM-DDThh:mm:ssTZD</mdssi:Format>
          <mdssi:Value>2023-10-26T20:33:34Z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2023-10-26T20:33:34Z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YyXGTJaxadXh93eJvv2Rr3c6dTSt2ck4g8z9gjKlxHE=</DigestValue>
    </Reference>
    <Reference Type="http://www.w3.org/2000/09/xmldsig#Object" URI="#idOfficeObject">
      <DigestMethod Algorithm="http://www.w3.org/2001/04/xmlenc#sha256"/>
      <DigestValue>gBbxtFx5lUOHMMBzYGeeMEJbwyDJw8BVDCEgVtj7qcc=</DigestValue>
    </Reference>
    <Reference Type="http://uri.etsi.org/01903#SignedProperties" URI="#idSignedProperties">
      <Transforms>
        <Transform Algorithm="http://www.w3.org/TR/2001/REC-xml-c14n-20010315"/>
      </Transforms>
      <DigestMethod Algorithm="http://www.w3.org/2001/04/xmlenc#sha256"/>
      <DigestValue>ki4fhgS/3GdsUU+W7EgWuUoGuPEH/bLPnnuRhPsJw7Y=</DigestValue>
    </Reference>
  </SignedInfo>
  <SignatureValue>Nv6WJjI7Q5drI2UJBsLhWmK/+ylwcrY/3XdAJ5Vi+azkYOku/ihDIVa9C79Ou12m55XwaewFUfMP
5Zp9TZwvZaCQByf3C6cwY3ikZ1Psvnq8drDPzYwxyOXRXt756WbTkM+tn/M2V6EHk9fSVytaRfhP
gTyGyPtnrcNBJfp4MguosXsuOFrS13SlqDwAUTpb/uALdgJCxHnRh90zs8vywFfILnnEzGeU1oyl
LTK3dkpVwJY90fFWY6Zgx3f5PteHU9SXOf/hbs8jggowBtfS+/RR/dwG01e/tP27fai49vLoJP46
YlHuZHKybtW/HuE0rGFcG/37eT8W9ipe0CKMUg==</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c9VxP6Tgnu0NFXfxb21hoSrAOY/UINjEiN+LLTpbJFw=</DigestValue>
      </Reference>
      <Reference URI="/xl/calcChain.xml?ContentType=application/vnd.openxmlformats-officedocument.spreadsheetml.calcChain+xml">
        <DigestMethod Algorithm="http://www.w3.org/2001/04/xmlenc#sha256"/>
        <DigestValue>2JQHgdHS72/jwCOOZKr/tLdp+mpRd2J6khRV6tPnBbM=</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WXJmpy/WC7WhDReLp9qu41F1iTQis/e8HjRap0VOUng=</DigestValue>
      </Reference>
      <Reference URI="/xl/styles.xml?ContentType=application/vnd.openxmlformats-officedocument.spreadsheetml.styles+xml">
        <DigestMethod Algorithm="http://www.w3.org/2001/04/xmlenc#sha256"/>
        <DigestValue>qVLyu5smPKS71vzYD1jG1cpgSGjg7l9ChGljZtkuGSc=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Rb/WUyCxDE7MiXQRZTdss6qRho+scdF28uuuuxnA81k=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z+ME4+f22lUAqThSQZhIF+TrMpDHOpiMFsQj4w8+MAw=</DigestValue>
      </Reference>
      <Reference URI="/xl/worksheets/sheet2.xml?ContentType=application/vnd.openxmlformats-officedocument.spreadsheetml.worksheet+xml">
        <DigestMethod Algorithm="http://www.w3.org/2001/04/xmlenc#sha256"/>
        <DigestValue>Yb6FjgLIMsL/dWF6/gJb5rLZfDZ2GKdEIvc2gzzyirI=</DigestValue>
      </Reference>
      <Reference URI="/xl/worksheets/sheet3.xml?ContentType=application/vnd.openxmlformats-officedocument.spreadsheetml.worksheet+xml">
        <DigestMethod Algorithm="http://www.w3.org/2001/04/xmlenc#sha256"/>
        <DigestValue>Mj/FnTsGswvuxqjJwOynbOGDt/jDzpOVQ3U+Mg+ucg4=</DigestValue>
      </Reference>
      <Reference URI="/xl/worksheets/sheet4.xml?ContentType=application/vnd.openxmlformats-officedocument.spreadsheetml.worksheet+xml">
        <DigestMethod Algorithm="http://www.w3.org/2001/04/xmlenc#sha256"/>
        <DigestValue>UVedzAGHjrHbrtDpfIBdGxgNlTr4o8PV0D23ijRPM9Y=</DigestValue>
      </Reference>
      <Reference URI="/xl/worksheets/sheet5.xml?ContentType=application/vnd.openxmlformats-officedocument.spreadsheetml.worksheet+xml">
        <DigestMethod Algorithm="http://www.w3.org/2001/04/xmlenc#sha256"/>
        <DigestValue>oBO+z1pYnFn1fDf2ddoAJLvHE4hRF63emU9ehgEep08=</DigestValue>
      </Reference>
      <Reference URI="/xl/worksheets/sheet6.xml?ContentType=application/vnd.openxmlformats-officedocument.spreadsheetml.worksheet+xml">
        <DigestMethod Algorithm="http://www.w3.org/2001/04/xmlenc#sha256"/>
        <DigestValue>C6r2T5sG8VL6iLcEhvcyfvGzUBkZzk/eQ2Wjszp5ZNQ=</DigestValue>
      </Reference>
      <Reference URI="/xl/worksheets/sheet7.xml?ContentType=application/vnd.openxmlformats-officedocument.spreadsheetml.worksheet+xml">
        <DigestMethod Algorithm="http://www.w3.org/2001/04/xmlenc#sha256"/>
        <DigestValue>EN3tnCY7XnzxW2XJ5tjnDoK25zI+AoPdVZnL4Op3Ybo=</DigestValue>
      </Reference>
      <Reference URI="/xl/worksheets/sheet8.xml?ContentType=application/vnd.openxmlformats-officedocument.spreadsheetml.worksheet+xml">
        <DigestMethod Algorithm="http://www.w3.org/2001/04/xmlenc#sha256"/>
        <DigestValue>KDZQHvMZTRq1u0P/bo2wmy39CAuv4CiCafLFO276E7A=</DigestValue>
      </Reference>
    </Manifest>
    <SignatureProperties>
      <SignatureProperty Id="idSignatureTime" Target="#idPackageSignature">
        <mdssi:SignatureTime xmlns:mdssi="http://schemas.openxmlformats.org/package/2006/digital-signature">
          <mdssi:Format>YYYY-MM-DDThh:mm:ssTZD</mdssi:Format>
          <mdssi:Value>2023-10-27T12:49:53Z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2023-10-27T12:49:53Z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Gwy8nviIlPbY+BGjJUCtD1u5+eAS/l7SanLhgeo4qE8=</DigestValue>
    </Reference>
    <Reference Type="http://www.w3.org/2000/09/xmldsig#Object" URI="#idOfficeObject">
      <DigestMethod Algorithm="http://www.w3.org/2001/04/xmlenc#sha256"/>
      <DigestValue>gBbxtFx5lUOHMMBzYGeeMEJbwyDJw8BVDCEgVtj7qcc=</DigestValue>
    </Reference>
    <Reference Type="http://uri.etsi.org/01903#SignedProperties" URI="#idSignedProperties">
      <Transforms>
        <Transform Algorithm="http://www.w3.org/TR/2001/REC-xml-c14n-20010315"/>
      </Transforms>
      <DigestMethod Algorithm="http://www.w3.org/2001/04/xmlenc#sha256"/>
      <DigestValue>j9aeGvMZ1qlHovWTeVbWz+j1yUrXgUlXi4cJ51gRn1c=</DigestValue>
    </Reference>
  </SignedInfo>
  <SignatureValue>J+ccd4YBTlPnFr1RNgL8srZhgXOFjH19nKQhj/afROWLVtXSyIeJHzfwfIFIQENaQdn5eyAV6lCp
Y5PsiCOiBt4/ywwH31QZgnHaa60IhclsEyLUzLgLYvA7Qf9QRkkNkQupOuHWpQ5RrOhGZOCH9GyI
NT3Phhyap8KbQpnvxg4PVetvtXQCYQJuY7etnbvtoo/XmloFplyioUol3x1B5SjbFnbTkg9zGFgW
qYUBt+BzwQPrwlkSHL5MYhNggh0dGGje6FcicgaNFADORx/mFPTW83e8qPujmoHF/0bFDanO/dJA
P0vvVYck6AdSvriYYpA+k8oPxFdh+7yxoenw2w==</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c9VxP6Tgnu0NFXfxb21hoSrAOY/UINjEiN+LLTpbJFw=</DigestValue>
      </Reference>
      <Reference URI="/xl/calcChain.xml?ContentType=application/vnd.openxmlformats-officedocument.spreadsheetml.calcChain+xml">
        <DigestMethod Algorithm="http://www.w3.org/2001/04/xmlenc#sha256"/>
        <DigestValue>2JQHgdHS72/jwCOOZKr/tLdp+mpRd2J6khRV6tPnBbM=</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WXJmpy/WC7WhDReLp9qu41F1iTQis/e8HjRap0VOUng=</DigestValue>
      </Reference>
      <Reference URI="/xl/styles.xml?ContentType=application/vnd.openxmlformats-officedocument.spreadsheetml.styles+xml">
        <DigestMethod Algorithm="http://www.w3.org/2001/04/xmlenc#sha256"/>
        <DigestValue>qVLyu5smPKS71vzYD1jG1cpgSGjg7l9ChGljZtkuGSc=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Rb/WUyCxDE7MiXQRZTdss6qRho+scdF28uuuuxnA81k=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z+ME4+f22lUAqThSQZhIF+TrMpDHOpiMFsQj4w8+MAw=</DigestValue>
      </Reference>
      <Reference URI="/xl/worksheets/sheet2.xml?ContentType=application/vnd.openxmlformats-officedocument.spreadsheetml.worksheet+xml">
        <DigestMethod Algorithm="http://www.w3.org/2001/04/xmlenc#sha256"/>
        <DigestValue>Yb6FjgLIMsL/dWF6/gJb5rLZfDZ2GKdEIvc2gzzyirI=</DigestValue>
      </Reference>
      <Reference URI="/xl/worksheets/sheet3.xml?ContentType=application/vnd.openxmlformats-officedocument.spreadsheetml.worksheet+xml">
        <DigestMethod Algorithm="http://www.w3.org/2001/04/xmlenc#sha256"/>
        <DigestValue>Mj/FnTsGswvuxqjJwOynbOGDt/jDzpOVQ3U+Mg+ucg4=</DigestValue>
      </Reference>
      <Reference URI="/xl/worksheets/sheet4.xml?ContentType=application/vnd.openxmlformats-officedocument.spreadsheetml.worksheet+xml">
        <DigestMethod Algorithm="http://www.w3.org/2001/04/xmlenc#sha256"/>
        <DigestValue>UVedzAGHjrHbrtDpfIBdGxgNlTr4o8PV0D23ijRPM9Y=</DigestValue>
      </Reference>
      <Reference URI="/xl/worksheets/sheet5.xml?ContentType=application/vnd.openxmlformats-officedocument.spreadsheetml.worksheet+xml">
        <DigestMethod Algorithm="http://www.w3.org/2001/04/xmlenc#sha256"/>
        <DigestValue>oBO+z1pYnFn1fDf2ddoAJLvHE4hRF63emU9ehgEep08=</DigestValue>
      </Reference>
      <Reference URI="/xl/worksheets/sheet6.xml?ContentType=application/vnd.openxmlformats-officedocument.spreadsheetml.worksheet+xml">
        <DigestMethod Algorithm="http://www.w3.org/2001/04/xmlenc#sha256"/>
        <DigestValue>C6r2T5sG8VL6iLcEhvcyfvGzUBkZzk/eQ2Wjszp5ZNQ=</DigestValue>
      </Reference>
      <Reference URI="/xl/worksheets/sheet7.xml?ContentType=application/vnd.openxmlformats-officedocument.spreadsheetml.worksheet+xml">
        <DigestMethod Algorithm="http://www.w3.org/2001/04/xmlenc#sha256"/>
        <DigestValue>EN3tnCY7XnzxW2XJ5tjnDoK25zI+AoPdVZnL4Op3Ybo=</DigestValue>
      </Reference>
      <Reference URI="/xl/worksheets/sheet8.xml?ContentType=application/vnd.openxmlformats-officedocument.spreadsheetml.worksheet+xml">
        <DigestMethod Algorithm="http://www.w3.org/2001/04/xmlenc#sha256"/>
        <DigestValue>KDZQHvMZTRq1u0P/bo2wmy39CAuv4CiCafLFO276E7A=</DigestValue>
      </Reference>
    </Manifest>
    <SignatureProperties>
      <SignatureProperty Id="idSignatureTime" Target="#idPackageSignature">
        <mdssi:SignatureTime xmlns:mdssi="http://schemas.openxmlformats.org/package/2006/digital-signature">
          <mdssi:Format>YYYY-MM-DDThh:mm:ssTZD</mdssi:Format>
          <mdssi:Value>2023-10-27T12:50:41Z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2023-10-27T12:50:41Z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ZvOAFpg+2u8dovOmn7tnk/04k40dfpO2Ys8AEqhH6mw=</DigestValue>
    </Reference>
    <Reference Type="http://www.w3.org/2000/09/xmldsig#Object" URI="#idOfficeObject">
      <DigestMethod Algorithm="http://www.w3.org/2001/04/xmlenc#sha256"/>
      <DigestValue>yIn0jsyHGTPZc4ob61detxCis2rIIQCGw4fVOVeXQg4=</DigestValue>
    </Reference>
    <Reference Type="http://uri.etsi.org/01903#SignedProperties" URI="#idSignedProperties">
      <Transforms>
        <Transform Algorithm="http://www.w3.org/TR/2001/REC-xml-c14n-20010315"/>
      </Transforms>
      <DigestMethod Algorithm="http://www.w3.org/2001/04/xmlenc#sha256"/>
      <DigestValue>BKKzdYJkH2raTdOmZrDzISG9wMLHyhL/1QjNUjgiZDI=</DigestValue>
    </Reference>
  </SignedInfo>
  <SignatureValue>Nuqy9i4UG9g0GsPnGgHi47j9IapGcQQ3RsazE2nXgEA8e+SoQxxFDmRVmoYvyOnYDIAefR7nprm7
GEjW7YltrokIlMEMzSnQtOoJ6W/DDPpvmriwUwFBEC0VoGPTapsnXoSkTOq1Cv+40yx4qefKB7Q4
8cqehC5tYZ7vx+gnAZa8WFwNbIE9TuFE/5JsMFPDQ9tb4wM0i3bVhisAiUTRvYoXtnnQ9PzMrI85
chQ0qkG+Ej4Sw2VtypXINKE0om3JexeLIGT2i0iDqegXMdDxT3LU/sHCD+3nZltez+mdc7d+WTYh
adLPKIEL4SGa5NJcO0wtMk+Dxm1oeUDZsfLq8w==</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c9VxP6Tgnu0NFXfxb21hoSrAOY/UINjEiN+LLTpbJFw=</DigestValue>
      </Reference>
      <Reference URI="/xl/calcChain.xml?ContentType=application/vnd.openxmlformats-officedocument.spreadsheetml.calcChain+xml">
        <DigestMethod Algorithm="http://www.w3.org/2001/04/xmlenc#sha256"/>
        <DigestValue>2JQHgdHS72/jwCOOZKr/tLdp+mpRd2J6khRV6tPnBbM=</DigestValue>
      </Reference>
      <Reference URI="/xl/metadata.xml?ContentType=application/vnd.openxmlformats-officedocument.spreadsheetml.sheetMetadata+xml">
        <DigestMethod Algorithm="http://www.w3.org/2001/04/xmlenc#sha256"/>
        <DigestValue>6A4HwnoPdblEQvyJVvapxowGIWiz0V6fJS8jEAb6yGc=</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cSFr9m1yGacZmId1E2+uZcLWKT3K839QVb7y7aJGG2s=</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printerSettings/printerSettings5.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WXJmpy/WC7WhDReLp9qu41F1iTQis/e8HjRap0VOUng=</DigestValue>
      </Reference>
      <Reference URI="/xl/styles.xml?ContentType=application/vnd.openxmlformats-officedocument.spreadsheetml.styles+xml">
        <DigestMethod Algorithm="http://www.w3.org/2001/04/xmlenc#sha256"/>
        <DigestValue>qVLyu5smPKS71vzYD1jG1cpgSGjg7l9ChGljZtkuGSc=</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Rb/WUyCxDE7MiXQRZTdss6qRho+scdF28uuuuxnA81k=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z+ME4+f22lUAqThSQZhIF+TrMpDHOpiMFsQj4w8+MAw=</DigestValue>
      </Reference>
      <Reference URI="/xl/worksheets/sheet2.xml?ContentType=application/vnd.openxmlformats-officedocument.spreadsheetml.worksheet+xml">
        <DigestMethod Algorithm="http://www.w3.org/2001/04/xmlenc#sha256"/>
        <DigestValue>Yb6FjgLIMsL/dWF6/gJb5rLZfDZ2GKdEIvc2gzzyirI=</DigestValue>
      </Reference>
      <Reference URI="/xl/worksheets/sheet3.xml?ContentType=application/vnd.openxmlformats-officedocument.spreadsheetml.worksheet+xml">
        <DigestMethod Algorithm="http://www.w3.org/2001/04/xmlenc#sha256"/>
        <DigestValue>Mj/FnTsGswvuxqjJwOynbOGDt/jDzpOVQ3U+Mg+ucg4=</DigestValue>
      </Reference>
      <Reference URI="/xl/worksheets/sheet4.xml?ContentType=application/vnd.openxmlformats-officedocument.spreadsheetml.worksheet+xml">
        <DigestMethod Algorithm="http://www.w3.org/2001/04/xmlenc#sha256"/>
        <DigestValue>UVedzAGHjrHbrtDpfIBdGxgNlTr4o8PV0D23ijRPM9Y=</DigestValue>
      </Reference>
      <Reference URI="/xl/worksheets/sheet5.xml?ContentType=application/vnd.openxmlformats-officedocument.spreadsheetml.worksheet+xml">
        <DigestMethod Algorithm="http://www.w3.org/2001/04/xmlenc#sha256"/>
        <DigestValue>oBO+z1pYnFn1fDf2ddoAJLvHE4hRF63emU9ehgEep08=</DigestValue>
      </Reference>
      <Reference URI="/xl/worksheets/sheet6.xml?ContentType=application/vnd.openxmlformats-officedocument.spreadsheetml.worksheet+xml">
        <DigestMethod Algorithm="http://www.w3.org/2001/04/xmlenc#sha256"/>
        <DigestValue>C6r2T5sG8VL6iLcEhvcyfvGzUBkZzk/eQ2Wjszp5ZNQ=</DigestValue>
      </Reference>
      <Reference URI="/xl/worksheets/sheet7.xml?ContentType=application/vnd.openxmlformats-officedocument.spreadsheetml.worksheet+xml">
        <DigestMethod Algorithm="http://www.w3.org/2001/04/xmlenc#sha256"/>
        <DigestValue>EN3tnCY7XnzxW2XJ5tjnDoK25zI+AoPdVZnL4Op3Ybo=</DigestValue>
      </Reference>
      <Reference URI="/xl/worksheets/sheet8.xml?ContentType=application/vnd.openxmlformats-officedocument.spreadsheetml.worksheet+xml">
        <DigestMethod Algorithm="http://www.w3.org/2001/04/xmlenc#sha256"/>
        <DigestValue>KDZQHvMZTRq1u0P/bo2wmy39CAuv4CiCafLFO276E7A=</DigestValue>
      </Reference>
    </Manifest>
    <SignatureProperties>
      <SignatureProperty Id="idSignatureTime" Target="#idPackageSignature">
        <mdssi:SignatureTime xmlns:mdssi="http://schemas.openxmlformats.org/package/2006/digital-signature">
          <mdssi:Format>YYYY-MM-DDThh:mm:ssTZD</mdssi:Format>
          <mdssi:Value>2023-10-30T12:55:50Z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2023-10-30T12:55:50Z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2023-10-26T19:36:09Z</dcterms:modified>
</cp:coreProperties>
</file>