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199" documentId="10_ncr:200_{F975B6E0-3D5C-42F2-8240-0069F05E22C0}" xr6:coauthVersionLast="47" xr6:coauthVersionMax="47" xr10:uidLastSave="{0006E316-C28F-4974-8372-E04EDF5EE6E0}"/>
  <bookViews>
    <workbookView xWindow="-120" yWindow="-120" windowWidth="20730" windowHeight="11160" tabRatio="568"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26" i="28" l="1"/>
  <c r="J26" i="28"/>
  <c r="I26" i="28"/>
  <c r="I13" i="28"/>
  <c r="D153" i="27"/>
  <c r="C153" i="27"/>
  <c r="D24" i="26"/>
  <c r="D12" i="23"/>
  <c r="I11" i="28" l="1"/>
  <c r="I10" i="28"/>
  <c r="C8" i="24"/>
  <c r="D163" i="27"/>
  <c r="C163" i="27"/>
  <c r="D10" i="24" l="1"/>
  <c r="C13" i="25" l="1"/>
  <c r="C10" i="24"/>
  <c r="C126" i="27" l="1"/>
  <c r="D126" i="27"/>
  <c r="E87" i="27" l="1"/>
  <c r="E89" i="27" s="1"/>
  <c r="E86" i="27"/>
  <c r="E88" i="27" s="1"/>
  <c r="E100" i="27" l="1"/>
  <c r="E99" i="27"/>
  <c r="J13" i="28"/>
  <c r="K13" i="28"/>
  <c r="D140" i="27"/>
  <c r="C140" i="27"/>
  <c r="E8" i="25"/>
  <c r="B4" i="24" l="1"/>
  <c r="B4" i="26" s="1"/>
  <c r="E134" i="27"/>
  <c r="D134" i="27"/>
  <c r="D78" i="27" l="1"/>
  <c r="D74" i="27"/>
  <c r="D80" i="27" l="1"/>
  <c r="F78" i="27"/>
  <c r="F74" i="27"/>
  <c r="C19" i="23"/>
  <c r="D19" i="23" l="1"/>
  <c r="D146" i="27" l="1"/>
  <c r="D29" i="26"/>
  <c r="D18" i="24"/>
  <c r="D20" i="23"/>
  <c r="D22" i="23" s="1"/>
  <c r="C146" i="27"/>
  <c r="D31" i="26" l="1"/>
  <c r="D19" i="24"/>
  <c r="C12" i="23"/>
  <c r="C20" i="23" s="1"/>
  <c r="C18" i="24" l="1"/>
  <c r="E98" i="27" l="1"/>
  <c r="E101" i="27" s="1"/>
  <c r="E97" i="27"/>
  <c r="D97" i="27"/>
  <c r="D7" i="24" l="1"/>
  <c r="D7" i="26" s="1"/>
  <c r="D147" i="27"/>
  <c r="D123" i="27"/>
  <c r="E130" i="27" s="1"/>
  <c r="D138" i="27" s="1"/>
  <c r="C29" i="26"/>
  <c r="C24" i="26"/>
  <c r="C31" i="26" l="1"/>
  <c r="D145" i="27"/>
  <c r="C22" i="23"/>
  <c r="C147" i="27"/>
  <c r="D101" i="27"/>
  <c r="C123" i="27"/>
  <c r="C87" i="27"/>
  <c r="C89" i="27" s="1"/>
  <c r="C86" i="27"/>
  <c r="C88" i="27" s="1"/>
  <c r="C145" i="27" l="1"/>
  <c r="D130" i="27"/>
  <c r="C138" i="27" s="1"/>
  <c r="D151" i="27"/>
  <c r="D158" i="27" l="1"/>
  <c r="C151" i="27"/>
  <c r="C14" i="25"/>
  <c r="C158" i="27" l="1"/>
  <c r="C19" i="24"/>
  <c r="D14" i="25" s="1"/>
  <c r="E15" i="25" s="1"/>
  <c r="C7" i="24" l="1"/>
  <c r="C7" i="26" s="1"/>
</calcChain>
</file>

<file path=xl/sharedStrings.xml><?xml version="1.0" encoding="utf-8"?>
<sst xmlns="http://schemas.openxmlformats.org/spreadsheetml/2006/main" count="301" uniqueCount="199">
  <si>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</si>
  <si>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</si>
  <si>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</si>
  <si>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</si>
  <si>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</si>
  <si>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</si>
  <si>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</si>
  <si>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</si>
  <si>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</si>
  <si>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</si>
  <si>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</si>
  <si>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</si>
  <si>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</si>
  <si>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</si>
  <si>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</si>
  <si>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</si>
  <si>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</si>
  <si>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</si>
  <si>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</si>
  <si>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</si>
  <si>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</si>
  <si>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</si>
  <si>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</si>
  <si>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</si>
  <si>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</si>
  <si>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</si>
  <si>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</si>
  <si>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</si>
  <si>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</si>
  <si>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</si>
  <si>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</si>
  <si>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</si>
  <si>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</si>
  <si>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</si>
  <si>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</si>
  <si>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</si>
  <si>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</si>
  <si>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</si>
  <si>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</si>
  <si>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</si>
  <si>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</si>
  <si>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</si>
  <si>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</si>
  <si>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</si>
  <si>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</si>
  <si>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</si>
  <si>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</si>
  <si>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</si>
  <si>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</si>
  <si>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</si>
  <si>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</si>
  <si>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</si>
  <si>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</si>
  <si>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</si>
  <si>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</si>
  <si>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</si>
  <si>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</si>
  <si>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</si>
  <si>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</si>
  <si>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</si>
  <si>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</si>
  <si>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</si>
  <si>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</si>
  <si>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</si>
  <si>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</si>
  <si>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</si>
  <si>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</si>
  <si>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</si>
  <si>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</si>
  <si>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</si>
  <si>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</si>
  <si>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</si>
  <si>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</si>
  <si>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</si>
  <si>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</si>
  <si>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</si>
  <si>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</si>
  <si>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</si>
  <si>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</si>
  <si>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</si>
  <si>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</si>
  <si>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</si>
  <si>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</si>
  <si>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</si>
  <si>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</si>
  <si>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</si>
  <si>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</si>
  <si>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</si>
  <si>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</si>
  <si>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ANEXO I</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</si>
  <si>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</si>
  <si>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</si>
  <si>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</si>
  <si>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</si>
  <si>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</si>
  <si>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</si>
  <si>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</si>
  <si>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</si>
  <si>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</si>
  <si>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</si>
  <si>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</si>
  <si>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</si>
  <si>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</si>
  <si>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</si>
  <si>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</si>
  <si>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</si>
  <si>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</si>
  <si>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</si>
  <si>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</si>
  <si>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</si>
  <si>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</si>
  <si>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</si>
  <si>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</si>
  <si>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</si>
  <si>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</si>
  <si>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</si>
  <si>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</si>
  <si>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</si>
  <si>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</si>
  <si>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</si>
  <si>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</si>
  <si>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</si>
  <si>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</si>
  <si>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</si>
  <si>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</si>
  <si>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</si>
  <si>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</si>
  <si>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</si>
  <si>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t xml:space="preserve">Disponibilidades </t>
    </r>
    <r>
      <rPr>
        <b/>
        <sz val="11"/>
        <color rgb="FF000000"/>
        <rFont val="Museo Sans 100"/>
        <family val="3"/>
      </rPr>
      <t>(Nota 4.1)</t>
    </r>
  </si>
  <si>
    <r>
      <t xml:space="preserve">Otros Créditos </t>
    </r>
    <r>
      <rPr>
        <b/>
        <sz val="11"/>
        <color theme="1"/>
        <rFont val="Museo Sans 100"/>
        <family val="3"/>
      </rPr>
      <t>(Nota 4.2)</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</si>
  <si>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</si>
  <si>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</si>
  <si>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1er. TRIMESTRE</t>
  </si>
  <si>
    <t>Enero</t>
  </si>
  <si>
    <t>Febrero</t>
  </si>
  <si>
    <t>Marzo</t>
  </si>
  <si>
    <t>Ventas de Instrumentos</t>
  </si>
  <si>
    <t>Inmueble</t>
  </si>
  <si>
    <t>Inmobiliario</t>
  </si>
  <si>
    <t>Paraguay</t>
  </si>
  <si>
    <t>TOTAL DISPONIBILIDADES</t>
  </si>
  <si>
    <t xml:space="preserve">-   </t>
  </si>
  <si>
    <t>TOTAL COMISION ACUMULADA</t>
  </si>
  <si>
    <t>(-) TOTAL DEVOLUCION DE COMISION</t>
  </si>
  <si>
    <t>TOTAL GENERAL</t>
  </si>
  <si>
    <t>Inversiones ANEXO I</t>
  </si>
  <si>
    <t>Pago de Rendimientos</t>
  </si>
  <si>
    <t>OTROS EGRESOS</t>
  </si>
  <si>
    <t>Interés por Préstamo</t>
  </si>
  <si>
    <t>Patente</t>
  </si>
  <si>
    <r>
      <t xml:space="preserve">    </t>
    </r>
    <r>
      <rPr>
        <b/>
        <sz val="11"/>
        <color theme="1"/>
        <rFont val="Museo Sans 100"/>
        <family val="3"/>
      </rPr>
      <t xml:space="preserve">4.2) Otros Créditos: </t>
    </r>
    <r>
      <rPr>
        <sz val="11"/>
        <color theme="1"/>
        <rFont val="Museo Sans 100"/>
        <family val="3"/>
      </rPr>
      <t>El detalle es el siguiente</t>
    </r>
  </si>
  <si>
    <t>Detalle</t>
  </si>
  <si>
    <t>Comisión por Gestión</t>
  </si>
  <si>
    <t>Intereses por Préstamo</t>
  </si>
  <si>
    <t>Garantia de Alquiler</t>
  </si>
  <si>
    <t>Préstamo</t>
  </si>
  <si>
    <t>TOTAL ACTIVO</t>
  </si>
  <si>
    <t>POSICIÓN NETA</t>
  </si>
  <si>
    <t>Otras Comisiones</t>
  </si>
  <si>
    <t>Gastos a Devengar</t>
  </si>
  <si>
    <t>Administrativos</t>
  </si>
  <si>
    <t>Préstamo Banco Local</t>
  </si>
  <si>
    <r>
      <t xml:space="preserve">Préstamo  </t>
    </r>
    <r>
      <rPr>
        <b/>
        <sz val="11"/>
        <color rgb="FF000000"/>
        <rFont val="Museo Sans 100"/>
        <family val="3"/>
      </rPr>
      <t>(Nota 4.3)</t>
    </r>
  </si>
  <si>
    <r>
      <t xml:space="preserve">Comisiones a pagar a la administradora </t>
    </r>
    <r>
      <rPr>
        <b/>
        <sz val="11"/>
        <color rgb="FF000000"/>
        <rFont val="Museo Sans 100"/>
        <family val="3"/>
      </rPr>
      <t>(Nota 4.4)</t>
    </r>
  </si>
  <si>
    <r>
      <t xml:space="preserve">Otros Pasivos </t>
    </r>
    <r>
      <rPr>
        <b/>
        <sz val="11"/>
        <color rgb="FF000000"/>
        <rFont val="Museo Sans 100"/>
        <family val="3"/>
      </rPr>
      <t>(Nota 4.5)</t>
    </r>
  </si>
  <si>
    <r>
      <t xml:space="preserve">    </t>
    </r>
    <r>
      <rPr>
        <b/>
        <sz val="11"/>
        <color theme="1"/>
        <rFont val="Museo Sans 100"/>
        <family val="3"/>
      </rPr>
      <t xml:space="preserve">4.3) </t>
    </r>
    <r>
      <rPr>
        <b/>
        <u/>
        <sz val="11"/>
        <color theme="1"/>
        <rFont val="Museo Sans 100"/>
        <family val="3"/>
      </rPr>
      <t>Préstamo</t>
    </r>
    <r>
      <rPr>
        <u/>
        <sz val="11"/>
        <color theme="1"/>
        <rFont val="Museo Sans 100"/>
        <family val="3"/>
      </rPr>
      <t>:</t>
    </r>
    <r>
      <rPr>
        <sz val="11"/>
        <color theme="1"/>
        <rFont val="Museo Sans 100"/>
        <family val="3"/>
      </rPr>
      <t xml:space="preserve"> El saldo corresponde a un préstamo operativo de corto plazo</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</si>
  <si>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</si>
  <si>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Otros Egresos </t>
    </r>
    <r>
      <rPr>
        <b/>
        <sz val="11"/>
        <color theme="1"/>
        <rFont val="Museo Sans 100"/>
        <family val="3"/>
      </rPr>
      <t>(Nota 4.6)</t>
    </r>
  </si>
  <si>
    <r>
      <t xml:space="preserve">    </t>
    </r>
    <r>
      <rPr>
        <b/>
        <sz val="11"/>
        <color theme="1"/>
        <rFont val="Museo Sans 100"/>
        <family val="3"/>
      </rPr>
      <t xml:space="preserve">4.5) </t>
    </r>
    <r>
      <rPr>
        <b/>
        <u/>
        <sz val="11"/>
        <color theme="1"/>
        <rFont val="Museo Sans 100"/>
        <family val="3"/>
      </rPr>
      <t>Otros Pasivos</t>
    </r>
    <r>
      <rPr>
        <u/>
        <sz val="11"/>
        <color theme="1"/>
        <rFont val="Museo Sans 100"/>
        <family val="3"/>
      </rPr>
      <t>:</t>
    </r>
    <r>
      <rPr>
        <sz val="11"/>
        <color theme="1"/>
        <rFont val="Museo Sans 100"/>
        <family val="3"/>
      </rPr>
      <t xml:space="preserve"> El saldo es el siguiente</t>
    </r>
  </si>
  <si>
    <t>Honorarios</t>
  </si>
  <si>
    <t>Servicios</t>
  </si>
  <si>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</si>
  <si>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ESTADOS FINANCIEROS
FONDO DE INVERSIÓN NAVES INDUSTRIALES
s/ Res. N° 35/2023</t>
  </si>
  <si>
    <t>Fondo Mutuo Disponible USD</t>
  </si>
  <si>
    <t>2do. TRIMESTRE</t>
  </si>
  <si>
    <t>ABRIL</t>
  </si>
  <si>
    <t>MAYO</t>
  </si>
  <si>
    <t>JUNIO</t>
  </si>
  <si>
    <t>Correspondiente al 30/09/2023 con cifras comparativas al 30/09/2022</t>
  </si>
  <si>
    <t>TOTAL 30/09/2023</t>
  </si>
  <si>
    <t>Correspondiente al 30/09/2023 con cifras comparativas al 31/12/2022</t>
  </si>
  <si>
    <t xml:space="preserve">El período que cubre los Estados Contables es del 01 de enero al 30 de setiembre del 2023 de forma comparativa con el mismo periodo del año anterior. </t>
  </si>
  <si>
    <t>IVA Crédito</t>
  </si>
  <si>
    <t>SALDO AL 30/09/2023</t>
  </si>
  <si>
    <t>Obligaciones por Servicios</t>
  </si>
  <si>
    <t>Monto Ajustado 30/09/2023 (Gs)</t>
  </si>
  <si>
    <t>Tipo de Cambio 30/09/2022</t>
  </si>
  <si>
    <t>Monto Ajustado 30/09/2022 (Gs)</t>
  </si>
  <si>
    <t>3er. TRIMESTRE</t>
  </si>
  <si>
    <t>JULIO</t>
  </si>
  <si>
    <t>AGOSTO</t>
  </si>
  <si>
    <t>SEPTIEMBRE</t>
  </si>
  <si>
    <t>Fiscales</t>
  </si>
  <si>
    <t>IVA</t>
  </si>
  <si>
    <t>Anticipos</t>
  </si>
  <si>
    <t>Nave SL</t>
  </si>
  <si>
    <t>Fondo Mutuo</t>
  </si>
  <si>
    <t>Financiero</t>
  </si>
  <si>
    <t>Las 4 Notas y el Anexo I que acompañan son parte integrante de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</si>
</sst>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 numFmtId="173" formatCode="#0"/>
  </numFmts>
  <fonts count="26"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sz val="8"/>
      <name val="Calibri"/>
      <family val="2"/>
      <scheme val="minor"/>
    </font>
    <font>
      <sz val="9"/>
      <color theme="1"/>
      <name val="Museo Sans 100"/>
      <family val="3"/>
    </font>
    <font>
      <sz val="8"/>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66">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3" xfId="0" applyFont="1" applyBorder="1"/>
    <xf numFmtId="14" fontId="9" fillId="0" borderId="2" xfId="0" applyNumberFormat="1" applyFont="1" applyBorder="1" applyAlignment="1">
      <alignment horizontal="center" vertical="center"/>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167" fontId="9" fillId="0" borderId="0" xfId="1" applyNumberFormat="1" applyFont="1" applyBorder="1"/>
    <xf numFmtId="170" fontId="17" fillId="0" borderId="1" xfId="0" applyNumberFormat="1" applyFont="1" applyBorder="1" applyAlignment="1">
      <alignment vertical="center"/>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0" fontId="7" fillId="0" borderId="4" xfId="0" applyFont="1" applyBorder="1"/>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14" fillId="0" borderId="2" xfId="1" applyNumberFormat="1" applyFont="1" applyBorder="1" applyAlignment="1">
      <alignment horizontal="center" vertical="center"/>
    </xf>
    <xf numFmtId="172" fontId="14" fillId="0" borderId="3" xfId="1" applyNumberFormat="1" applyFont="1" applyBorder="1" applyAlignment="1">
      <alignment horizontal="center" vertical="center"/>
    </xf>
    <xf numFmtId="172" fontId="14" fillId="2" borderId="3" xfId="1" applyNumberFormat="1" applyFont="1" applyFill="1" applyBorder="1" applyAlignment="1">
      <alignment horizontal="center" vertical="center"/>
    </xf>
    <xf numFmtId="172" fontId="7" fillId="0" borderId="3" xfId="1" applyNumberFormat="1" applyFont="1" applyBorder="1"/>
    <xf numFmtId="172" fontId="14" fillId="2" borderId="4" xfId="1" applyNumberFormat="1" applyFont="1" applyFill="1" applyBorder="1" applyAlignment="1">
      <alignment horizontal="center" vertical="center"/>
    </xf>
    <xf numFmtId="172" fontId="13" fillId="2" borderId="4" xfId="1" applyNumberFormat="1" applyFont="1" applyFill="1" applyBorder="1" applyAlignment="1">
      <alignment horizontal="center" vertical="center"/>
    </xf>
    <xf numFmtId="172" fontId="13" fillId="2" borderId="1" xfId="1" applyNumberFormat="1" applyFont="1" applyFill="1" applyBorder="1" applyAlignment="1">
      <alignment horizontal="center" vertical="center"/>
    </xf>
    <xf numFmtId="172" fontId="14" fillId="2" borderId="2" xfId="1" applyNumberFormat="1" applyFont="1" applyFill="1" applyBorder="1" applyAlignment="1">
      <alignment horizontal="center" vertical="center"/>
    </xf>
    <xf numFmtId="172" fontId="13" fillId="0" borderId="1" xfId="1" applyNumberFormat="1" applyFont="1" applyFill="1" applyBorder="1" applyAlignment="1">
      <alignment horizontal="center" vertical="center"/>
    </xf>
    <xf numFmtId="0" fontId="8" fillId="0" borderId="8" xfId="9" applyFont="1" applyFill="1" applyBorder="1"/>
    <xf numFmtId="0" fontId="7" fillId="0" borderId="8" xfId="0" applyFont="1" applyBorder="1" applyAlignment="1">
      <alignment wrapText="1"/>
    </xf>
    <xf numFmtId="167" fontId="7" fillId="0" borderId="15" xfId="1" applyNumberFormat="1" applyFont="1" applyBorder="1"/>
    <xf numFmtId="167" fontId="9" fillId="0" borderId="15" xfId="1" applyNumberFormat="1" applyFont="1" applyBorder="1"/>
    <xf numFmtId="167" fontId="7" fillId="0" borderId="9" xfId="1" applyNumberFormat="1" applyFont="1" applyBorder="1" applyAlignment="1">
      <alignment horizontal="center" vertical="center"/>
    </xf>
    <xf numFmtId="167" fontId="14" fillId="2" borderId="3" xfId="1" applyNumberFormat="1" applyFont="1" applyFill="1" applyBorder="1" applyAlignment="1">
      <alignment horizontal="center" vertical="center"/>
    </xf>
    <xf numFmtId="164" fontId="13" fillId="2" borderId="1" xfId="1" applyFont="1" applyFill="1" applyBorder="1" applyAlignment="1">
      <alignment horizontal="center" vertical="center"/>
    </xf>
    <xf numFmtId="0" fontId="24" fillId="0" borderId="0" xfId="0" applyFont="1"/>
    <xf numFmtId="0" fontId="25" fillId="0" borderId="0" xfId="0" applyFont="1" applyAlignment="1">
      <alignment horizontal="left" vertical="center"/>
    </xf>
    <xf numFmtId="0" fontId="7" fillId="0" borderId="3" xfId="0" applyFont="1" applyBorder="1" applyAlignment="1">
      <alignment vertical="center"/>
    </xf>
    <xf numFmtId="0" fontId="9" fillId="0" borderId="2" xfId="0" applyFont="1" applyBorder="1" applyAlignment="1">
      <alignmen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9" fillId="0" borderId="8" xfId="0" applyFont="1" applyBorder="1" applyAlignment="1">
      <alignment horizontal="center" vertical="center"/>
    </xf>
    <xf numFmtId="167" fontId="9" fillId="0" borderId="4" xfId="1" applyNumberFormat="1" applyFont="1" applyBorder="1" applyAlignment="1">
      <alignment horizontal="center" vertical="center"/>
    </xf>
    <xf numFmtId="41" fontId="9" fillId="0" borderId="4" xfId="1" applyNumberFormat="1" applyFont="1" applyBorder="1" applyAlignment="1">
      <alignment horizontal="center" vertical="center"/>
    </xf>
    <xf numFmtId="0" fontId="9" fillId="0" borderId="4" xfId="0" applyFont="1" applyBorder="1" applyAlignment="1">
      <alignment vertical="center"/>
    </xf>
    <xf numFmtId="0" fontId="9" fillId="0" borderId="4" xfId="0" applyFont="1" applyBorder="1" applyAlignment="1">
      <alignment horizontal="center" vertical="center"/>
    </xf>
    <xf numFmtId="167" fontId="9" fillId="0" borderId="15" xfId="1" applyNumberFormat="1" applyFont="1" applyBorder="1" applyAlignment="1">
      <alignment horizontal="center" vertical="center"/>
    </xf>
    <xf numFmtId="0" fontId="11" fillId="0" borderId="5" xfId="0" applyFont="1" applyBorder="1" applyAlignment="1">
      <alignment vertical="center"/>
    </xf>
    <xf numFmtId="0" fontId="11" fillId="0" borderId="1" xfId="0" applyFont="1" applyBorder="1" applyAlignment="1">
      <alignment horizontal="center" vertical="center"/>
    </xf>
    <xf numFmtId="167" fontId="11" fillId="0" borderId="6" xfId="1" applyNumberFormat="1" applyFont="1" applyBorder="1" applyAlignment="1">
      <alignment horizontal="center" vertical="center"/>
    </xf>
    <xf numFmtId="167" fontId="11" fillId="0" borderId="5" xfId="1" applyNumberFormat="1" applyFont="1" applyBorder="1" applyAlignment="1">
      <alignment horizontal="center" vertical="center"/>
    </xf>
    <xf numFmtId="167" fontId="11" fillId="0" borderId="7" xfId="1" applyNumberFormat="1"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20" fillId="0" borderId="0" xfId="0" applyFont="1" applyAlignment="1">
      <alignment horizontal="center" vertical="top"/>
    </xf>
    <xf numFmtId="0" fontId="19" fillId="0" borderId="0" xfId="0" applyFont="1" applyAlignment="1">
      <alignment horizontal="center" vertical="top"/>
    </xf>
    <xf numFmtId="0" fontId="19" fillId="0" borderId="0" xfId="0" applyFont="1" applyAlignment="1">
      <alignment vertical="top"/>
    </xf>
    <xf numFmtId="14" fontId="19" fillId="0" borderId="0" xfId="0" applyNumberFormat="1" applyFont="1" applyAlignment="1">
      <alignment horizontal="center" vertical="top"/>
    </xf>
    <xf numFmtId="4" fontId="19" fillId="0" borderId="0" xfId="0" applyNumberFormat="1" applyFont="1" applyAlignment="1">
      <alignment horizontal="right" vertical="top"/>
    </xf>
    <xf numFmtId="3" fontId="19" fillId="0" borderId="0" xfId="0" applyNumberFormat="1" applyFont="1" applyAlignment="1">
      <alignment vertical="top"/>
    </xf>
    <xf numFmtId="171" fontId="19" fillId="0" borderId="0" xfId="0" applyNumberFormat="1" applyFont="1" applyAlignment="1">
      <alignment horizontal="center" vertical="top"/>
    </xf>
    <xf numFmtId="2" fontId="19" fillId="0" borderId="0" xfId="1" applyNumberFormat="1" applyFont="1" applyFill="1" applyBorder="1" applyAlignment="1" applyProtection="1">
      <alignment horizontal="center" vertical="top"/>
    </xf>
    <xf numFmtId="10" fontId="19" fillId="0" borderId="0" xfId="14" applyNumberFormat="1" applyFont="1" applyBorder="1" applyAlignment="1" applyProtection="1">
      <alignment vertical="top"/>
    </xf>
    <xf numFmtId="173" fontId="21" fillId="0" borderId="14" xfId="0" applyNumberFormat="1" applyFont="1" applyBorder="1" applyAlignment="1">
      <alignment vertical="top"/>
    </xf>
    <xf numFmtId="0" fontId="7" fillId="0" borderId="0" xfId="0" applyFont="1" applyAlignment="1">
      <alignment vertical="top"/>
    </xf>
    <xf numFmtId="0" fontId="16" fillId="0" borderId="2" xfId="2" applyFont="1" applyBorder="1" applyAlignment="1">
      <alignment horizontal="center" vertical="center" wrapText="1"/>
    </xf>
    <xf numFmtId="172" fontId="7" fillId="0" borderId="0" xfId="0" applyNumberFormat="1" applyFont="1"/>
    <xf numFmtId="4" fontId="10" fillId="0" borderId="0" xfId="0" applyNumberFormat="1" applyFont="1"/>
    <xf numFmtId="0" fontId="19" fillId="0" borderId="10" xfId="0" applyFont="1" applyBorder="1" applyAlignment="1">
      <alignment horizontal="left" vertical="top"/>
    </xf>
    <xf numFmtId="9" fontId="21" fillId="0" borderId="14" xfId="14" applyFont="1" applyBorder="1" applyAlignment="1">
      <alignment vertical="top"/>
    </xf>
    <xf numFmtId="0" fontId="10" fillId="0" borderId="4" xfId="0" applyFont="1" applyBorder="1" applyAlignment="1">
      <alignment horizontal="left" vertical="top"/>
    </xf>
    <xf numFmtId="0" fontId="10" fillId="0" borderId="4" xfId="0" applyFont="1" applyBorder="1"/>
    <xf numFmtId="0" fontId="17" fillId="0" borderId="1" xfId="0" applyFont="1" applyBorder="1" applyAlignment="1">
      <alignment horizontal="center" vertical="center" wrapText="1"/>
    </xf>
    <xf numFmtId="167" fontId="10" fillId="0" borderId="1" xfId="1" applyNumberFormat="1" applyFont="1" applyBorder="1" applyAlignment="1">
      <alignment horizontal="center" vertical="center"/>
    </xf>
    <xf numFmtId="0" fontId="10" fillId="0" borderId="2" xfId="0" applyFont="1" applyBorder="1" applyAlignment="1">
      <alignment horizontal="left" vertical="top"/>
    </xf>
    <xf numFmtId="0" fontId="13" fillId="0" borderId="4" xfId="0" applyFont="1" applyBorder="1" applyAlignment="1">
      <alignment horizontal="left" vertical="top"/>
    </xf>
    <xf numFmtId="167" fontId="10" fillId="0" borderId="2" xfId="1" applyNumberFormat="1" applyFont="1" applyBorder="1"/>
    <xf numFmtId="167" fontId="14" fillId="0" borderId="2" xfId="1" applyNumberFormat="1" applyFont="1" applyFill="1" applyBorder="1" applyAlignment="1">
      <alignment horizontal="left" vertical="top" shrinkToFit="1"/>
    </xf>
    <xf numFmtId="172" fontId="7" fillId="0" borderId="0" xfId="1" applyNumberFormat="1" applyFont="1" applyBorder="1" applyAlignment="1">
      <alignment horizontal="center" vertical="center"/>
    </xf>
    <xf numFmtId="164" fontId="7" fillId="0" borderId="9" xfId="1" applyFont="1" applyBorder="1" applyAlignment="1">
      <alignment horizontal="center" vertical="center"/>
    </xf>
    <xf numFmtId="164" fontId="7" fillId="0" borderId="15" xfId="1" applyFont="1" applyBorder="1" applyAlignment="1">
      <alignment horizontal="center" vertical="center"/>
    </xf>
    <xf numFmtId="172" fontId="7" fillId="0" borderId="6" xfId="1" applyNumberFormat="1" applyFont="1" applyBorder="1" applyAlignment="1">
      <alignment horizontal="center" vertical="center"/>
    </xf>
    <xf numFmtId="167" fontId="7" fillId="0" borderId="6" xfId="1" applyNumberFormat="1" applyFont="1" applyBorder="1" applyAlignment="1">
      <alignment horizontal="center" vertical="center"/>
    </xf>
    <xf numFmtId="164" fontId="7" fillId="0" borderId="7" xfId="1" applyFont="1" applyBorder="1" applyAlignment="1">
      <alignment horizontal="center" vertical="center"/>
    </xf>
    <xf numFmtId="167" fontId="7" fillId="0" borderId="1" xfId="1" applyNumberFormat="1" applyFont="1" applyBorder="1"/>
    <xf numFmtId="0" fontId="10" fillId="0" borderId="8" xfId="9" applyFont="1" applyFill="1" applyBorder="1"/>
    <xf numFmtId="0" fontId="9" fillId="0" borderId="0" xfId="0" applyFont="1" applyAlignment="1">
      <alignment vertical="center"/>
    </xf>
    <xf numFmtId="0" fontId="9" fillId="0" borderId="0" xfId="0" applyFont="1" applyAlignment="1">
      <alignment horizontal="center" vertical="center"/>
    </xf>
    <xf numFmtId="167" fontId="9" fillId="0" borderId="0" xfId="1" applyNumberFormat="1" applyFont="1" applyBorder="1" applyAlignment="1">
      <alignment horizontal="center" vertical="center"/>
    </xf>
    <xf numFmtId="41" fontId="9" fillId="0" borderId="0" xfId="1" applyNumberFormat="1" applyFont="1" applyBorder="1" applyAlignment="1">
      <alignment horizontal="center" vertical="center"/>
    </xf>
    <xf numFmtId="167" fontId="7" fillId="0" borderId="12" xfId="1" applyNumberFormat="1" applyFont="1" applyBorder="1" applyAlignment="1">
      <alignment horizontal="center" vertical="center"/>
    </xf>
    <xf numFmtId="0" fontId="7" fillId="0" borderId="10" xfId="0" applyFont="1" applyBorder="1"/>
    <xf numFmtId="167" fontId="14" fillId="0" borderId="4" xfId="1" applyNumberFormat="1" applyFont="1" applyBorder="1" applyAlignment="1">
      <alignment horizontal="center" vertical="center"/>
    </xf>
    <xf numFmtId="167" fontId="7" fillId="0" borderId="15" xfId="1" applyNumberFormat="1" applyFont="1" applyBorder="1" applyAlignment="1">
      <alignment horizontal="center" vertical="center"/>
    </xf>
    <xf numFmtId="167" fontId="14" fillId="0" borderId="3" xfId="1" applyNumberFormat="1" applyFont="1" applyFill="1" applyBorder="1" applyAlignment="1">
      <alignment horizontal="left" vertical="top" shrinkToFit="1"/>
    </xf>
    <xf numFmtId="0" fontId="14" fillId="0" borderId="3" xfId="0" applyFont="1" applyBorder="1" applyAlignment="1">
      <alignment horizontal="left" vertical="top"/>
    </xf>
    <xf numFmtId="167" fontId="14" fillId="0" borderId="3" xfId="1" applyNumberFormat="1" applyFont="1" applyFill="1" applyBorder="1" applyAlignment="1">
      <alignment horizontal="right" vertical="top" shrinkToFit="1"/>
    </xf>
    <xf numFmtId="167" fontId="14" fillId="0" borderId="8" xfId="1" applyNumberFormat="1" applyFont="1" applyFill="1" applyBorder="1" applyAlignment="1">
      <alignment horizontal="right" vertical="top" shrinkToFit="1"/>
    </xf>
    <xf numFmtId="167" fontId="14" fillId="0" borderId="10" xfId="1" applyNumberFormat="1" applyFont="1" applyFill="1" applyBorder="1" applyAlignment="1">
      <alignment horizontal="left" vertical="top" shrinkToFit="1"/>
    </xf>
    <xf numFmtId="167" fontId="10" fillId="0" borderId="13" xfId="1" applyNumberFormat="1" applyFont="1" applyFill="1" applyBorder="1" applyAlignment="1">
      <alignment horizontal="left" vertical="top" shrinkToFit="1"/>
    </xf>
    <xf numFmtId="167" fontId="9" fillId="0" borderId="13" xfId="1" applyNumberFormat="1" applyFont="1" applyBorder="1"/>
    <xf numFmtId="0" fontId="19" fillId="0" borderId="10" xfId="0" applyFont="1" applyBorder="1" applyAlignment="1">
      <alignment horizontal="center" vertical="top"/>
    </xf>
    <xf numFmtId="0" fontId="19" fillId="0" borderId="8" xfId="0" applyFont="1" applyBorder="1" applyAlignment="1">
      <alignment horizontal="center" vertical="top"/>
    </xf>
    <xf numFmtId="0" fontId="19" fillId="0" borderId="13" xfId="0" applyFont="1" applyBorder="1" applyAlignment="1">
      <alignment horizontal="center" vertical="top"/>
    </xf>
    <xf numFmtId="167" fontId="10" fillId="0" borderId="10" xfId="1" applyNumberFormat="1" applyFont="1" applyBorder="1"/>
    <xf numFmtId="167" fontId="7" fillId="0" borderId="13" xfId="1" applyNumberFormat="1" applyFont="1" applyBorder="1"/>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0" xfId="0" applyFont="1" applyFill="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9" fillId="0" borderId="0" xfId="0" applyFont="1" applyAlignment="1">
      <alignment horizontal="left" wrapText="1"/>
    </xf>
    <xf numFmtId="0" fontId="7" fillId="0" borderId="0" xfId="0" applyFont="1" applyAlignment="1">
      <alignment horizontal="left" vertical="top" wrapText="1"/>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wrapText="1"/>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xf numFmtId="167" fontId="7" fillId="0" borderId="14" xfId="1" applyNumberFormat="1" applyFont="1" applyBorder="1" applyAlignment="1">
      <alignment horizontal="center" vertical="center"/>
    </xf>
    <xf numFmtId="167" fontId="13" fillId="0" borderId="1" xfId="1" applyNumberFormat="1" applyFont="1" applyBorder="1" applyAlignment="1">
      <alignment horizontal="center" vertical="center"/>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5"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19" t="s">
        <v>172</v>
      </c>
      <c r="C2" s="220"/>
      <c r="D2" s="220"/>
      <c r="E2" s="220"/>
      <c r="F2" s="221"/>
    </row>
    <row r="3" spans="2:6" x14ac:dyDescent="0.25">
      <c r="B3" s="222"/>
      <c r="C3" s="223"/>
      <c r="D3" s="223"/>
      <c r="E3" s="223"/>
      <c r="F3" s="224"/>
    </row>
    <row r="4" spans="2:6" x14ac:dyDescent="0.25">
      <c r="B4" s="222"/>
      <c r="C4" s="223"/>
      <c r="D4" s="223"/>
      <c r="E4" s="223"/>
      <c r="F4" s="224"/>
    </row>
    <row r="5" spans="2:6" x14ac:dyDescent="0.25">
      <c r="B5" s="222"/>
      <c r="C5" s="223"/>
      <c r="D5" s="223"/>
      <c r="E5" s="223"/>
      <c r="F5" s="224"/>
    </row>
    <row r="6" spans="2:6" x14ac:dyDescent="0.25">
      <c r="B6" s="222"/>
      <c r="C6" s="223"/>
      <c r="D6" s="223"/>
      <c r="E6" s="223"/>
      <c r="F6" s="224"/>
    </row>
    <row r="7" spans="2:6" x14ac:dyDescent="0.25">
      <c r="B7" s="222"/>
      <c r="C7" s="223"/>
      <c r="D7" s="223"/>
      <c r="E7" s="223"/>
      <c r="F7" s="224"/>
    </row>
    <row r="8" spans="2:6" x14ac:dyDescent="0.25">
      <c r="B8" s="222"/>
      <c r="C8" s="223"/>
      <c r="D8" s="223"/>
      <c r="E8" s="223"/>
      <c r="F8" s="224"/>
    </row>
    <row r="9" spans="2:6" x14ac:dyDescent="0.25">
      <c r="B9" s="222"/>
      <c r="C9" s="223"/>
      <c r="D9" s="223"/>
      <c r="E9" s="223"/>
      <c r="F9" s="224"/>
    </row>
    <row r="10" spans="2:6" x14ac:dyDescent="0.25">
      <c r="B10" s="222"/>
      <c r="C10" s="223"/>
      <c r="D10" s="223"/>
      <c r="E10" s="223"/>
      <c r="F10" s="224"/>
    </row>
    <row r="11" spans="2:6" x14ac:dyDescent="0.25">
      <c r="B11" s="222"/>
      <c r="C11" s="223"/>
      <c r="D11" s="223"/>
      <c r="E11" s="223"/>
      <c r="F11" s="224"/>
    </row>
    <row r="12" spans="2:6" x14ac:dyDescent="0.25">
      <c r="B12" s="222"/>
      <c r="C12" s="223"/>
      <c r="D12" s="223"/>
      <c r="E12" s="223"/>
      <c r="F12" s="224"/>
    </row>
    <row r="13" spans="2:6" x14ac:dyDescent="0.25">
      <c r="B13" s="222"/>
      <c r="C13" s="223"/>
      <c r="D13" s="223"/>
      <c r="E13" s="223"/>
      <c r="F13" s="224"/>
    </row>
    <row r="14" spans="2:6" x14ac:dyDescent="0.25">
      <c r="B14" s="222"/>
      <c r="C14" s="223"/>
      <c r="D14" s="223"/>
      <c r="E14" s="223"/>
      <c r="F14" s="224"/>
    </row>
    <row r="15" spans="2:6" x14ac:dyDescent="0.25">
      <c r="B15" s="222"/>
      <c r="C15" s="223"/>
      <c r="D15" s="223"/>
      <c r="E15" s="223"/>
      <c r="F15" s="224"/>
    </row>
    <row r="16" spans="2:6" x14ac:dyDescent="0.25">
      <c r="B16" s="222"/>
      <c r="C16" s="223"/>
      <c r="D16" s="223"/>
      <c r="E16" s="223"/>
      <c r="F16" s="224"/>
    </row>
    <row r="17" spans="2:6" x14ac:dyDescent="0.25">
      <c r="B17" s="222"/>
      <c r="C17" s="223"/>
      <c r="D17" s="223"/>
      <c r="E17" s="223"/>
      <c r="F17" s="224"/>
    </row>
    <row r="18" spans="2:6" x14ac:dyDescent="0.25">
      <c r="B18" s="222"/>
      <c r="C18" s="223"/>
      <c r="D18" s="223"/>
      <c r="E18" s="223"/>
      <c r="F18" s="224"/>
    </row>
    <row r="19" spans="2:6" x14ac:dyDescent="0.25">
      <c r="B19" s="222"/>
      <c r="C19" s="223"/>
      <c r="D19" s="223"/>
      <c r="E19" s="223"/>
      <c r="F19" s="224"/>
    </row>
    <row r="20" spans="2:6" x14ac:dyDescent="0.25">
      <c r="B20" s="222"/>
      <c r="C20" s="223"/>
      <c r="D20" s="223"/>
      <c r="E20" s="223"/>
      <c r="F20" s="224"/>
    </row>
    <row r="21" spans="2:6" x14ac:dyDescent="0.25">
      <c r="B21" s="222"/>
      <c r="C21" s="223"/>
      <c r="D21" s="223"/>
      <c r="E21" s="223"/>
      <c r="F21" s="224"/>
    </row>
    <row r="22" spans="2:6" x14ac:dyDescent="0.25">
      <c r="B22" s="222"/>
      <c r="C22" s="223"/>
      <c r="D22" s="223"/>
      <c r="E22" s="223"/>
      <c r="F22" s="224"/>
    </row>
    <row r="23" spans="2:6" x14ac:dyDescent="0.25">
      <c r="B23" s="222"/>
      <c r="C23" s="223"/>
      <c r="D23" s="223"/>
      <c r="E23" s="223"/>
      <c r="F23" s="224"/>
    </row>
    <row r="24" spans="2:6" x14ac:dyDescent="0.25">
      <c r="B24" s="225"/>
      <c r="C24" s="226"/>
      <c r="D24" s="226"/>
      <c r="E24" s="226"/>
      <c r="F24" s="22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E21" sqref="E21"/>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28" t="s">
        <v>82</v>
      </c>
      <c r="C2" s="228"/>
    </row>
    <row r="3" spans="2:3" x14ac:dyDescent="0.25">
      <c r="B3" s="50" t="s">
        <v>86</v>
      </c>
      <c r="C3" s="56"/>
    </row>
    <row r="4" spans="2:3" x14ac:dyDescent="0.25">
      <c r="B4" s="2" t="s">
        <v>59</v>
      </c>
      <c r="C4" s="49" t="s">
        <v>76</v>
      </c>
    </row>
    <row r="5" spans="2:3" x14ac:dyDescent="0.25">
      <c r="B5" s="2" t="s">
        <v>75</v>
      </c>
      <c r="C5" s="49" t="s">
        <v>77</v>
      </c>
    </row>
    <row r="6" spans="2:3" x14ac:dyDescent="0.25">
      <c r="B6" s="2" t="s">
        <v>61</v>
      </c>
      <c r="C6" s="49" t="s">
        <v>78</v>
      </c>
    </row>
    <row r="7" spans="2:3" x14ac:dyDescent="0.25">
      <c r="B7" s="2" t="s">
        <v>62</v>
      </c>
      <c r="C7" s="49" t="s">
        <v>79</v>
      </c>
    </row>
    <row r="8" spans="2:3" x14ac:dyDescent="0.25">
      <c r="B8" s="2" t="s">
        <v>63</v>
      </c>
      <c r="C8" s="49" t="s">
        <v>80</v>
      </c>
    </row>
    <row r="9" spans="2:3" x14ac:dyDescent="0.25">
      <c r="B9" s="2" t="s">
        <v>54</v>
      </c>
      <c r="C9" s="49" t="s">
        <v>81</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0"/>
  <sheetViews>
    <sheetView showGridLines="0" topLeftCell="A3" workbookViewId="0">
      <selection activeCell="C22" sqref="C22"/>
    </sheetView>
  </sheetViews>
  <sheetFormatPr baseColWidth="10" defaultColWidth="9.140625" defaultRowHeight="15" x14ac:dyDescent="0.25"/>
  <cols>
    <col min="1" max="1" width="3.5703125" style="1" customWidth="1"/>
    <col min="2" max="2" width="63.28515625" style="1" customWidth="1"/>
    <col min="3" max="4" width="17.140625" style="1" customWidth="1"/>
    <col min="5" max="5" width="3.5703125" style="1" customWidth="1"/>
    <col min="6" max="16384" width="9.140625" style="1"/>
  </cols>
  <sheetData>
    <row r="1" spans="1:4" x14ac:dyDescent="0.25">
      <c r="A1" s="2" t="s">
        <v>90</v>
      </c>
    </row>
    <row r="2" spans="1:4" x14ac:dyDescent="0.25">
      <c r="B2" s="228" t="s">
        <v>86</v>
      </c>
      <c r="C2" s="228"/>
      <c r="D2" s="228"/>
    </row>
    <row r="3" spans="1:4" x14ac:dyDescent="0.25">
      <c r="B3" s="229" t="s">
        <v>59</v>
      </c>
      <c r="C3" s="229"/>
      <c r="D3" s="229"/>
    </row>
    <row r="4" spans="1:4" x14ac:dyDescent="0.25">
      <c r="B4" s="230" t="s">
        <v>178</v>
      </c>
      <c r="C4" s="230"/>
      <c r="D4" s="230"/>
    </row>
    <row r="5" spans="1:4" x14ac:dyDescent="0.25">
      <c r="B5" s="230" t="s">
        <v>70</v>
      </c>
      <c r="C5" s="230"/>
      <c r="D5" s="230"/>
    </row>
    <row r="7" spans="1:4" x14ac:dyDescent="0.25">
      <c r="B7" s="84" t="s">
        <v>0</v>
      </c>
      <c r="C7" s="85">
        <v>45199</v>
      </c>
      <c r="D7" s="91">
        <v>44834</v>
      </c>
    </row>
    <row r="8" spans="1:4" x14ac:dyDescent="0.25">
      <c r="B8" s="87" t="s">
        <v>128</v>
      </c>
      <c r="C8" s="132">
        <v>188197.06000000017</v>
      </c>
      <c r="D8" s="132">
        <v>5000</v>
      </c>
    </row>
    <row r="9" spans="1:4" x14ac:dyDescent="0.25">
      <c r="B9" s="141" t="s">
        <v>145</v>
      </c>
      <c r="C9" s="135">
        <v>6784493.3899999997</v>
      </c>
      <c r="D9" s="135">
        <v>7029058.9299999997</v>
      </c>
    </row>
    <row r="10" spans="1:4" x14ac:dyDescent="0.25">
      <c r="B10" s="198" t="s">
        <v>182</v>
      </c>
      <c r="C10" s="135">
        <v>168139.21000000002</v>
      </c>
      <c r="D10" s="133">
        <v>0</v>
      </c>
    </row>
    <row r="11" spans="1:4" x14ac:dyDescent="0.25">
      <c r="B11" s="78" t="s">
        <v>129</v>
      </c>
      <c r="C11" s="136">
        <v>166051.35999999999</v>
      </c>
      <c r="D11" s="136">
        <v>372504.85999999993</v>
      </c>
    </row>
    <row r="12" spans="1:4" x14ac:dyDescent="0.25">
      <c r="B12" s="86" t="s">
        <v>1</v>
      </c>
      <c r="C12" s="137">
        <f>SUM(C8:C11)</f>
        <v>7306881.0200000005</v>
      </c>
      <c r="D12" s="137">
        <f>SUM(D8:D11)</f>
        <v>7406563.79</v>
      </c>
    </row>
    <row r="13" spans="1:4" x14ac:dyDescent="0.25">
      <c r="B13" s="42" t="s">
        <v>2</v>
      </c>
      <c r="C13" s="138"/>
      <c r="D13" s="138"/>
    </row>
    <row r="14" spans="1:4" x14ac:dyDescent="0.25">
      <c r="B14" s="43" t="s">
        <v>3</v>
      </c>
      <c r="C14" s="139">
        <v>0</v>
      </c>
      <c r="D14" s="146">
        <v>0</v>
      </c>
    </row>
    <row r="15" spans="1:4" x14ac:dyDescent="0.25">
      <c r="B15" s="41" t="s">
        <v>162</v>
      </c>
      <c r="C15" s="134">
        <v>279808.41000000003</v>
      </c>
      <c r="D15" s="134">
        <v>312566.72000000003</v>
      </c>
    </row>
    <row r="16" spans="1:4" x14ac:dyDescent="0.25">
      <c r="B16" s="44" t="s">
        <v>163</v>
      </c>
      <c r="C16" s="134">
        <v>8168.7900000000072</v>
      </c>
      <c r="D16" s="134">
        <v>29432.97</v>
      </c>
    </row>
    <row r="17" spans="2:5" x14ac:dyDescent="0.25">
      <c r="B17" s="44" t="s">
        <v>164</v>
      </c>
      <c r="C17" s="134">
        <v>50426.6</v>
      </c>
      <c r="D17" s="134">
        <v>50426.6</v>
      </c>
    </row>
    <row r="18" spans="2:5" x14ac:dyDescent="0.25">
      <c r="B18" s="41" t="s">
        <v>4</v>
      </c>
      <c r="C18" s="134">
        <v>0</v>
      </c>
      <c r="D18" s="146">
        <v>0</v>
      </c>
    </row>
    <row r="19" spans="2:5" x14ac:dyDescent="0.25">
      <c r="B19" s="42" t="s">
        <v>58</v>
      </c>
      <c r="C19" s="138">
        <f>SUM(C14:C18)</f>
        <v>338403.8</v>
      </c>
      <c r="D19" s="138">
        <f>SUM(D14:D18)</f>
        <v>392426.29000000004</v>
      </c>
    </row>
    <row r="20" spans="2:5" x14ac:dyDescent="0.25">
      <c r="B20" s="42" t="s">
        <v>5</v>
      </c>
      <c r="C20" s="140">
        <f>+C12-C19</f>
        <v>6968477.2200000007</v>
      </c>
      <c r="D20" s="140">
        <f>+D12-D19</f>
        <v>7014137.5</v>
      </c>
      <c r="E20" s="33"/>
    </row>
    <row r="21" spans="2:5" x14ac:dyDescent="0.25">
      <c r="B21" s="42" t="s">
        <v>6</v>
      </c>
      <c r="C21" s="147">
        <v>272</v>
      </c>
      <c r="D21" s="147">
        <v>272</v>
      </c>
    </row>
    <row r="22" spans="2:5" x14ac:dyDescent="0.25">
      <c r="B22" s="42" t="s">
        <v>7</v>
      </c>
      <c r="C22" s="265">
        <f>+C20/C21</f>
        <v>25619.401544117649</v>
      </c>
      <c r="D22" s="265">
        <f>+D20/D21</f>
        <v>25787.270220588234</v>
      </c>
    </row>
    <row r="23" spans="2:5" x14ac:dyDescent="0.25">
      <c r="D23" s="45"/>
    </row>
    <row r="24" spans="2:5" x14ac:dyDescent="0.25">
      <c r="B24" s="58" t="s">
        <v>198</v>
      </c>
      <c r="C24" s="58"/>
    </row>
    <row r="25" spans="2:5" x14ac:dyDescent="0.25">
      <c r="B25" s="6"/>
      <c r="C25" s="46"/>
      <c r="D25" s="58"/>
      <c r="E25" s="8"/>
    </row>
    <row r="26" spans="2:5" x14ac:dyDescent="0.25">
      <c r="C26" s="7"/>
      <c r="D26" s="8"/>
      <c r="E26" s="7"/>
    </row>
    <row r="27" spans="2:5" x14ac:dyDescent="0.25">
      <c r="C27" s="7"/>
      <c r="D27" s="7"/>
      <c r="E27" s="33"/>
    </row>
    <row r="28" spans="2:5" x14ac:dyDescent="0.25">
      <c r="C28" s="47"/>
      <c r="D28" s="7"/>
    </row>
    <row r="29" spans="2:5" x14ac:dyDescent="0.25">
      <c r="C29" s="48"/>
      <c r="D29" s="47"/>
    </row>
    <row r="30" spans="2:5" x14ac:dyDescent="0.25">
      <c r="D30" s="48"/>
    </row>
  </sheetData>
  <mergeCells count="4">
    <mergeCell ref="B2:D2"/>
    <mergeCell ref="B3:D3"/>
    <mergeCell ref="B4:D4"/>
    <mergeCell ref="B5:D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D19" sqref="D19"/>
    </sheetView>
  </sheetViews>
  <sheetFormatPr baseColWidth="10" defaultColWidth="11.42578125"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90</v>
      </c>
    </row>
    <row r="2" spans="1:4" x14ac:dyDescent="0.25">
      <c r="B2" s="228" t="s">
        <v>86</v>
      </c>
      <c r="C2" s="228"/>
      <c r="D2" s="228"/>
    </row>
    <row r="3" spans="1:4" x14ac:dyDescent="0.25">
      <c r="B3" s="229" t="s">
        <v>60</v>
      </c>
      <c r="C3" s="229"/>
      <c r="D3" s="229"/>
    </row>
    <row r="4" spans="1:4" x14ac:dyDescent="0.25">
      <c r="B4" s="230" t="str">
        <f>+'01'!B4</f>
        <v>Correspondiente al 30/09/2023 con cifras comparativas al 30/09/2022</v>
      </c>
      <c r="C4" s="230"/>
      <c r="D4" s="230"/>
    </row>
    <row r="5" spans="1:4" x14ac:dyDescent="0.25">
      <c r="B5" s="230" t="s">
        <v>70</v>
      </c>
      <c r="C5" s="230"/>
      <c r="D5" s="230"/>
    </row>
    <row r="7" spans="1:4" s="6" customFormat="1" x14ac:dyDescent="0.25">
      <c r="B7" s="34" t="s">
        <v>8</v>
      </c>
      <c r="C7" s="38">
        <f>+'01'!C7</f>
        <v>45199</v>
      </c>
      <c r="D7" s="38">
        <f>+'01'!D7</f>
        <v>44834</v>
      </c>
    </row>
    <row r="8" spans="1:4" x14ac:dyDescent="0.25">
      <c r="B8" s="5" t="s">
        <v>87</v>
      </c>
      <c r="C8" s="15">
        <f>464257.95+0.4</f>
        <v>464258.35000000003</v>
      </c>
      <c r="D8" s="15">
        <v>456746.77</v>
      </c>
    </row>
    <row r="9" spans="1:4" x14ac:dyDescent="0.25">
      <c r="B9" s="5" t="s">
        <v>55</v>
      </c>
      <c r="C9" s="16">
        <v>0</v>
      </c>
      <c r="D9" s="16">
        <v>0</v>
      </c>
    </row>
    <row r="10" spans="1:4" s="6" customFormat="1" x14ac:dyDescent="0.25">
      <c r="B10" s="13" t="s">
        <v>9</v>
      </c>
      <c r="C10" s="19">
        <f>SUM(C8:C9)</f>
        <v>464258.35000000003</v>
      </c>
      <c r="D10" s="19">
        <f>SUM(D8:D9)</f>
        <v>456746.77</v>
      </c>
    </row>
    <row r="11" spans="1:4" s="6" customFormat="1" x14ac:dyDescent="0.25">
      <c r="B11" s="39" t="s">
        <v>10</v>
      </c>
      <c r="C11" s="40"/>
      <c r="D11" s="40"/>
    </row>
    <row r="12" spans="1:4" x14ac:dyDescent="0.25">
      <c r="B12" s="9" t="s">
        <v>11</v>
      </c>
      <c r="C12" s="15">
        <v>67060.44</v>
      </c>
      <c r="D12" s="15">
        <v>66396.11</v>
      </c>
    </row>
    <row r="13" spans="1:4" x14ac:dyDescent="0.25">
      <c r="B13" s="23" t="s">
        <v>152</v>
      </c>
      <c r="C13" s="16">
        <v>23221.52</v>
      </c>
      <c r="D13" s="16">
        <v>22690.71</v>
      </c>
    </row>
    <row r="14" spans="1:4" x14ac:dyDescent="0.25">
      <c r="B14" s="5" t="s">
        <v>13</v>
      </c>
      <c r="C14" s="16">
        <v>0</v>
      </c>
      <c r="D14" s="16">
        <v>0</v>
      </c>
    </row>
    <row r="15" spans="1:4" x14ac:dyDescent="0.25">
      <c r="B15" s="23" t="s">
        <v>153</v>
      </c>
      <c r="C15" s="16">
        <v>17485.41</v>
      </c>
      <c r="D15" s="16">
        <v>9044.32</v>
      </c>
    </row>
    <row r="16" spans="1:4" x14ac:dyDescent="0.25">
      <c r="B16" s="5" t="s">
        <v>12</v>
      </c>
      <c r="C16" s="16">
        <v>0</v>
      </c>
      <c r="D16" s="16"/>
    </row>
    <row r="17" spans="2:4" x14ac:dyDescent="0.25">
      <c r="B17" s="5" t="s">
        <v>167</v>
      </c>
      <c r="C17" s="25">
        <v>32254.1</v>
      </c>
      <c r="D17" s="25">
        <v>14540.48</v>
      </c>
    </row>
    <row r="18" spans="2:4" s="6" customFormat="1" x14ac:dyDescent="0.25">
      <c r="B18" s="13" t="s">
        <v>14</v>
      </c>
      <c r="C18" s="19">
        <f>SUM(C12:C17)</f>
        <v>140021.47</v>
      </c>
      <c r="D18" s="19">
        <f>SUM(D12:D17)</f>
        <v>112671.62000000001</v>
      </c>
    </row>
    <row r="19" spans="2:4" s="6" customFormat="1" x14ac:dyDescent="0.25">
      <c r="B19" s="13" t="s">
        <v>15</v>
      </c>
      <c r="C19" s="19">
        <f>+C10-C18</f>
        <v>324236.88</v>
      </c>
      <c r="D19" s="19">
        <f>+D10-D18</f>
        <v>344075.15</v>
      </c>
    </row>
    <row r="21" spans="2:4" x14ac:dyDescent="0.25">
      <c r="B21" s="58" t="s">
        <v>198</v>
      </c>
      <c r="C21" s="58"/>
    </row>
    <row r="22" spans="2:4" x14ac:dyDescent="0.25">
      <c r="C22" s="8"/>
    </row>
    <row r="23" spans="2:4" x14ac:dyDescent="0.25">
      <c r="C23"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E15" sqref="E15"/>
    </sheetView>
  </sheetViews>
  <sheetFormatPr baseColWidth="10" defaultColWidth="11.42578125"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90</v>
      </c>
    </row>
    <row r="2" spans="1:10" x14ac:dyDescent="0.25">
      <c r="B2" s="228" t="s">
        <v>86</v>
      </c>
      <c r="C2" s="228"/>
      <c r="D2" s="228"/>
      <c r="E2" s="228"/>
    </row>
    <row r="3" spans="1:10" x14ac:dyDescent="0.25">
      <c r="B3" s="229" t="s">
        <v>61</v>
      </c>
      <c r="C3" s="229"/>
      <c r="D3" s="229"/>
      <c r="E3" s="229"/>
    </row>
    <row r="4" spans="1:10" x14ac:dyDescent="0.25">
      <c r="B4" s="230" t="s">
        <v>180</v>
      </c>
      <c r="C4" s="230"/>
      <c r="D4" s="230"/>
      <c r="E4" s="230"/>
    </row>
    <row r="5" spans="1:10" x14ac:dyDescent="0.25">
      <c r="B5" s="230" t="s">
        <v>70</v>
      </c>
      <c r="C5" s="230"/>
      <c r="D5" s="230"/>
      <c r="E5" s="230"/>
    </row>
    <row r="7" spans="1:10" x14ac:dyDescent="0.25">
      <c r="B7" s="34" t="s">
        <v>16</v>
      </c>
      <c r="C7" s="34" t="s">
        <v>17</v>
      </c>
      <c r="D7" s="34" t="s">
        <v>18</v>
      </c>
      <c r="E7" s="38">
        <v>44926</v>
      </c>
    </row>
    <row r="8" spans="1:10" x14ac:dyDescent="0.25">
      <c r="B8" s="13" t="s">
        <v>19</v>
      </c>
      <c r="C8" s="19">
        <v>6432062.3499999996</v>
      </c>
      <c r="D8" s="19">
        <v>450177.99</v>
      </c>
      <c r="E8" s="19">
        <f>+C8+D8</f>
        <v>6882240.3399999999</v>
      </c>
      <c r="G8" s="17"/>
      <c r="H8" s="17"/>
      <c r="I8" s="17"/>
      <c r="J8" s="18"/>
    </row>
    <row r="9" spans="1:10" x14ac:dyDescent="0.25">
      <c r="B9" s="35" t="s">
        <v>20</v>
      </c>
      <c r="C9" s="10"/>
      <c r="D9" s="10"/>
      <c r="E9" s="10"/>
    </row>
    <row r="10" spans="1:10" x14ac:dyDescent="0.25">
      <c r="B10" s="5" t="s">
        <v>21</v>
      </c>
      <c r="C10" s="57">
        <v>0</v>
      </c>
      <c r="D10" s="11"/>
      <c r="E10" s="11"/>
    </row>
    <row r="11" spans="1:10" x14ac:dyDescent="0.25">
      <c r="B11" s="5" t="s">
        <v>22</v>
      </c>
      <c r="C11" s="57">
        <v>0</v>
      </c>
      <c r="D11" s="11"/>
      <c r="E11" s="11"/>
    </row>
    <row r="12" spans="1:10" x14ac:dyDescent="0.25">
      <c r="B12" s="5" t="s">
        <v>146</v>
      </c>
      <c r="C12" s="57">
        <v>-237999.99999999997</v>
      </c>
      <c r="D12" s="11"/>
      <c r="E12" s="11"/>
    </row>
    <row r="13" spans="1:10" x14ac:dyDescent="0.25">
      <c r="B13" s="36" t="s">
        <v>23</v>
      </c>
      <c r="C13" s="37">
        <f>+C10+C11+C12</f>
        <v>-237999.99999999997</v>
      </c>
      <c r="D13" s="12"/>
      <c r="E13" s="12"/>
    </row>
    <row r="14" spans="1:10" x14ac:dyDescent="0.25">
      <c r="B14" s="232" t="s">
        <v>24</v>
      </c>
      <c r="C14" s="234">
        <f>+E8+C13</f>
        <v>6644240.3399999999</v>
      </c>
      <c r="D14" s="234">
        <f>+'02'!C19</f>
        <v>324236.88</v>
      </c>
      <c r="E14" s="35" t="s">
        <v>179</v>
      </c>
    </row>
    <row r="15" spans="1:10" x14ac:dyDescent="0.25">
      <c r="B15" s="233"/>
      <c r="C15" s="235"/>
      <c r="D15" s="235"/>
      <c r="E15" s="19">
        <f>+C14+D14</f>
        <v>6968477.2199999997</v>
      </c>
    </row>
    <row r="17" spans="2:5" x14ac:dyDescent="0.25">
      <c r="B17" s="231" t="s">
        <v>198</v>
      </c>
      <c r="C17" s="231"/>
      <c r="D17" s="231"/>
      <c r="E17" s="231"/>
    </row>
    <row r="18" spans="2:5" x14ac:dyDescent="0.25">
      <c r="D18" s="8"/>
      <c r="E18" s="8"/>
    </row>
    <row r="19" spans="2:5" x14ac:dyDescent="0.25">
      <c r="D19" s="8"/>
    </row>
    <row r="20" spans="2:5" x14ac:dyDescent="0.25">
      <c r="C20" s="7"/>
    </row>
    <row r="21" spans="2:5" x14ac:dyDescent="0.25">
      <c r="C21" s="7"/>
    </row>
    <row r="22" spans="2:5" x14ac:dyDescent="0.25">
      <c r="C22" s="7"/>
    </row>
    <row r="23" spans="2:5" x14ac:dyDescent="0.25">
      <c r="C23" s="8"/>
      <c r="D23" s="8"/>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7"/>
  <sheetViews>
    <sheetView showGridLines="0" topLeftCell="A12" workbookViewId="0">
      <selection activeCell="C31" sqref="C31"/>
    </sheetView>
  </sheetViews>
  <sheetFormatPr baseColWidth="10" defaultColWidth="11.42578125" defaultRowHeight="15" x14ac:dyDescent="0.25"/>
  <cols>
    <col min="1" max="1" width="3.5703125" style="1" customWidth="1"/>
    <col min="2" max="2" width="59" style="1" customWidth="1"/>
    <col min="3" max="3" width="18.7109375" style="1" customWidth="1"/>
    <col min="4" max="4" width="20.7109375" style="1" bestFit="1" customWidth="1"/>
    <col min="5" max="5" width="3.5703125" style="1" customWidth="1"/>
    <col min="6" max="16384" width="11.42578125" style="1"/>
  </cols>
  <sheetData>
    <row r="1" spans="1:5" x14ac:dyDescent="0.25">
      <c r="A1" s="2" t="s">
        <v>90</v>
      </c>
    </row>
    <row r="2" spans="1:5" x14ac:dyDescent="0.25">
      <c r="B2" s="228" t="s">
        <v>86</v>
      </c>
      <c r="C2" s="228"/>
      <c r="D2" s="228"/>
    </row>
    <row r="3" spans="1:5" x14ac:dyDescent="0.25">
      <c r="B3" s="229" t="s">
        <v>62</v>
      </c>
      <c r="C3" s="229"/>
      <c r="D3" s="229"/>
    </row>
    <row r="4" spans="1:5" x14ac:dyDescent="0.25">
      <c r="B4" s="230" t="str">
        <f>+'02'!B4</f>
        <v>Correspondiente al 30/09/2023 con cifras comparativas al 30/09/2022</v>
      </c>
      <c r="C4" s="230"/>
      <c r="D4" s="230"/>
      <c r="E4" s="230"/>
    </row>
    <row r="5" spans="1:5" x14ac:dyDescent="0.25">
      <c r="B5" s="230" t="s">
        <v>70</v>
      </c>
      <c r="C5" s="230"/>
      <c r="D5" s="230"/>
    </row>
    <row r="7" spans="1:5" s="6" customFormat="1" x14ac:dyDescent="0.25">
      <c r="B7" s="3" t="s">
        <v>25</v>
      </c>
      <c r="C7" s="4">
        <f>+'02'!C7</f>
        <v>45199</v>
      </c>
      <c r="D7" s="4">
        <f>+'02'!D7</f>
        <v>44834</v>
      </c>
    </row>
    <row r="8" spans="1:5" s="6" customFormat="1" x14ac:dyDescent="0.25">
      <c r="B8" s="13" t="s">
        <v>37</v>
      </c>
      <c r="C8" s="19">
        <v>141043.85999999999</v>
      </c>
      <c r="D8" s="19">
        <v>296845.08999999985</v>
      </c>
    </row>
    <row r="9" spans="1:5" s="6" customFormat="1" x14ac:dyDescent="0.25">
      <c r="B9" s="20" t="s">
        <v>26</v>
      </c>
      <c r="C9" s="21"/>
      <c r="D9" s="21"/>
    </row>
    <row r="10" spans="1:5" s="6" customFormat="1" x14ac:dyDescent="0.25">
      <c r="B10" s="20" t="s">
        <v>27</v>
      </c>
      <c r="C10" s="22"/>
      <c r="D10" s="22"/>
    </row>
    <row r="11" spans="1:5" x14ac:dyDescent="0.25">
      <c r="B11" s="23" t="s">
        <v>56</v>
      </c>
      <c r="C11" s="16">
        <v>396960.26</v>
      </c>
      <c r="D11" s="16">
        <v>453839.4</v>
      </c>
    </row>
    <row r="12" spans="1:5" x14ac:dyDescent="0.25">
      <c r="B12" s="23" t="s">
        <v>84</v>
      </c>
      <c r="C12" s="16">
        <v>17558.580000000002</v>
      </c>
      <c r="D12" s="16">
        <v>2907.37</v>
      </c>
    </row>
    <row r="13" spans="1:5" x14ac:dyDescent="0.25">
      <c r="B13" s="23" t="s">
        <v>38</v>
      </c>
      <c r="C13" s="16">
        <v>0</v>
      </c>
      <c r="D13" s="16"/>
    </row>
    <row r="14" spans="1:5" s="6" customFormat="1" x14ac:dyDescent="0.25">
      <c r="B14" s="24" t="s">
        <v>28</v>
      </c>
      <c r="C14" s="22"/>
      <c r="D14" s="22"/>
    </row>
    <row r="15" spans="1:5" x14ac:dyDescent="0.25">
      <c r="B15" s="23" t="s">
        <v>57</v>
      </c>
      <c r="C15" s="16">
        <v>0</v>
      </c>
      <c r="D15" s="16"/>
    </row>
    <row r="16" spans="1:5" x14ac:dyDescent="0.25">
      <c r="B16" s="23" t="s">
        <v>39</v>
      </c>
      <c r="C16" s="16">
        <v>-160076.86000000034</v>
      </c>
      <c r="D16" s="16">
        <v>-778248.87999999989</v>
      </c>
    </row>
    <row r="17" spans="2:4" x14ac:dyDescent="0.25">
      <c r="B17" s="23" t="s">
        <v>40</v>
      </c>
      <c r="C17" s="16">
        <v>-90449.59</v>
      </c>
      <c r="D17" s="16">
        <v>-424592.5</v>
      </c>
    </row>
    <row r="18" spans="2:4" x14ac:dyDescent="0.25">
      <c r="B18" s="23" t="s">
        <v>29</v>
      </c>
      <c r="C18" s="16">
        <v>0</v>
      </c>
      <c r="D18" s="16"/>
    </row>
    <row r="19" spans="2:4" x14ac:dyDescent="0.25">
      <c r="B19" s="23" t="s">
        <v>30</v>
      </c>
      <c r="C19" s="16">
        <v>0</v>
      </c>
      <c r="D19" s="16"/>
    </row>
    <row r="20" spans="2:4" x14ac:dyDescent="0.25">
      <c r="B20" s="23" t="s">
        <v>41</v>
      </c>
      <c r="C20" s="16">
        <v>0</v>
      </c>
      <c r="D20" s="16"/>
    </row>
    <row r="21" spans="2:4" x14ac:dyDescent="0.25">
      <c r="B21" s="142" t="s">
        <v>146</v>
      </c>
      <c r="C21" s="16">
        <v>-237999.99999999997</v>
      </c>
      <c r="D21" s="16">
        <v>-233625</v>
      </c>
    </row>
    <row r="22" spans="2:4" x14ac:dyDescent="0.25">
      <c r="B22" s="23" t="s">
        <v>136</v>
      </c>
      <c r="C22" s="16">
        <v>0</v>
      </c>
      <c r="D22" s="16"/>
    </row>
    <row r="23" spans="2:4" x14ac:dyDescent="0.25">
      <c r="B23" s="23" t="s">
        <v>31</v>
      </c>
      <c r="C23" s="25">
        <v>121160.81000000003</v>
      </c>
      <c r="D23" s="25">
        <v>279438.02</v>
      </c>
    </row>
    <row r="24" spans="2:4" s="28" customFormat="1" ht="30" x14ac:dyDescent="0.25">
      <c r="B24" s="26" t="s">
        <v>32</v>
      </c>
      <c r="C24" s="27">
        <f>SUM(C9:C23)</f>
        <v>47153.19999999975</v>
      </c>
      <c r="D24" s="27">
        <f>SUM(D9:D23)</f>
        <v>-700281.58999999985</v>
      </c>
    </row>
    <row r="25" spans="2:4" ht="6.75" customHeight="1" x14ac:dyDescent="0.25">
      <c r="B25" s="23"/>
      <c r="C25" s="15"/>
      <c r="D25" s="15"/>
    </row>
    <row r="26" spans="2:4" s="6" customFormat="1" x14ac:dyDescent="0.25">
      <c r="B26" s="20" t="s">
        <v>33</v>
      </c>
      <c r="C26" s="22"/>
      <c r="D26" s="22"/>
    </row>
    <row r="27" spans="2:4" x14ac:dyDescent="0.25">
      <c r="B27" s="23" t="s">
        <v>34</v>
      </c>
      <c r="C27" s="16">
        <v>0</v>
      </c>
      <c r="D27" s="16">
        <v>0</v>
      </c>
    </row>
    <row r="28" spans="2:4" x14ac:dyDescent="0.25">
      <c r="B28" s="23" t="s">
        <v>21</v>
      </c>
      <c r="C28" s="25">
        <v>0</v>
      </c>
      <c r="D28" s="25">
        <v>408436.5</v>
      </c>
    </row>
    <row r="29" spans="2:4" s="30" customFormat="1" ht="30" x14ac:dyDescent="0.25">
      <c r="B29" s="29" t="s">
        <v>35</v>
      </c>
      <c r="C29" s="27">
        <f>+C27+C28</f>
        <v>0</v>
      </c>
      <c r="D29" s="27">
        <f>+D27+D28</f>
        <v>408436.5</v>
      </c>
    </row>
    <row r="30" spans="2:4" ht="6.75" customHeight="1" x14ac:dyDescent="0.25">
      <c r="B30" s="23"/>
      <c r="C30" s="31"/>
      <c r="D30" s="31"/>
    </row>
    <row r="31" spans="2:4" s="6" customFormat="1" x14ac:dyDescent="0.25">
      <c r="B31" s="13" t="s">
        <v>36</v>
      </c>
      <c r="C31" s="32">
        <f>+C8+C24+C29</f>
        <v>188197.05999999974</v>
      </c>
      <c r="D31" s="32">
        <f>+D8+D24+D29</f>
        <v>5000</v>
      </c>
    </row>
    <row r="32" spans="2:4" x14ac:dyDescent="0.25">
      <c r="D32" s="33"/>
    </row>
    <row r="33" spans="2:4" x14ac:dyDescent="0.25">
      <c r="B33" s="231" t="s">
        <v>198</v>
      </c>
      <c r="C33" s="231"/>
      <c r="D33" s="231"/>
    </row>
    <row r="34" spans="2:4" x14ac:dyDescent="0.25">
      <c r="D34" s="33"/>
    </row>
    <row r="35" spans="2:4" x14ac:dyDescent="0.25">
      <c r="D35" s="8"/>
    </row>
    <row r="36" spans="2:4" x14ac:dyDescent="0.25">
      <c r="D36" s="7"/>
    </row>
    <row r="37" spans="2:4" x14ac:dyDescent="0.25">
      <c r="D37" s="7"/>
    </row>
  </sheetData>
  <mergeCells count="5">
    <mergeCell ref="B2:D2"/>
    <mergeCell ref="B3:D3"/>
    <mergeCell ref="B5:D5"/>
    <mergeCell ref="B33:D33"/>
    <mergeCell ref="B4:E4"/>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4"/>
  <sheetViews>
    <sheetView showGridLines="0" tabSelected="1" topLeftCell="A100" workbookViewId="0">
      <selection activeCell="D117" sqref="D117"/>
    </sheetView>
  </sheetViews>
  <sheetFormatPr baseColWidth="10" defaultColWidth="11.42578125" defaultRowHeight="15" x14ac:dyDescent="0.25"/>
  <cols>
    <col min="1" max="1" width="3.5703125" style="1" customWidth="1"/>
    <col min="2" max="2" width="35" style="1" customWidth="1"/>
    <col min="3" max="5" width="19.28515625" style="1" customWidth="1"/>
    <col min="6" max="6" width="25" style="1" bestFit="1" customWidth="1"/>
    <col min="7" max="7" width="3.5703125" style="1" customWidth="1"/>
    <col min="8" max="16384" width="11.42578125" style="1"/>
  </cols>
  <sheetData>
    <row r="1" spans="1:6" x14ac:dyDescent="0.25">
      <c r="A1" s="2" t="s">
        <v>90</v>
      </c>
    </row>
    <row r="2" spans="1:6" x14ac:dyDescent="0.25">
      <c r="B2" s="228" t="s">
        <v>86</v>
      </c>
      <c r="C2" s="228"/>
      <c r="D2" s="228"/>
      <c r="E2" s="228"/>
      <c r="F2" s="228"/>
    </row>
    <row r="3" spans="1:6" x14ac:dyDescent="0.25">
      <c r="B3" s="256" t="s">
        <v>63</v>
      </c>
      <c r="C3" s="256"/>
      <c r="D3" s="256"/>
      <c r="E3" s="256"/>
      <c r="F3" s="256"/>
    </row>
    <row r="4" spans="1:6" x14ac:dyDescent="0.25">
      <c r="B4" s="236" t="s">
        <v>64</v>
      </c>
      <c r="C4" s="236"/>
      <c r="D4" s="236"/>
      <c r="E4" s="236"/>
      <c r="F4" s="236"/>
    </row>
    <row r="5" spans="1:6" ht="16.5" customHeight="1" x14ac:dyDescent="0.25">
      <c r="B5" s="257" t="s">
        <v>88</v>
      </c>
      <c r="C5" s="257"/>
      <c r="D5" s="257"/>
      <c r="E5" s="257"/>
      <c r="F5" s="257"/>
    </row>
    <row r="6" spans="1:6" x14ac:dyDescent="0.25">
      <c r="B6" s="257"/>
      <c r="C6" s="257"/>
      <c r="D6" s="257"/>
      <c r="E6" s="257"/>
      <c r="F6" s="257"/>
    </row>
    <row r="7" spans="1:6" x14ac:dyDescent="0.25">
      <c r="B7" s="257"/>
      <c r="C7" s="257"/>
      <c r="D7" s="257"/>
      <c r="E7" s="257"/>
      <c r="F7" s="257"/>
    </row>
    <row r="8" spans="1:6" x14ac:dyDescent="0.25">
      <c r="B8" s="257"/>
      <c r="C8" s="257"/>
      <c r="D8" s="257"/>
      <c r="E8" s="257"/>
      <c r="F8" s="257"/>
    </row>
    <row r="9" spans="1:6" x14ac:dyDescent="0.25">
      <c r="B9" s="257"/>
      <c r="C9" s="257"/>
      <c r="D9" s="257"/>
      <c r="E9" s="257"/>
      <c r="F9" s="257"/>
    </row>
    <row r="10" spans="1:6" x14ac:dyDescent="0.25">
      <c r="B10" s="257"/>
      <c r="C10" s="257"/>
      <c r="D10" s="257"/>
      <c r="E10" s="257"/>
      <c r="F10" s="257"/>
    </row>
    <row r="11" spans="1:6" ht="23.25" customHeight="1" x14ac:dyDescent="0.25">
      <c r="B11" s="257"/>
      <c r="C11" s="257"/>
      <c r="D11" s="257"/>
      <c r="E11" s="257"/>
      <c r="F11" s="257"/>
    </row>
    <row r="13" spans="1:6" x14ac:dyDescent="0.25">
      <c r="B13" s="236" t="s">
        <v>65</v>
      </c>
      <c r="C13" s="236"/>
      <c r="D13" s="236"/>
      <c r="E13" s="236"/>
      <c r="F13" s="236"/>
    </row>
    <row r="15" spans="1:6" x14ac:dyDescent="0.25">
      <c r="B15" s="236" t="s">
        <v>66</v>
      </c>
      <c r="C15" s="236"/>
      <c r="D15" s="236"/>
      <c r="E15" s="236"/>
      <c r="F15" s="236"/>
    </row>
    <row r="16" spans="1:6" x14ac:dyDescent="0.25">
      <c r="B16" s="237" t="s">
        <v>83</v>
      </c>
      <c r="C16" s="237"/>
      <c r="D16" s="237"/>
      <c r="E16" s="237"/>
      <c r="F16" s="237"/>
    </row>
    <row r="17" spans="2:6" x14ac:dyDescent="0.25">
      <c r="B17" s="237"/>
      <c r="C17" s="237"/>
      <c r="D17" s="237"/>
      <c r="E17" s="237"/>
      <c r="F17" s="237"/>
    </row>
    <row r="18" spans="2:6" x14ac:dyDescent="0.25">
      <c r="B18" s="237"/>
      <c r="C18" s="237"/>
      <c r="D18" s="237"/>
      <c r="E18" s="237"/>
      <c r="F18" s="237"/>
    </row>
    <row r="19" spans="2:6" x14ac:dyDescent="0.25">
      <c r="B19" s="237"/>
      <c r="C19" s="237"/>
      <c r="D19" s="237"/>
      <c r="E19" s="237"/>
      <c r="F19" s="237"/>
    </row>
    <row r="20" spans="2:6" x14ac:dyDescent="0.25">
      <c r="B20" s="237"/>
      <c r="C20" s="237"/>
      <c r="D20" s="237"/>
      <c r="E20" s="237"/>
      <c r="F20" s="237"/>
    </row>
    <row r="21" spans="2:6" x14ac:dyDescent="0.25">
      <c r="B21" s="237"/>
      <c r="C21" s="237"/>
      <c r="D21" s="237"/>
      <c r="E21" s="237"/>
      <c r="F21" s="237"/>
    </row>
    <row r="22" spans="2:6" x14ac:dyDescent="0.25">
      <c r="B22" s="237"/>
      <c r="C22" s="237"/>
      <c r="D22" s="237"/>
      <c r="E22" s="237"/>
      <c r="F22" s="237"/>
    </row>
    <row r="23" spans="2:6" x14ac:dyDescent="0.25">
      <c r="B23" s="237"/>
      <c r="C23" s="237"/>
      <c r="D23" s="237"/>
      <c r="E23" s="237"/>
      <c r="F23" s="237"/>
    </row>
    <row r="24" spans="2:6" x14ac:dyDescent="0.25">
      <c r="B24" s="237"/>
      <c r="C24" s="237"/>
      <c r="D24" s="237"/>
      <c r="E24" s="237"/>
      <c r="F24" s="237"/>
    </row>
    <row r="25" spans="2:6" x14ac:dyDescent="0.25">
      <c r="B25" s="237"/>
      <c r="C25" s="237"/>
      <c r="D25" s="237"/>
      <c r="E25" s="237"/>
      <c r="F25" s="237"/>
    </row>
    <row r="26" spans="2:6" x14ac:dyDescent="0.25">
      <c r="B26" s="237"/>
      <c r="C26" s="237"/>
      <c r="D26" s="237"/>
      <c r="E26" s="237"/>
      <c r="F26" s="237"/>
    </row>
    <row r="27" spans="2:6" x14ac:dyDescent="0.25">
      <c r="B27" s="237"/>
      <c r="C27" s="237"/>
      <c r="D27" s="237"/>
      <c r="E27" s="237"/>
      <c r="F27" s="237"/>
    </row>
    <row r="28" spans="2:6" x14ac:dyDescent="0.25">
      <c r="B28" s="237"/>
      <c r="C28" s="237"/>
      <c r="D28" s="237"/>
      <c r="E28" s="237"/>
      <c r="F28" s="237"/>
    </row>
    <row r="29" spans="2:6" x14ac:dyDescent="0.25">
      <c r="B29" s="237"/>
      <c r="C29" s="237"/>
      <c r="D29" s="237"/>
      <c r="E29" s="237"/>
      <c r="F29" s="237"/>
    </row>
    <row r="30" spans="2:6" x14ac:dyDescent="0.25">
      <c r="B30" s="237"/>
      <c r="C30" s="237"/>
      <c r="D30" s="237"/>
      <c r="E30" s="237"/>
      <c r="F30" s="237"/>
    </row>
    <row r="31" spans="2:6" x14ac:dyDescent="0.25">
      <c r="B31" s="237"/>
      <c r="C31" s="237"/>
      <c r="D31" s="237"/>
      <c r="E31" s="237"/>
      <c r="F31" s="237"/>
    </row>
    <row r="32" spans="2:6" x14ac:dyDescent="0.25">
      <c r="B32" s="237"/>
      <c r="C32" s="237"/>
      <c r="D32" s="237"/>
      <c r="E32" s="237"/>
      <c r="F32" s="237"/>
    </row>
    <row r="33" spans="2:6" x14ac:dyDescent="0.25">
      <c r="B33" s="237"/>
      <c r="C33" s="237"/>
      <c r="D33" s="237"/>
      <c r="E33" s="237"/>
      <c r="F33" s="237"/>
    </row>
    <row r="34" spans="2:6" x14ac:dyDescent="0.25">
      <c r="B34" s="237"/>
      <c r="C34" s="237"/>
      <c r="D34" s="237"/>
      <c r="E34" s="237"/>
      <c r="F34" s="237"/>
    </row>
    <row r="35" spans="2:6" x14ac:dyDescent="0.25">
      <c r="B35" s="237"/>
      <c r="C35" s="237"/>
      <c r="D35" s="237"/>
      <c r="E35" s="237"/>
      <c r="F35" s="237"/>
    </row>
    <row r="36" spans="2:6" x14ac:dyDescent="0.25">
      <c r="B36" s="237"/>
      <c r="C36" s="237"/>
      <c r="D36" s="237"/>
      <c r="E36" s="237"/>
      <c r="F36" s="237"/>
    </row>
    <row r="37" spans="2:6" x14ac:dyDescent="0.25">
      <c r="B37" s="237"/>
      <c r="C37" s="237"/>
      <c r="D37" s="237"/>
      <c r="E37" s="237"/>
      <c r="F37" s="237"/>
    </row>
    <row r="38" spans="2:6" x14ac:dyDescent="0.25">
      <c r="B38" s="237"/>
      <c r="C38" s="237"/>
      <c r="D38" s="237"/>
      <c r="E38" s="237"/>
      <c r="F38" s="237"/>
    </row>
    <row r="39" spans="2:6" x14ac:dyDescent="0.25">
      <c r="B39" s="237"/>
      <c r="C39" s="237"/>
      <c r="D39" s="237"/>
      <c r="E39" s="237"/>
      <c r="F39" s="237"/>
    </row>
    <row r="40" spans="2:6" x14ac:dyDescent="0.25">
      <c r="B40" s="237"/>
      <c r="C40" s="237"/>
      <c r="D40" s="237"/>
      <c r="E40" s="237"/>
      <c r="F40" s="237"/>
    </row>
    <row r="41" spans="2:6" x14ac:dyDescent="0.25">
      <c r="B41" s="237"/>
      <c r="C41" s="237"/>
      <c r="D41" s="237"/>
      <c r="E41" s="237"/>
      <c r="F41" s="237"/>
    </row>
    <row r="42" spans="2:6" x14ac:dyDescent="0.25">
      <c r="B42" s="237"/>
      <c r="C42" s="237"/>
      <c r="D42" s="237"/>
      <c r="E42" s="237"/>
      <c r="F42" s="237"/>
    </row>
    <row r="43" spans="2:6" x14ac:dyDescent="0.25">
      <c r="B43" s="237"/>
      <c r="C43" s="237"/>
      <c r="D43" s="237"/>
      <c r="E43" s="237"/>
      <c r="F43" s="237"/>
    </row>
    <row r="44" spans="2:6" x14ac:dyDescent="0.25">
      <c r="B44" s="236" t="s">
        <v>91</v>
      </c>
      <c r="C44" s="236"/>
      <c r="D44" s="236"/>
      <c r="E44" s="236"/>
      <c r="F44" s="236"/>
    </row>
    <row r="45" spans="2:6" x14ac:dyDescent="0.25">
      <c r="B45" s="237" t="s">
        <v>131</v>
      </c>
      <c r="C45" s="237"/>
      <c r="D45" s="237"/>
      <c r="E45" s="237"/>
      <c r="F45" s="237"/>
    </row>
    <row r="46" spans="2:6" x14ac:dyDescent="0.25">
      <c r="B46" s="237"/>
      <c r="C46" s="237"/>
      <c r="D46" s="237"/>
      <c r="E46" s="237"/>
      <c r="F46" s="237"/>
    </row>
    <row r="47" spans="2:6" x14ac:dyDescent="0.25">
      <c r="B47" s="90"/>
      <c r="C47" s="90"/>
      <c r="D47" s="90"/>
      <c r="E47" s="90"/>
      <c r="F47" s="90"/>
    </row>
    <row r="48" spans="2:6" x14ac:dyDescent="0.25">
      <c r="B48" s="258" t="s">
        <v>92</v>
      </c>
      <c r="C48" s="258"/>
      <c r="D48" s="258"/>
      <c r="E48" s="258"/>
      <c r="F48" s="258"/>
    </row>
    <row r="50" spans="2:6" x14ac:dyDescent="0.25">
      <c r="B50" s="237" t="s">
        <v>95</v>
      </c>
      <c r="C50" s="237"/>
      <c r="D50" s="237"/>
      <c r="E50" s="237"/>
      <c r="F50" s="237"/>
    </row>
    <row r="51" spans="2:6" x14ac:dyDescent="0.25">
      <c r="B51" s="237"/>
      <c r="C51" s="237"/>
      <c r="D51" s="237"/>
      <c r="E51" s="237"/>
      <c r="F51" s="237"/>
    </row>
    <row r="52" spans="2:6" x14ac:dyDescent="0.25">
      <c r="B52" s="237"/>
      <c r="C52" s="237"/>
      <c r="D52" s="237"/>
      <c r="E52" s="237"/>
      <c r="F52" s="237"/>
    </row>
    <row r="53" spans="2:6" x14ac:dyDescent="0.25">
      <c r="B53" s="237" t="s">
        <v>181</v>
      </c>
      <c r="C53" s="237"/>
      <c r="D53" s="237"/>
      <c r="E53" s="237"/>
      <c r="F53" s="237"/>
    </row>
    <row r="54" spans="2:6" x14ac:dyDescent="0.25">
      <c r="B54" s="237"/>
      <c r="C54" s="237"/>
      <c r="D54" s="237"/>
      <c r="E54" s="237"/>
      <c r="F54" s="237"/>
    </row>
    <row r="55" spans="2:6" x14ac:dyDescent="0.25">
      <c r="B55" s="237" t="s">
        <v>96</v>
      </c>
      <c r="C55" s="237"/>
      <c r="D55" s="237"/>
      <c r="E55" s="237"/>
      <c r="F55" s="237"/>
    </row>
    <row r="56" spans="2:6" x14ac:dyDescent="0.25">
      <c r="B56" s="237"/>
      <c r="C56" s="237"/>
      <c r="D56" s="237"/>
      <c r="E56" s="237"/>
      <c r="F56" s="237"/>
    </row>
    <row r="57" spans="2:6" x14ac:dyDescent="0.25">
      <c r="B57" s="237" t="s">
        <v>97</v>
      </c>
      <c r="C57" s="237"/>
      <c r="D57" s="237"/>
      <c r="E57" s="237"/>
      <c r="F57" s="237"/>
    </row>
    <row r="58" spans="2:6" x14ac:dyDescent="0.25">
      <c r="B58" s="237"/>
      <c r="C58" s="237"/>
      <c r="D58" s="237"/>
      <c r="E58" s="237"/>
      <c r="F58" s="237"/>
    </row>
    <row r="59" spans="2:6" x14ac:dyDescent="0.25">
      <c r="B59" s="248" t="s">
        <v>98</v>
      </c>
      <c r="C59" s="248"/>
      <c r="D59" s="248"/>
      <c r="E59" s="248"/>
      <c r="F59" s="248"/>
    </row>
    <row r="60" spans="2:6" x14ac:dyDescent="0.25">
      <c r="B60" s="248"/>
      <c r="C60" s="248"/>
      <c r="D60" s="248"/>
      <c r="E60" s="248"/>
      <c r="F60" s="248"/>
    </row>
    <row r="61" spans="2:6" x14ac:dyDescent="0.25">
      <c r="B61" s="61"/>
      <c r="C61" s="61"/>
      <c r="D61" s="61"/>
      <c r="E61" s="61"/>
      <c r="F61" s="61"/>
    </row>
    <row r="62" spans="2:6" x14ac:dyDescent="0.25">
      <c r="B62" s="3" t="s">
        <v>25</v>
      </c>
      <c r="C62" s="4">
        <v>45199</v>
      </c>
      <c r="D62" s="4">
        <v>44834</v>
      </c>
      <c r="E62" s="4">
        <v>44926</v>
      </c>
    </row>
    <row r="63" spans="2:6" x14ac:dyDescent="0.25">
      <c r="B63" s="59" t="s">
        <v>93</v>
      </c>
      <c r="C63" s="60">
        <v>7289.83</v>
      </c>
      <c r="D63" s="60">
        <v>7078.87</v>
      </c>
      <c r="E63" s="60">
        <v>7322.9</v>
      </c>
    </row>
    <row r="64" spans="2:6" x14ac:dyDescent="0.25">
      <c r="B64" s="59" t="s">
        <v>94</v>
      </c>
      <c r="C64" s="60">
        <v>7307.17</v>
      </c>
      <c r="D64" s="60">
        <v>7090.2</v>
      </c>
      <c r="E64" s="60">
        <v>7339.62</v>
      </c>
    </row>
    <row r="66" spans="2:6" x14ac:dyDescent="0.25">
      <c r="B66" s="236" t="s">
        <v>99</v>
      </c>
      <c r="C66" s="236"/>
      <c r="D66" s="236"/>
      <c r="E66" s="236"/>
      <c r="F66" s="236"/>
    </row>
    <row r="68" spans="2:6" x14ac:dyDescent="0.25">
      <c r="B68" s="251" t="s">
        <v>100</v>
      </c>
      <c r="C68" s="253" t="s">
        <v>101</v>
      </c>
      <c r="D68" s="254"/>
      <c r="E68" s="251" t="s">
        <v>102</v>
      </c>
      <c r="F68" s="251" t="s">
        <v>183</v>
      </c>
    </row>
    <row r="69" spans="2:6" x14ac:dyDescent="0.25">
      <c r="B69" s="252"/>
      <c r="C69" s="62" t="s">
        <v>103</v>
      </c>
      <c r="D69" s="63" t="s">
        <v>104</v>
      </c>
      <c r="E69" s="255"/>
      <c r="F69" s="255"/>
    </row>
    <row r="70" spans="2:6" x14ac:dyDescent="0.25">
      <c r="B70" s="64" t="s">
        <v>105</v>
      </c>
      <c r="C70" s="153"/>
      <c r="D70" s="65"/>
      <c r="E70" s="65"/>
      <c r="F70" s="65"/>
    </row>
    <row r="71" spans="2:6" x14ac:dyDescent="0.25">
      <c r="B71" s="66" t="s">
        <v>106</v>
      </c>
      <c r="C71" s="152" t="s">
        <v>107</v>
      </c>
      <c r="D71" s="68">
        <v>10000.380000000121</v>
      </c>
      <c r="E71" s="68">
        <v>7289.83</v>
      </c>
      <c r="F71" s="69">
        <v>72901070.135400876</v>
      </c>
    </row>
    <row r="72" spans="2:6" x14ac:dyDescent="0.25">
      <c r="B72" s="66" t="s">
        <v>109</v>
      </c>
      <c r="C72" s="152" t="s">
        <v>107</v>
      </c>
      <c r="D72" s="68">
        <v>354084.25000000006</v>
      </c>
      <c r="E72" s="68">
        <v>7289.83</v>
      </c>
      <c r="F72" s="69">
        <v>2581213988.1775002</v>
      </c>
    </row>
    <row r="73" spans="2:6" x14ac:dyDescent="0.25">
      <c r="B73" s="66" t="s">
        <v>67</v>
      </c>
      <c r="C73" s="152" t="s">
        <v>107</v>
      </c>
      <c r="D73" s="68">
        <v>6962690.0699999994</v>
      </c>
      <c r="E73" s="68">
        <v>7289.83</v>
      </c>
      <c r="F73" s="69">
        <v>50756826952.988098</v>
      </c>
    </row>
    <row r="74" spans="2:6" s="6" customFormat="1" x14ac:dyDescent="0.25">
      <c r="B74" s="70" t="s">
        <v>156</v>
      </c>
      <c r="C74" s="154"/>
      <c r="D74" s="155">
        <f>SUM(D71:D73)</f>
        <v>7326774.6999999993</v>
      </c>
      <c r="E74" s="155"/>
      <c r="F74" s="156">
        <f>SUM(F71:F73)</f>
        <v>53410942011.301003</v>
      </c>
    </row>
    <row r="75" spans="2:6" x14ac:dyDescent="0.25">
      <c r="B75" s="151" t="s">
        <v>108</v>
      </c>
      <c r="C75" s="65"/>
      <c r="D75" s="71"/>
      <c r="E75" s="203"/>
      <c r="F75" s="72"/>
    </row>
    <row r="76" spans="2:6" x14ac:dyDescent="0.25">
      <c r="B76" s="150" t="s">
        <v>184</v>
      </c>
      <c r="C76" s="67" t="s">
        <v>107</v>
      </c>
      <c r="D76" s="68">
        <v>59137.680000000008</v>
      </c>
      <c r="E76" s="145">
        <v>7307.17</v>
      </c>
      <c r="F76" s="69">
        <v>432129081.16560006</v>
      </c>
    </row>
    <row r="77" spans="2:6" x14ac:dyDescent="0.25">
      <c r="B77" s="150" t="s">
        <v>155</v>
      </c>
      <c r="C77" s="67" t="s">
        <v>107</v>
      </c>
      <c r="D77" s="68">
        <v>299159.80000000005</v>
      </c>
      <c r="E77" s="145">
        <v>7307.17</v>
      </c>
      <c r="F77" s="69">
        <v>2186011515.7660003</v>
      </c>
    </row>
    <row r="78" spans="2:6" x14ac:dyDescent="0.25">
      <c r="B78" s="157" t="s">
        <v>58</v>
      </c>
      <c r="C78" s="158" t="s">
        <v>107</v>
      </c>
      <c r="D78" s="155">
        <f>SUM(D76:D77)</f>
        <v>358297.48000000004</v>
      </c>
      <c r="E78" s="159"/>
      <c r="F78" s="156">
        <f>SUM(F76:F77)</f>
        <v>2618140596.9316006</v>
      </c>
    </row>
    <row r="79" spans="2:6" ht="7.5" customHeight="1" x14ac:dyDescent="0.25">
      <c r="B79" s="199"/>
      <c r="C79" s="200"/>
      <c r="D79" s="201"/>
      <c r="E79" s="201"/>
      <c r="F79" s="202"/>
    </row>
    <row r="80" spans="2:6" x14ac:dyDescent="0.25">
      <c r="B80" s="160" t="s">
        <v>157</v>
      </c>
      <c r="C80" s="161" t="s">
        <v>107</v>
      </c>
      <c r="D80" s="162">
        <f>+D74-D78</f>
        <v>6968477.2199999988</v>
      </c>
      <c r="E80" s="163"/>
      <c r="F80" s="164"/>
    </row>
    <row r="82" spans="2:6" x14ac:dyDescent="0.25">
      <c r="B82" s="236" t="s">
        <v>110</v>
      </c>
      <c r="C82" s="236"/>
      <c r="D82" s="236"/>
      <c r="E82" s="236"/>
      <c r="F82" s="236"/>
    </row>
    <row r="83" spans="2:6" x14ac:dyDescent="0.25">
      <c r="B83" s="236"/>
      <c r="C83" s="236"/>
      <c r="D83" s="236"/>
      <c r="E83" s="236"/>
      <c r="F83" s="236"/>
    </row>
    <row r="85" spans="2:6" ht="30" x14ac:dyDescent="0.25">
      <c r="B85" s="63" t="s">
        <v>111</v>
      </c>
      <c r="C85" s="63" t="s">
        <v>112</v>
      </c>
      <c r="D85" s="63" t="s">
        <v>185</v>
      </c>
      <c r="E85" s="185" t="s">
        <v>186</v>
      </c>
      <c r="F85" s="185" t="s">
        <v>187</v>
      </c>
    </row>
    <row r="86" spans="2:6" ht="30" x14ac:dyDescent="0.25">
      <c r="B86" s="75" t="s">
        <v>113</v>
      </c>
      <c r="C86" s="60">
        <f>+C63</f>
        <v>7289.83</v>
      </c>
      <c r="D86" s="60">
        <v>0</v>
      </c>
      <c r="E86" s="186">
        <f>+D63</f>
        <v>7078.87</v>
      </c>
      <c r="F86" s="186">
        <v>0</v>
      </c>
    </row>
    <row r="87" spans="2:6" ht="45" x14ac:dyDescent="0.25">
      <c r="B87" s="75" t="s">
        <v>114</v>
      </c>
      <c r="C87" s="60">
        <f>+C64</f>
        <v>7307.17</v>
      </c>
      <c r="D87" s="60">
        <v>0</v>
      </c>
      <c r="E87" s="186">
        <f>+D64</f>
        <v>7090.2</v>
      </c>
      <c r="F87" s="186">
        <v>0</v>
      </c>
    </row>
    <row r="88" spans="2:6" ht="30" x14ac:dyDescent="0.25">
      <c r="B88" s="75" t="s">
        <v>115</v>
      </c>
      <c r="C88" s="60">
        <f>+C86</f>
        <v>7289.83</v>
      </c>
      <c r="D88" s="60">
        <v>0</v>
      </c>
      <c r="E88" s="186">
        <f>+E86</f>
        <v>7078.87</v>
      </c>
      <c r="F88" s="186">
        <v>0</v>
      </c>
    </row>
    <row r="89" spans="2:6" ht="30" x14ac:dyDescent="0.25">
      <c r="B89" s="75" t="s">
        <v>116</v>
      </c>
      <c r="C89" s="60">
        <f>+C87</f>
        <v>7307.17</v>
      </c>
      <c r="D89" s="60">
        <v>0</v>
      </c>
      <c r="E89" s="186">
        <f>+E87</f>
        <v>7090.2</v>
      </c>
      <c r="F89" s="186">
        <v>0</v>
      </c>
    </row>
    <row r="91" spans="2:6" x14ac:dyDescent="0.25">
      <c r="B91" s="241" t="s">
        <v>117</v>
      </c>
      <c r="C91" s="241"/>
      <c r="D91" s="241"/>
      <c r="E91" s="241"/>
      <c r="F91" s="241"/>
    </row>
    <row r="92" spans="2:6" x14ac:dyDescent="0.25">
      <c r="B92" s="76"/>
      <c r="C92" s="76"/>
      <c r="D92" s="76"/>
      <c r="E92" s="76"/>
      <c r="F92" s="76"/>
    </row>
    <row r="93" spans="2:6" x14ac:dyDescent="0.25">
      <c r="B93" s="248" t="s">
        <v>130</v>
      </c>
      <c r="C93" s="248"/>
      <c r="D93" s="248"/>
      <c r="E93" s="248"/>
      <c r="F93" s="248"/>
    </row>
    <row r="94" spans="2:6" x14ac:dyDescent="0.25">
      <c r="B94" s="248"/>
      <c r="C94" s="248"/>
      <c r="D94" s="248"/>
      <c r="E94" s="248"/>
      <c r="F94" s="248"/>
    </row>
    <row r="95" spans="2:6" x14ac:dyDescent="0.25">
      <c r="B95" s="248"/>
      <c r="C95" s="248"/>
      <c r="D95" s="248"/>
      <c r="E95" s="248"/>
      <c r="F95" s="248"/>
    </row>
    <row r="97" spans="2:6" x14ac:dyDescent="0.25">
      <c r="B97" s="242" t="s">
        <v>25</v>
      </c>
      <c r="C97" s="243"/>
      <c r="D97" s="4">
        <f>+'01'!C7</f>
        <v>45199</v>
      </c>
      <c r="E97" s="4">
        <f>+'01'!D7</f>
        <v>44834</v>
      </c>
    </row>
    <row r="98" spans="2:6" x14ac:dyDescent="0.25">
      <c r="B98" s="244" t="s">
        <v>11</v>
      </c>
      <c r="C98" s="245"/>
      <c r="D98" s="71">
        <v>67060.44</v>
      </c>
      <c r="E98" s="71">
        <f>+'02'!D12</f>
        <v>66396.11</v>
      </c>
    </row>
    <row r="99" spans="2:6" x14ac:dyDescent="0.25">
      <c r="B99" s="165" t="s">
        <v>158</v>
      </c>
      <c r="C99" s="166"/>
      <c r="D99" s="68">
        <v>23221.52</v>
      </c>
      <c r="E99" s="68">
        <f>+'02'!D13</f>
        <v>22690.71</v>
      </c>
    </row>
    <row r="100" spans="2:6" x14ac:dyDescent="0.25">
      <c r="B100" s="246" t="s">
        <v>148</v>
      </c>
      <c r="C100" s="247"/>
      <c r="D100" s="73">
        <v>17485.41</v>
      </c>
      <c r="E100" s="73">
        <f>+'02'!D15</f>
        <v>9044.32</v>
      </c>
    </row>
    <row r="101" spans="2:6" x14ac:dyDescent="0.25">
      <c r="B101" s="242" t="s">
        <v>118</v>
      </c>
      <c r="C101" s="243"/>
      <c r="D101" s="77">
        <f>SUM(D98:D100)</f>
        <v>107767.37000000001</v>
      </c>
      <c r="E101" s="77">
        <f>SUM(E98:E100)</f>
        <v>98131.140000000014</v>
      </c>
    </row>
    <row r="103" spans="2:6" x14ac:dyDescent="0.25">
      <c r="B103" s="236" t="s">
        <v>119</v>
      </c>
      <c r="C103" s="236"/>
      <c r="D103" s="236"/>
      <c r="E103" s="236"/>
      <c r="F103" s="236"/>
    </row>
    <row r="105" spans="2:6" ht="45" x14ac:dyDescent="0.25">
      <c r="B105" s="63" t="s">
        <v>120</v>
      </c>
      <c r="C105" s="63" t="s">
        <v>121</v>
      </c>
      <c r="D105" s="63" t="s">
        <v>122</v>
      </c>
      <c r="E105" s="63" t="s">
        <v>123</v>
      </c>
    </row>
    <row r="106" spans="2:6" x14ac:dyDescent="0.25">
      <c r="B106" s="238" t="s">
        <v>132</v>
      </c>
      <c r="C106" s="239"/>
      <c r="D106" s="239"/>
      <c r="E106" s="240"/>
    </row>
    <row r="107" spans="2:6" x14ac:dyDescent="0.25">
      <c r="B107" s="9" t="s">
        <v>133</v>
      </c>
      <c r="C107" s="71">
        <v>25438.355625</v>
      </c>
      <c r="D107" s="71">
        <v>6919232.7300000004</v>
      </c>
      <c r="E107" s="72">
        <v>52</v>
      </c>
    </row>
    <row r="108" spans="2:6" x14ac:dyDescent="0.25">
      <c r="B108" s="5" t="s">
        <v>134</v>
      </c>
      <c r="C108" s="68">
        <v>25577.739301470589</v>
      </c>
      <c r="D108" s="68">
        <v>6957145.0899999999</v>
      </c>
      <c r="E108" s="69">
        <v>52</v>
      </c>
    </row>
    <row r="109" spans="2:6" x14ac:dyDescent="0.25">
      <c r="B109" s="92" t="s">
        <v>135</v>
      </c>
      <c r="C109" s="73">
        <v>25712.691139705883</v>
      </c>
      <c r="D109" s="73">
        <v>6993851.9900000002</v>
      </c>
      <c r="E109" s="74">
        <v>52</v>
      </c>
    </row>
    <row r="110" spans="2:6" x14ac:dyDescent="0.25">
      <c r="B110" s="39" t="s">
        <v>174</v>
      </c>
      <c r="C110" s="194"/>
      <c r="D110" s="195"/>
      <c r="E110" s="196"/>
    </row>
    <row r="111" spans="2:6" x14ac:dyDescent="0.25">
      <c r="B111" s="9" t="s">
        <v>175</v>
      </c>
      <c r="C111" s="93">
        <v>25848.556764705882</v>
      </c>
      <c r="D111" s="71">
        <v>7030807.4399999995</v>
      </c>
      <c r="E111" s="192">
        <v>52</v>
      </c>
    </row>
    <row r="112" spans="2:6" x14ac:dyDescent="0.25">
      <c r="B112" s="5" t="s">
        <v>176</v>
      </c>
      <c r="C112" s="93">
        <v>25099.075036764705</v>
      </c>
      <c r="D112" s="68">
        <v>6826948.4100000001</v>
      </c>
      <c r="E112" s="192">
        <v>52</v>
      </c>
    </row>
    <row r="113" spans="2:6" x14ac:dyDescent="0.25">
      <c r="B113" s="92" t="s">
        <v>177</v>
      </c>
      <c r="C113" s="264">
        <v>25230.044485294115</v>
      </c>
      <c r="D113" s="73">
        <v>6862572.0999999996</v>
      </c>
      <c r="E113" s="193">
        <v>52</v>
      </c>
    </row>
    <row r="114" spans="2:6" x14ac:dyDescent="0.25">
      <c r="B114" s="238" t="s">
        <v>188</v>
      </c>
      <c r="C114" s="239"/>
      <c r="D114" s="239"/>
      <c r="E114" s="240"/>
    </row>
    <row r="115" spans="2:6" x14ac:dyDescent="0.25">
      <c r="B115" s="204" t="s">
        <v>189</v>
      </c>
      <c r="C115" s="71">
        <v>25359.644264705883</v>
      </c>
      <c r="D115" s="145">
        <v>6897823.2400000002</v>
      </c>
      <c r="E115" s="69">
        <v>52</v>
      </c>
    </row>
    <row r="116" spans="2:6" x14ac:dyDescent="0.25">
      <c r="B116" s="23" t="s">
        <v>190</v>
      </c>
      <c r="C116" s="68">
        <v>25488.754375</v>
      </c>
      <c r="D116" s="145">
        <v>6932941.1900000004</v>
      </c>
      <c r="E116" s="69">
        <v>52</v>
      </c>
    </row>
    <row r="117" spans="2:6" x14ac:dyDescent="0.25">
      <c r="B117" s="78" t="s">
        <v>191</v>
      </c>
      <c r="C117" s="205">
        <v>25619.400147058823</v>
      </c>
      <c r="D117" s="206">
        <v>6968477.2199999997</v>
      </c>
      <c r="E117" s="74">
        <v>52</v>
      </c>
    </row>
    <row r="118" spans="2:6" x14ac:dyDescent="0.25">
      <c r="C118" s="191"/>
      <c r="D118" s="93"/>
      <c r="E118" s="94"/>
    </row>
    <row r="119" spans="2:6" x14ac:dyDescent="0.25">
      <c r="B119" s="241" t="s">
        <v>124</v>
      </c>
      <c r="C119" s="241"/>
      <c r="D119" s="241"/>
      <c r="E119" s="241"/>
      <c r="F119" s="241"/>
    </row>
    <row r="120" spans="2:6" x14ac:dyDescent="0.25">
      <c r="B120" s="248" t="s">
        <v>125</v>
      </c>
      <c r="C120" s="248"/>
      <c r="D120" s="248"/>
      <c r="E120" s="248"/>
      <c r="F120" s="248"/>
    </row>
    <row r="121" spans="2:6" x14ac:dyDescent="0.25">
      <c r="B121" s="248"/>
      <c r="C121" s="248"/>
      <c r="D121" s="248"/>
      <c r="E121" s="248"/>
      <c r="F121" s="248"/>
    </row>
    <row r="123" spans="2:6" x14ac:dyDescent="0.25">
      <c r="B123" s="3" t="s">
        <v>126</v>
      </c>
      <c r="C123" s="79">
        <f>+D97</f>
        <v>45199</v>
      </c>
      <c r="D123" s="79">
        <f>+E97</f>
        <v>44834</v>
      </c>
    </row>
    <row r="124" spans="2:6" x14ac:dyDescent="0.25">
      <c r="B124" s="187" t="s">
        <v>173</v>
      </c>
      <c r="C124" s="217">
        <v>178197.06000000017</v>
      </c>
      <c r="D124" s="189">
        <v>0</v>
      </c>
      <c r="E124" s="148"/>
    </row>
    <row r="125" spans="2:6" s="53" customFormat="1" x14ac:dyDescent="0.25">
      <c r="B125" s="188" t="s">
        <v>127</v>
      </c>
      <c r="C125" s="218">
        <v>10000</v>
      </c>
      <c r="D125" s="25">
        <v>5000</v>
      </c>
    </row>
    <row r="126" spans="2:6" x14ac:dyDescent="0.25">
      <c r="B126" s="80" t="s">
        <v>118</v>
      </c>
      <c r="C126" s="37">
        <f>SUM(C124:C125)</f>
        <v>188197.06000000017</v>
      </c>
      <c r="D126" s="37">
        <f>SUM(D124:D125)</f>
        <v>5000</v>
      </c>
    </row>
    <row r="127" spans="2:6" x14ac:dyDescent="0.25">
      <c r="B127" s="149"/>
      <c r="C127" s="88"/>
      <c r="D127" s="88"/>
    </row>
    <row r="128" spans="2:6" ht="15" customHeight="1" x14ac:dyDescent="0.25">
      <c r="B128" s="1" t="s">
        <v>150</v>
      </c>
    </row>
    <row r="129" spans="2:6" x14ac:dyDescent="0.25">
      <c r="B129" s="61"/>
      <c r="C129" s="61"/>
      <c r="D129" s="61"/>
      <c r="E129" s="61"/>
      <c r="F129" s="61"/>
    </row>
    <row r="130" spans="2:6" x14ac:dyDescent="0.25">
      <c r="B130" s="89" t="s">
        <v>111</v>
      </c>
      <c r="C130" s="89" t="s">
        <v>151</v>
      </c>
      <c r="D130" s="79">
        <f>+C123</f>
        <v>45199</v>
      </c>
      <c r="E130" s="4">
        <f>+D123</f>
        <v>44834</v>
      </c>
    </row>
    <row r="131" spans="2:6" x14ac:dyDescent="0.25">
      <c r="B131" s="187" t="s">
        <v>159</v>
      </c>
      <c r="C131" s="9" t="s">
        <v>160</v>
      </c>
      <c r="D131" s="211">
        <v>166051.35999999999</v>
      </c>
      <c r="E131" s="190">
        <v>6441.61</v>
      </c>
    </row>
    <row r="132" spans="2:6" x14ac:dyDescent="0.25">
      <c r="B132" s="208" t="s">
        <v>192</v>
      </c>
      <c r="C132" s="5" t="s">
        <v>193</v>
      </c>
      <c r="D132" s="210">
        <v>0</v>
      </c>
      <c r="E132" s="209">
        <v>182294.24</v>
      </c>
    </row>
    <row r="133" spans="2:6" s="53" customFormat="1" x14ac:dyDescent="0.25">
      <c r="B133" s="183" t="s">
        <v>194</v>
      </c>
      <c r="C133" s="184" t="s">
        <v>195</v>
      </c>
      <c r="D133" s="212">
        <v>0</v>
      </c>
      <c r="E133" s="207">
        <v>183769.01</v>
      </c>
    </row>
    <row r="134" spans="2:6" x14ac:dyDescent="0.25">
      <c r="B134" s="249" t="s">
        <v>118</v>
      </c>
      <c r="C134" s="250"/>
      <c r="D134" s="213">
        <f>SUM(D131:D133)</f>
        <v>166051.35999999999</v>
      </c>
      <c r="E134" s="19">
        <f>SUM(E131:E133)</f>
        <v>372504.86</v>
      </c>
    </row>
    <row r="135" spans="2:6" x14ac:dyDescent="0.25">
      <c r="D135" s="33"/>
      <c r="E135" s="33"/>
    </row>
    <row r="136" spans="2:6" x14ac:dyDescent="0.25">
      <c r="B136" s="177" t="s">
        <v>165</v>
      </c>
      <c r="C136" s="177"/>
      <c r="D136" s="177"/>
    </row>
    <row r="137" spans="2:6" x14ac:dyDescent="0.25">
      <c r="B137" s="177"/>
      <c r="C137" s="177"/>
      <c r="D137" s="177"/>
    </row>
    <row r="138" spans="2:6" x14ac:dyDescent="0.25">
      <c r="B138" s="3" t="s">
        <v>126</v>
      </c>
      <c r="C138" s="4">
        <f>+D130</f>
        <v>45199</v>
      </c>
      <c r="D138" s="4">
        <f>+E130</f>
        <v>44834</v>
      </c>
    </row>
    <row r="139" spans="2:6" x14ac:dyDescent="0.25">
      <c r="B139" s="81" t="s">
        <v>161</v>
      </c>
      <c r="C139" s="82">
        <v>279808.41000000003</v>
      </c>
      <c r="D139" s="82">
        <v>312566.72000000003</v>
      </c>
    </row>
    <row r="140" spans="2:6" x14ac:dyDescent="0.25">
      <c r="B140" s="3" t="s">
        <v>118</v>
      </c>
      <c r="C140" s="83">
        <f>SUM(C139)</f>
        <v>279808.41000000003</v>
      </c>
      <c r="D140" s="83">
        <f>SUM(D139)</f>
        <v>312566.72000000003</v>
      </c>
    </row>
    <row r="141" spans="2:6" x14ac:dyDescent="0.25">
      <c r="C141" s="33"/>
    </row>
    <row r="142" spans="2:6" x14ac:dyDescent="0.25">
      <c r="B142" s="237" t="s">
        <v>166</v>
      </c>
      <c r="C142" s="237"/>
      <c r="D142" s="237"/>
      <c r="E142" s="237"/>
      <c r="F142" s="237"/>
    </row>
    <row r="143" spans="2:6" x14ac:dyDescent="0.25">
      <c r="B143" s="237"/>
      <c r="C143" s="237"/>
      <c r="D143" s="237"/>
      <c r="E143" s="237"/>
      <c r="F143" s="237"/>
    </row>
    <row r="145" spans="2:6" x14ac:dyDescent="0.25">
      <c r="B145" s="3" t="s">
        <v>126</v>
      </c>
      <c r="C145" s="4">
        <f>+C123</f>
        <v>45199</v>
      </c>
      <c r="D145" s="4">
        <f>+D123</f>
        <v>44834</v>
      </c>
    </row>
    <row r="146" spans="2:6" x14ac:dyDescent="0.25">
      <c r="B146" s="81" t="s">
        <v>11</v>
      </c>
      <c r="C146" s="82">
        <f>+'01'!C16</f>
        <v>8168.7900000000072</v>
      </c>
      <c r="D146" s="82">
        <f>+'01'!D16</f>
        <v>29432.97</v>
      </c>
    </row>
    <row r="147" spans="2:6" x14ac:dyDescent="0.25">
      <c r="B147" s="3" t="s">
        <v>118</v>
      </c>
      <c r="C147" s="83">
        <f>SUM(C146)</f>
        <v>8168.7900000000072</v>
      </c>
      <c r="D147" s="83">
        <f>SUM(D146)</f>
        <v>29432.97</v>
      </c>
    </row>
    <row r="148" spans="2:6" x14ac:dyDescent="0.25">
      <c r="C148" s="33"/>
      <c r="D148" s="33"/>
    </row>
    <row r="149" spans="2:6" ht="15" customHeight="1" x14ac:dyDescent="0.25">
      <c r="B149" s="177" t="s">
        <v>168</v>
      </c>
      <c r="C149" s="177"/>
      <c r="D149" s="177"/>
      <c r="E149" s="177"/>
      <c r="F149" s="177"/>
    </row>
    <row r="150" spans="2:6" x14ac:dyDescent="0.25">
      <c r="B150" s="177"/>
      <c r="C150" s="177"/>
      <c r="D150" s="177"/>
      <c r="E150" s="177"/>
      <c r="F150" s="177"/>
    </row>
    <row r="151" spans="2:6" x14ac:dyDescent="0.25">
      <c r="B151" s="3" t="s">
        <v>126</v>
      </c>
      <c r="C151" s="4">
        <f>+C145</f>
        <v>45199</v>
      </c>
      <c r="D151" s="4">
        <f>+D145</f>
        <v>44834</v>
      </c>
    </row>
    <row r="152" spans="2:6" x14ac:dyDescent="0.25">
      <c r="B152" s="81" t="s">
        <v>154</v>
      </c>
      <c r="C152" s="82">
        <v>50426.6</v>
      </c>
      <c r="D152" s="82">
        <v>50426.6</v>
      </c>
    </row>
    <row r="153" spans="2:6" x14ac:dyDescent="0.25">
      <c r="B153" s="3" t="s">
        <v>118</v>
      </c>
      <c r="C153" s="83">
        <f>SUM(C152:C152)</f>
        <v>50426.6</v>
      </c>
      <c r="D153" s="83">
        <f>SUM(D152:D152)</f>
        <v>50426.6</v>
      </c>
    </row>
    <row r="154" spans="2:6" x14ac:dyDescent="0.25">
      <c r="C154" s="33"/>
      <c r="D154" s="33"/>
    </row>
    <row r="155" spans="2:6" x14ac:dyDescent="0.25">
      <c r="B155" s="248" t="s">
        <v>171</v>
      </c>
      <c r="C155" s="248"/>
      <c r="D155" s="248"/>
      <c r="E155" s="248"/>
      <c r="F155" s="248"/>
    </row>
    <row r="156" spans="2:6" x14ac:dyDescent="0.25">
      <c r="B156" s="248"/>
      <c r="C156" s="248"/>
      <c r="D156" s="248"/>
      <c r="E156" s="248"/>
      <c r="F156" s="248"/>
    </row>
    <row r="157" spans="2:6" x14ac:dyDescent="0.25">
      <c r="C157" s="179"/>
    </row>
    <row r="158" spans="2:6" x14ac:dyDescent="0.25">
      <c r="B158" s="3" t="s">
        <v>147</v>
      </c>
      <c r="C158" s="4">
        <f>+C151</f>
        <v>45199</v>
      </c>
      <c r="D158" s="4">
        <f>+D151</f>
        <v>44834</v>
      </c>
    </row>
    <row r="159" spans="2:6" x14ac:dyDescent="0.25">
      <c r="B159" s="81" t="s">
        <v>170</v>
      </c>
      <c r="C159" s="143">
        <v>20300.509999999998</v>
      </c>
      <c r="D159" s="143">
        <v>6015.62</v>
      </c>
    </row>
    <row r="160" spans="2:6" x14ac:dyDescent="0.25">
      <c r="B160" s="81" t="s">
        <v>149</v>
      </c>
      <c r="C160" s="143">
        <v>9270.6299999999992</v>
      </c>
      <c r="D160" s="197">
        <v>8014.27</v>
      </c>
    </row>
    <row r="161" spans="2:4" x14ac:dyDescent="0.25">
      <c r="B161" s="81" t="s">
        <v>169</v>
      </c>
      <c r="C161" s="143">
        <v>2682.96</v>
      </c>
      <c r="D161" s="143">
        <v>510.59</v>
      </c>
    </row>
    <row r="162" spans="2:4" x14ac:dyDescent="0.25">
      <c r="B162" s="81" t="s">
        <v>148</v>
      </c>
      <c r="C162" s="143">
        <v>0</v>
      </c>
      <c r="D162" s="197">
        <v>0</v>
      </c>
    </row>
    <row r="163" spans="2:4" x14ac:dyDescent="0.25">
      <c r="B163" s="3" t="s">
        <v>118</v>
      </c>
      <c r="C163" s="144">
        <f>SUM(C159:C162)</f>
        <v>32254.1</v>
      </c>
      <c r="D163" s="144">
        <f>SUM(D159:D162)</f>
        <v>14540.48</v>
      </c>
    </row>
    <row r="164" spans="2:4" x14ac:dyDescent="0.25">
      <c r="C164" s="33"/>
      <c r="D164" s="33"/>
    </row>
  </sheetData>
  <sortState xmlns:xlrd2="http://schemas.microsoft.com/office/spreadsheetml/2017/richdata2" ref="B159:D162">
    <sortCondition descending="1" ref="C159:C162"/>
  </sortState>
  <mergeCells count="35">
    <mergeCell ref="B155:F156"/>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 ref="B66:F66"/>
    <mergeCell ref="B68:B69"/>
    <mergeCell ref="C68:D68"/>
    <mergeCell ref="E68:E69"/>
    <mergeCell ref="F68:F69"/>
    <mergeCell ref="B82:F83"/>
    <mergeCell ref="B142:F143"/>
    <mergeCell ref="B106:E106"/>
    <mergeCell ref="B91:F91"/>
    <mergeCell ref="B97:C97"/>
    <mergeCell ref="B98:C98"/>
    <mergeCell ref="B100:C100"/>
    <mergeCell ref="B101:C101"/>
    <mergeCell ref="B93:F95"/>
    <mergeCell ref="B103:F103"/>
    <mergeCell ref="B119:F119"/>
    <mergeCell ref="B120:F121"/>
    <mergeCell ref="B134:C134"/>
    <mergeCell ref="B114:E114"/>
  </mergeCells>
  <phoneticPr fontId="23" type="noConversion"/>
  <hyperlinks>
    <hyperlink ref="A1" location="INDICE!A1" display="INDICE" xr:uid="{9A8B3896-ADEC-4513-89FB-6C4F057F535C}"/>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7"/>
  <sheetViews>
    <sheetView showGridLines="0" topLeftCell="B11" workbookViewId="0">
      <selection activeCell="K26" sqref="K26"/>
    </sheetView>
  </sheetViews>
  <sheetFormatPr baseColWidth="10" defaultColWidth="11.42578125" defaultRowHeight="15" x14ac:dyDescent="0.25"/>
  <cols>
    <col min="1" max="1" width="3.5703125" style="53" customWidth="1"/>
    <col min="2" max="2" width="15.28515625" style="53" customWidth="1"/>
    <col min="3" max="3" width="27.7109375" style="53" bestFit="1" customWidth="1"/>
    <col min="4" max="4" width="17.42578125" style="53" customWidth="1"/>
    <col min="5" max="5" width="11.42578125" style="53"/>
    <col min="6" max="6" width="14.5703125" style="53" customWidth="1"/>
    <col min="7" max="7" width="13" style="53" bestFit="1" customWidth="1"/>
    <col min="8" max="8" width="17.140625" style="53" customWidth="1"/>
    <col min="9" max="9" width="19.42578125" style="53" bestFit="1" customWidth="1"/>
    <col min="10" max="11" width="16.85546875" style="53" bestFit="1" customWidth="1"/>
    <col min="12"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x14ac:dyDescent="0.25">
      <c r="A1" s="14" t="s">
        <v>90</v>
      </c>
      <c r="B1" s="51"/>
      <c r="C1" s="51"/>
      <c r="D1" s="51"/>
      <c r="E1" s="51"/>
      <c r="F1" s="51"/>
      <c r="G1" s="51"/>
      <c r="H1" s="51"/>
      <c r="I1" s="52"/>
      <c r="J1" s="52"/>
      <c r="K1" s="52"/>
      <c r="L1" s="51"/>
      <c r="M1" s="51"/>
      <c r="N1" s="51"/>
      <c r="O1" s="51"/>
      <c r="P1" s="51"/>
      <c r="Q1" s="51"/>
      <c r="R1" s="51"/>
    </row>
    <row r="2" spans="1:18" ht="15.75" customHeight="1" x14ac:dyDescent="0.25">
      <c r="A2" s="14"/>
      <c r="B2" s="263" t="s">
        <v>89</v>
      </c>
      <c r="C2" s="263"/>
      <c r="D2" s="263"/>
      <c r="E2" s="263"/>
      <c r="F2" s="263"/>
      <c r="G2" s="263"/>
      <c r="H2" s="263"/>
      <c r="I2" s="263"/>
      <c r="J2" s="263"/>
      <c r="K2" s="263"/>
      <c r="L2" s="263"/>
      <c r="M2" s="263"/>
      <c r="N2" s="263"/>
      <c r="O2" s="263"/>
      <c r="P2" s="263"/>
      <c r="Q2" s="263"/>
      <c r="R2" s="263"/>
    </row>
    <row r="3" spans="1:18" ht="13.5" customHeight="1" x14ac:dyDescent="0.25">
      <c r="A3" s="51"/>
      <c r="B3" s="259" t="s">
        <v>86</v>
      </c>
      <c r="C3" s="260"/>
      <c r="D3" s="260"/>
      <c r="E3" s="260"/>
      <c r="F3" s="260"/>
      <c r="G3" s="260"/>
      <c r="H3" s="260"/>
      <c r="I3" s="260"/>
      <c r="J3" s="260"/>
      <c r="K3" s="260"/>
      <c r="L3" s="260"/>
      <c r="M3" s="260"/>
      <c r="N3" s="260"/>
      <c r="O3" s="260"/>
      <c r="P3" s="260"/>
      <c r="Q3" s="260"/>
      <c r="R3" s="261"/>
    </row>
    <row r="4" spans="1:18" ht="13.5" customHeight="1" x14ac:dyDescent="0.25">
      <c r="A4" s="51"/>
      <c r="B4" s="259" t="s">
        <v>68</v>
      </c>
      <c r="C4" s="260"/>
      <c r="D4" s="260"/>
      <c r="E4" s="260"/>
      <c r="F4" s="260"/>
      <c r="G4" s="260"/>
      <c r="H4" s="260"/>
      <c r="I4" s="260"/>
      <c r="J4" s="260"/>
      <c r="K4" s="260"/>
      <c r="L4" s="260"/>
      <c r="M4" s="260"/>
      <c r="N4" s="260"/>
      <c r="O4" s="260"/>
      <c r="P4" s="260"/>
      <c r="Q4" s="260"/>
      <c r="R4" s="261"/>
    </row>
    <row r="5" spans="1:18" x14ac:dyDescent="0.25">
      <c r="A5" s="51"/>
      <c r="B5" s="262">
        <v>45199</v>
      </c>
      <c r="C5" s="260"/>
      <c r="D5" s="260"/>
      <c r="E5" s="260"/>
      <c r="F5" s="260"/>
      <c r="G5" s="260"/>
      <c r="H5" s="260"/>
      <c r="I5" s="260"/>
      <c r="J5" s="260"/>
      <c r="K5" s="260"/>
      <c r="L5" s="260"/>
      <c r="M5" s="260"/>
      <c r="N5" s="260"/>
      <c r="O5" s="260"/>
      <c r="P5" s="260"/>
      <c r="Q5" s="260"/>
      <c r="R5" s="261"/>
    </row>
    <row r="6" spans="1:18" x14ac:dyDescent="0.25">
      <c r="A6" s="51"/>
      <c r="B6" s="259" t="s">
        <v>71</v>
      </c>
      <c r="C6" s="260"/>
      <c r="D6" s="260"/>
      <c r="E6" s="260"/>
      <c r="F6" s="260"/>
      <c r="G6" s="260"/>
      <c r="H6" s="260"/>
      <c r="I6" s="260"/>
      <c r="J6" s="260"/>
      <c r="K6" s="260"/>
      <c r="L6" s="260"/>
      <c r="M6" s="260"/>
      <c r="N6" s="260"/>
      <c r="O6" s="260"/>
      <c r="P6" s="260"/>
      <c r="Q6" s="260"/>
      <c r="R6" s="261"/>
    </row>
    <row r="7" spans="1:18" s="54" customFormat="1" ht="90" x14ac:dyDescent="0.25">
      <c r="B7" s="178" t="s">
        <v>42</v>
      </c>
      <c r="C7" s="178" t="s">
        <v>43</v>
      </c>
      <c r="D7" s="178" t="s">
        <v>44</v>
      </c>
      <c r="E7" s="178" t="s">
        <v>45</v>
      </c>
      <c r="F7" s="178" t="s">
        <v>46</v>
      </c>
      <c r="G7" s="178" t="s">
        <v>47</v>
      </c>
      <c r="H7" s="178" t="s">
        <v>48</v>
      </c>
      <c r="I7" s="178" t="s">
        <v>49</v>
      </c>
      <c r="J7" s="178" t="s">
        <v>50</v>
      </c>
      <c r="K7" s="178" t="s">
        <v>51</v>
      </c>
      <c r="L7" s="178" t="s">
        <v>52</v>
      </c>
      <c r="M7" s="178" t="s">
        <v>69</v>
      </c>
      <c r="N7" s="178" t="s">
        <v>53</v>
      </c>
      <c r="O7" s="178" t="s">
        <v>85</v>
      </c>
      <c r="P7" s="55" t="s">
        <v>72</v>
      </c>
      <c r="Q7" s="178" t="s">
        <v>73</v>
      </c>
      <c r="R7" s="178" t="s">
        <v>74</v>
      </c>
    </row>
    <row r="8" spans="1:18" x14ac:dyDescent="0.25">
      <c r="B8" s="181" t="s">
        <v>137</v>
      </c>
      <c r="C8" s="95"/>
      <c r="D8" s="104" t="s">
        <v>138</v>
      </c>
      <c r="E8" s="97" t="s">
        <v>139</v>
      </c>
      <c r="F8" s="98">
        <v>44491</v>
      </c>
      <c r="G8" s="98"/>
      <c r="H8" s="96" t="s">
        <v>107</v>
      </c>
      <c r="I8" s="99">
        <v>5957577.8399999999</v>
      </c>
      <c r="J8" s="99">
        <v>5957577.8399999999</v>
      </c>
      <c r="K8" s="99">
        <v>5957577.8399999999</v>
      </c>
      <c r="L8" s="100"/>
      <c r="M8" s="101"/>
      <c r="N8" s="102"/>
      <c r="O8" s="97"/>
      <c r="P8" s="175">
        <v>0.84936713031359878</v>
      </c>
      <c r="Q8" s="104"/>
      <c r="R8" s="105"/>
    </row>
    <row r="9" spans="1:18" x14ac:dyDescent="0.25">
      <c r="B9" s="117" t="s">
        <v>137</v>
      </c>
      <c r="C9" s="167"/>
      <c r="D9" s="118" t="s">
        <v>138</v>
      </c>
      <c r="E9" s="169" t="s">
        <v>139</v>
      </c>
      <c r="F9" s="170">
        <v>44501</v>
      </c>
      <c r="G9" s="170"/>
      <c r="H9" s="168" t="s">
        <v>107</v>
      </c>
      <c r="I9" s="171">
        <v>826915.55</v>
      </c>
      <c r="J9" s="171">
        <v>826915.55</v>
      </c>
      <c r="K9" s="171">
        <v>826915.55</v>
      </c>
      <c r="L9" s="172"/>
      <c r="M9" s="173"/>
      <c r="N9" s="174"/>
      <c r="O9" s="169"/>
      <c r="P9" s="175">
        <v>0.11789269172439235</v>
      </c>
      <c r="Q9" s="118"/>
      <c r="R9" s="123"/>
    </row>
    <row r="10" spans="1:18" x14ac:dyDescent="0.25">
      <c r="B10" s="117"/>
      <c r="C10" s="118"/>
      <c r="D10" s="118"/>
      <c r="E10" s="118"/>
      <c r="F10" s="119" t="s">
        <v>140</v>
      </c>
      <c r="G10" s="119"/>
      <c r="H10" s="119"/>
      <c r="I10" s="120">
        <f>+'01'!C8</f>
        <v>188197.06000000017</v>
      </c>
      <c r="J10" s="121" t="s">
        <v>141</v>
      </c>
      <c r="K10" s="121" t="s">
        <v>141</v>
      </c>
      <c r="L10" s="121" t="s">
        <v>141</v>
      </c>
      <c r="M10" s="118"/>
      <c r="N10" s="118"/>
      <c r="O10" s="118"/>
      <c r="P10" s="122"/>
      <c r="Q10" s="118"/>
      <c r="R10" s="123"/>
    </row>
    <row r="11" spans="1:18" x14ac:dyDescent="0.25">
      <c r="B11" s="117"/>
      <c r="C11" s="118"/>
      <c r="D11" s="118"/>
      <c r="E11" s="118"/>
      <c r="F11" s="119" t="s">
        <v>142</v>
      </c>
      <c r="G11" s="119"/>
      <c r="H11" s="119"/>
      <c r="I11" s="120">
        <f>+'01'!C16</f>
        <v>8168.7900000000072</v>
      </c>
      <c r="J11" s="121" t="s">
        <v>141</v>
      </c>
      <c r="K11" s="121" t="s">
        <v>141</v>
      </c>
      <c r="L11" s="121" t="s">
        <v>141</v>
      </c>
      <c r="M11" s="118"/>
      <c r="N11" s="118"/>
      <c r="O11" s="118"/>
      <c r="P11" s="118"/>
      <c r="Q11" s="118"/>
      <c r="R11" s="124"/>
    </row>
    <row r="12" spans="1:18" x14ac:dyDescent="0.25">
      <c r="B12" s="117"/>
      <c r="C12" s="118"/>
      <c r="D12" s="118"/>
      <c r="E12" s="118"/>
      <c r="F12" s="119" t="s">
        <v>143</v>
      </c>
      <c r="G12" s="119"/>
      <c r="H12" s="119"/>
      <c r="I12" s="125">
        <v>0</v>
      </c>
      <c r="J12" s="121" t="s">
        <v>141</v>
      </c>
      <c r="K12" s="121" t="s">
        <v>141</v>
      </c>
      <c r="L12" s="121" t="s">
        <v>141</v>
      </c>
      <c r="M12" s="118"/>
      <c r="N12" s="118"/>
      <c r="O12" s="118"/>
      <c r="P12" s="118"/>
      <c r="Q12" s="118"/>
      <c r="R12" s="124"/>
    </row>
    <row r="13" spans="1:18" x14ac:dyDescent="0.25">
      <c r="B13" s="126"/>
      <c r="C13" s="115"/>
      <c r="D13" s="115"/>
      <c r="E13" s="115"/>
      <c r="F13" s="127" t="s">
        <v>144</v>
      </c>
      <c r="G13" s="127"/>
      <c r="H13" s="127"/>
      <c r="I13" s="128">
        <f>+K8+K9+I10-I11</f>
        <v>6964521.6600000001</v>
      </c>
      <c r="J13" s="129">
        <f>SUM(J8:J9)</f>
        <v>6784493.3899999997</v>
      </c>
      <c r="K13" s="129">
        <f>SUM(K8:K9)</f>
        <v>6784493.3899999997</v>
      </c>
      <c r="L13" s="130"/>
      <c r="M13" s="131"/>
      <c r="N13" s="131"/>
      <c r="O13" s="131"/>
      <c r="P13" s="176">
        <v>100</v>
      </c>
      <c r="Q13" s="115"/>
      <c r="R13" s="116"/>
    </row>
    <row r="14" spans="1:18" x14ac:dyDescent="0.25">
      <c r="K14" s="180"/>
    </row>
    <row r="15" spans="1:18" x14ac:dyDescent="0.25">
      <c r="B15" s="259" t="s">
        <v>86</v>
      </c>
      <c r="C15" s="260"/>
      <c r="D15" s="260"/>
      <c r="E15" s="260"/>
      <c r="F15" s="260"/>
      <c r="G15" s="260"/>
      <c r="H15" s="260"/>
      <c r="I15" s="260"/>
      <c r="J15" s="260"/>
      <c r="K15" s="260"/>
      <c r="L15" s="260"/>
      <c r="M15" s="260"/>
      <c r="N15" s="260"/>
      <c r="O15" s="260"/>
      <c r="P15" s="260"/>
      <c r="Q15" s="260"/>
      <c r="R15" s="261"/>
    </row>
    <row r="16" spans="1:18" x14ac:dyDescent="0.25">
      <c r="B16" s="259" t="s">
        <v>68</v>
      </c>
      <c r="C16" s="260"/>
      <c r="D16" s="260"/>
      <c r="E16" s="260"/>
      <c r="F16" s="260"/>
      <c r="G16" s="260"/>
      <c r="H16" s="260"/>
      <c r="I16" s="260"/>
      <c r="J16" s="260"/>
      <c r="K16" s="260"/>
      <c r="L16" s="260"/>
      <c r="M16" s="260"/>
      <c r="N16" s="260"/>
      <c r="O16" s="260"/>
      <c r="P16" s="260"/>
      <c r="Q16" s="260"/>
      <c r="R16" s="261"/>
    </row>
    <row r="17" spans="2:18" x14ac:dyDescent="0.25">
      <c r="B17" s="262">
        <v>44834</v>
      </c>
      <c r="C17" s="260"/>
      <c r="D17" s="260"/>
      <c r="E17" s="260"/>
      <c r="F17" s="260"/>
      <c r="G17" s="260"/>
      <c r="H17" s="260"/>
      <c r="I17" s="260"/>
      <c r="J17" s="260"/>
      <c r="K17" s="260"/>
      <c r="L17" s="260"/>
      <c r="M17" s="260"/>
      <c r="N17" s="260"/>
      <c r="O17" s="260"/>
      <c r="P17" s="260"/>
      <c r="Q17" s="260"/>
      <c r="R17" s="261"/>
    </row>
    <row r="18" spans="2:18" x14ac:dyDescent="0.25">
      <c r="B18" s="259" t="s">
        <v>71</v>
      </c>
      <c r="C18" s="260"/>
      <c r="D18" s="260"/>
      <c r="E18" s="260"/>
      <c r="F18" s="260"/>
      <c r="G18" s="260"/>
      <c r="H18" s="260"/>
      <c r="I18" s="260"/>
      <c r="J18" s="260"/>
      <c r="K18" s="260"/>
      <c r="L18" s="260"/>
      <c r="M18" s="260"/>
      <c r="N18" s="260"/>
      <c r="O18" s="260"/>
      <c r="P18" s="260"/>
      <c r="Q18" s="260"/>
      <c r="R18" s="261"/>
    </row>
    <row r="19" spans="2:18" ht="90" x14ac:dyDescent="0.25">
      <c r="B19" s="55" t="s">
        <v>42</v>
      </c>
      <c r="C19" s="55" t="s">
        <v>43</v>
      </c>
      <c r="D19" s="55" t="s">
        <v>44</v>
      </c>
      <c r="E19" s="55" t="s">
        <v>45</v>
      </c>
      <c r="F19" s="55" t="s">
        <v>46</v>
      </c>
      <c r="G19" s="55" t="s">
        <v>47</v>
      </c>
      <c r="H19" s="55" t="s">
        <v>48</v>
      </c>
      <c r="I19" s="55" t="s">
        <v>49</v>
      </c>
      <c r="J19" s="55" t="s">
        <v>50</v>
      </c>
      <c r="K19" s="55" t="s">
        <v>51</v>
      </c>
      <c r="L19" s="55" t="s">
        <v>52</v>
      </c>
      <c r="M19" s="55" t="s">
        <v>69</v>
      </c>
      <c r="N19" s="55" t="s">
        <v>53</v>
      </c>
      <c r="O19" s="55" t="s">
        <v>85</v>
      </c>
      <c r="P19" s="55" t="s">
        <v>72</v>
      </c>
      <c r="Q19" s="55" t="s">
        <v>73</v>
      </c>
      <c r="R19" s="55" t="s">
        <v>74</v>
      </c>
    </row>
    <row r="20" spans="2:18" x14ac:dyDescent="0.25">
      <c r="B20" s="214" t="s">
        <v>137</v>
      </c>
      <c r="C20" s="95"/>
      <c r="D20" s="96" t="s">
        <v>138</v>
      </c>
      <c r="E20" s="97" t="s">
        <v>139</v>
      </c>
      <c r="F20" s="98">
        <v>44491</v>
      </c>
      <c r="G20" s="98"/>
      <c r="H20" s="96" t="s">
        <v>107</v>
      </c>
      <c r="I20" s="99">
        <v>5957577.8399999999</v>
      </c>
      <c r="J20" s="99">
        <v>5957577.8399999999</v>
      </c>
      <c r="K20" s="99">
        <v>5957577.8399999999</v>
      </c>
      <c r="L20" s="100"/>
      <c r="M20" s="101"/>
      <c r="N20" s="102"/>
      <c r="O20" s="97"/>
      <c r="P20" s="103">
        <v>0.82464266461274116</v>
      </c>
      <c r="Q20" s="104"/>
      <c r="R20" s="105"/>
    </row>
    <row r="21" spans="2:18" x14ac:dyDescent="0.25">
      <c r="B21" s="215" t="s">
        <v>137</v>
      </c>
      <c r="C21" s="167"/>
      <c r="D21" s="168" t="s">
        <v>138</v>
      </c>
      <c r="E21" s="169" t="s">
        <v>139</v>
      </c>
      <c r="F21" s="170">
        <v>44501</v>
      </c>
      <c r="G21" s="170"/>
      <c r="H21" s="168" t="s">
        <v>107</v>
      </c>
      <c r="I21" s="171">
        <v>826915.55</v>
      </c>
      <c r="J21" s="171">
        <v>826915.55</v>
      </c>
      <c r="K21" s="171">
        <v>826915.55</v>
      </c>
      <c r="L21" s="172"/>
      <c r="M21" s="173"/>
      <c r="N21" s="174"/>
      <c r="O21" s="169"/>
      <c r="P21" s="175"/>
      <c r="Q21" s="118"/>
      <c r="R21" s="123"/>
    </row>
    <row r="22" spans="2:18" x14ac:dyDescent="0.25">
      <c r="B22" s="216" t="s">
        <v>196</v>
      </c>
      <c r="C22" s="106"/>
      <c r="D22" s="107" t="s">
        <v>197</v>
      </c>
      <c r="E22" s="108" t="s">
        <v>139</v>
      </c>
      <c r="F22" s="109"/>
      <c r="G22" s="109"/>
      <c r="H22" s="107" t="s">
        <v>107</v>
      </c>
      <c r="I22" s="110">
        <v>244565.54</v>
      </c>
      <c r="J22" s="110">
        <v>244565.54</v>
      </c>
      <c r="K22" s="110">
        <v>244565.54</v>
      </c>
      <c r="L22" s="111"/>
      <c r="M22" s="112"/>
      <c r="N22" s="113"/>
      <c r="O22" s="108"/>
      <c r="P22" s="114">
        <v>0.11446092033968464</v>
      </c>
      <c r="Q22" s="115"/>
      <c r="R22" s="116"/>
    </row>
    <row r="23" spans="2:18" x14ac:dyDescent="0.25">
      <c r="B23" s="117"/>
      <c r="C23" s="118"/>
      <c r="D23" s="118"/>
      <c r="E23" s="118"/>
      <c r="F23" s="119" t="s">
        <v>140</v>
      </c>
      <c r="G23" s="119"/>
      <c r="H23" s="119"/>
      <c r="I23" s="120">
        <v>5000</v>
      </c>
      <c r="J23" s="121" t="s">
        <v>141</v>
      </c>
      <c r="K23" s="121" t="s">
        <v>141</v>
      </c>
      <c r="L23" s="121" t="s">
        <v>141</v>
      </c>
      <c r="M23" s="118"/>
      <c r="N23" s="118"/>
      <c r="O23" s="118"/>
      <c r="P23" s="122"/>
      <c r="Q23" s="118"/>
      <c r="R23" s="123"/>
    </row>
    <row r="24" spans="2:18" x14ac:dyDescent="0.25">
      <c r="B24" s="117"/>
      <c r="C24" s="118"/>
      <c r="D24" s="118"/>
      <c r="E24" s="118"/>
      <c r="F24" s="119" t="s">
        <v>142</v>
      </c>
      <c r="G24" s="119"/>
      <c r="H24" s="119"/>
      <c r="I24" s="120">
        <v>29432.97</v>
      </c>
      <c r="J24" s="121" t="s">
        <v>141</v>
      </c>
      <c r="K24" s="121" t="s">
        <v>141</v>
      </c>
      <c r="L24" s="121" t="s">
        <v>141</v>
      </c>
      <c r="M24" s="118"/>
      <c r="N24" s="118"/>
      <c r="O24" s="118"/>
      <c r="P24" s="118"/>
      <c r="Q24" s="118"/>
      <c r="R24" s="124"/>
    </row>
    <row r="25" spans="2:18" x14ac:dyDescent="0.25">
      <c r="B25" s="117"/>
      <c r="C25" s="118"/>
      <c r="D25" s="118"/>
      <c r="E25" s="118"/>
      <c r="F25" s="119" t="s">
        <v>143</v>
      </c>
      <c r="G25" s="119"/>
      <c r="H25" s="119"/>
      <c r="I25" s="125">
        <v>0</v>
      </c>
      <c r="J25" s="121" t="s">
        <v>141</v>
      </c>
      <c r="K25" s="121" t="s">
        <v>141</v>
      </c>
      <c r="L25" s="121" t="s">
        <v>141</v>
      </c>
      <c r="M25" s="118"/>
      <c r="N25" s="118"/>
      <c r="O25" s="118"/>
      <c r="P25" s="118"/>
      <c r="Q25" s="118"/>
      <c r="R25" s="124"/>
    </row>
    <row r="26" spans="2:18" x14ac:dyDescent="0.25">
      <c r="B26" s="126"/>
      <c r="C26" s="115"/>
      <c r="D26" s="115"/>
      <c r="E26" s="115"/>
      <c r="F26" s="127" t="s">
        <v>144</v>
      </c>
      <c r="G26" s="127"/>
      <c r="H26" s="127"/>
      <c r="I26" s="128">
        <f>+K21+K22+I23+K20-I24</f>
        <v>7004625.96</v>
      </c>
      <c r="J26" s="129">
        <f>SUM(J20:J22)</f>
        <v>7029058.9299999997</v>
      </c>
      <c r="K26" s="129">
        <f>SUM(K20:K22)</f>
        <v>7029058.9299999997</v>
      </c>
      <c r="L26" s="130" t="s">
        <v>141</v>
      </c>
      <c r="M26" s="131"/>
      <c r="N26" s="131"/>
      <c r="O26" s="131"/>
      <c r="P26" s="182">
        <v>1</v>
      </c>
      <c r="Q26" s="115"/>
      <c r="R26" s="116"/>
    </row>
    <row r="27" spans="2:18" x14ac:dyDescent="0.25">
      <c r="K27" s="180"/>
    </row>
  </sheetData>
  <mergeCells count="9">
    <mergeCell ref="B15:R15"/>
    <mergeCell ref="B16:R16"/>
    <mergeCell ref="B17:R17"/>
    <mergeCell ref="B18:R1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ikUadZqVMZuApO0ofECvMjkznWt2JdwIR7XeCdJOY/c=</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Pxz/neauMf7uzuvm0JMfdaxQ5JM3ElbKfVe6SuemkYk=</DigestValue>
    </Reference>
  </SignedInfo>
  <SignatureValue>K3l31XlJA5Z8iyexPpVkopCerBwI3A/UQE0iA9itfm5vz2dJ9EhxVKrhAFNOmi6uAV6x6yLnpz2H
vsRDGlyVinsiurD1+Xq0bQC5Qxn0ZE/zQwIZqtGsIVLp5sPVTm369AhmXpg8VjPWjXwWEIZPAOUq
86qHPSe0r08O+ytiNlzR/z3hP6CLd62JbVL3Ijucq+n7kpZD16iDfavKjuqNCwoKZwI3m13ITj9L
lKCWTNxsOX48LfqdkpE9Sh0LAeoRdzprI1050uJ9dVO4a46yiEftJldLX4sVCeUZSn2gccC3O5OO
9faKPERHLk1UCm6pYDnmQaliG7NPcpbQAD8Q8g==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Ki4KukBsDYU/BNobywIcAVhTsfy0MqrjoNDuCrYgowY=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printerSettings/printerSettings6.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YhEpCn2tCn7hBQBWoXLY1Jhu8r/pAzLH7yBgclC+KVo=</DigestValue>
      </Reference>
      <Reference URI="/xl/styles.xml?ContentType=application/vnd.openxmlformats-officedocument.spreadsheetml.styles+xml">
        <DigestMethod Algorithm="http://www.w3.org/2001/04/xmlenc#sha256"/>
        <DigestValue>tHGtWieVG7fdbqAaO8PRjubYW0KpeHXi9/CI4uVTrqg=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23lWw5b3R01mG/pOeI2lFZK6HzOH4LSUcG2t7p8NKYY=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6ZaElD5dRWbneo7tLkyHCp44JLPZzeVOVTViS7sAEBs=</DigestValue>
      </Reference>
      <Reference URI="/xl/worksheets/sheet2.xml?ContentType=application/vnd.openxmlformats-officedocument.spreadsheetml.worksheet+xml">
        <DigestMethod Algorithm="http://www.w3.org/2001/04/xmlenc#sha256"/>
        <DigestValue>eUTVLG+/5/bkmkM4ynLPrYaMnN96WMvTMzZ0KXJTGTE=</DigestValue>
      </Reference>
      <Reference URI="/xl/worksheets/sheet3.xml?ContentType=application/vnd.openxmlformats-officedocument.spreadsheetml.worksheet+xml">
        <DigestMethod Algorithm="http://www.w3.org/2001/04/xmlenc#sha256"/>
        <DigestValue>zUn6RXgQxmnV7rgpi4+IX6DJcLoF9iy91toMm0SR6C8=</DigestValue>
      </Reference>
      <Reference URI="/xl/worksheets/sheet4.xml?ContentType=application/vnd.openxmlformats-officedocument.spreadsheetml.worksheet+xml">
        <DigestMethod Algorithm="http://www.w3.org/2001/04/xmlenc#sha256"/>
        <DigestValue>mxe4CEEbDYVVyALuXcqQSxEuZQQhy/1oA38kt5d3D7s=</DigestValue>
      </Reference>
      <Reference URI="/xl/worksheets/sheet5.xml?ContentType=application/vnd.openxmlformats-officedocument.spreadsheetml.worksheet+xml">
        <DigestMethod Algorithm="http://www.w3.org/2001/04/xmlenc#sha256"/>
        <DigestValue>7v03lnxiIwtCrHDPYHuWahkwbMe0WI2Yv8s8r49X5us=</DigestValue>
      </Reference>
      <Reference URI="/xl/worksheets/sheet6.xml?ContentType=application/vnd.openxmlformats-officedocument.spreadsheetml.worksheet+xml">
        <DigestMethod Algorithm="http://www.w3.org/2001/04/xmlenc#sha256"/>
        <DigestValue>efM73yXaMS5ZqhcV9xltPryyI6oPQ1xuwnMT7ZsqoHY=</DigestValue>
      </Reference>
      <Reference URI="/xl/worksheets/sheet7.xml?ContentType=application/vnd.openxmlformats-officedocument.spreadsheetml.worksheet+xml">
        <DigestMethod Algorithm="http://www.w3.org/2001/04/xmlenc#sha256"/>
        <DigestValue>lb20leqh6/aw+V7bKPEhXd10tqMeGy94PokwG9lTCK4=</DigestValue>
      </Reference>
      <Reference URI="/xl/worksheets/sheet8.xml?ContentType=application/vnd.openxmlformats-officedocument.spreadsheetml.worksheet+xml">
        <DigestMethod Algorithm="http://www.w3.org/2001/04/xmlenc#sha256"/>
        <DigestValue>Gz5Z4O+w/3AxY0LXFQzOn3nkKWftEM3nB47lS4H0xsU=</DigestValue>
      </Reference>
    </Manifest>
    <SignatureProperties>
      <SignatureProperty Id="idSignatureTime" Target="#idPackageSignature">
        <mdssi:SignatureTime xmlns:mdssi="http://schemas.openxmlformats.org/package/2006/digital-signature">
          <mdssi:Format>YYYY-MM-DDThh:mm:ssTZD</mdssi:Format>
          <mdssi:Value>2023-10-26T20:34:37Z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2023-10-26T20:34:37Z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WNM4RPi97Krzz4yb8Ohvk1DscCobuhPqbsHGjeQeSXg=</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4CJpbJoIdwHRT7gbRCoCl0p0Qlh2EMJSGDdK/+QcdTA=</DigestValue>
    </Reference>
  </SignedInfo>
  <SignatureValue>rkt2KYV3k6oj5v0LK8MrR1goxF7Wnjb6QEtscXAexF29+ENpgCf8Ljv3B+KNh7TCsZ7ImZPq7D25
A7zzCGFiGarKYeHZ2w8pVpFgC9j+vPbionw7VJcnsRcsNVyTZyF+G3Ud6Z+5ZY/42mFN7pTSH/EY
Uq4QHgCnHPZVwxgXk6kCwAIABn6L1ECx8Fr0+6ia5BHStDTv45MjQcFP3YQA1cKWBADkX6vxia65
/Po680OYmme+BvmRkwyZLPiDFem9FwlYvlhjXTwJ6+mqVHvLpSlP6gD7VaU7kQph4UDSF87qbVh7
/5iMw4/AwlnSunOhUfXMpBeC+XGvgyF6/X4BAQ==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Ki4KukBsDYU/BNobywIcAVhTsfy0MqrjoNDuCrYgowY=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printerSettings/printerSettings6.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YhEpCn2tCn7hBQBWoXLY1Jhu8r/pAzLH7yBgclC+KVo=</DigestValue>
      </Reference>
      <Reference URI="/xl/styles.xml?ContentType=application/vnd.openxmlformats-officedocument.spreadsheetml.styles+xml">
        <DigestMethod Algorithm="http://www.w3.org/2001/04/xmlenc#sha256"/>
        <DigestValue>tHGtWieVG7fdbqAaO8PRjubYW0KpeHXi9/CI4uVTrqg=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23lWw5b3R01mG/pOeI2lFZK6HzOH4LSUcG2t7p8NKYY=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6ZaElD5dRWbneo7tLkyHCp44JLPZzeVOVTViS7sAEBs=</DigestValue>
      </Reference>
      <Reference URI="/xl/worksheets/sheet2.xml?ContentType=application/vnd.openxmlformats-officedocument.spreadsheetml.worksheet+xml">
        <DigestMethod Algorithm="http://www.w3.org/2001/04/xmlenc#sha256"/>
        <DigestValue>eUTVLG+/5/bkmkM4ynLPrYaMnN96WMvTMzZ0KXJTGTE=</DigestValue>
      </Reference>
      <Reference URI="/xl/worksheets/sheet3.xml?ContentType=application/vnd.openxmlformats-officedocument.spreadsheetml.worksheet+xml">
        <DigestMethod Algorithm="http://www.w3.org/2001/04/xmlenc#sha256"/>
        <DigestValue>zUn6RXgQxmnV7rgpi4+IX6DJcLoF9iy91toMm0SR6C8=</DigestValue>
      </Reference>
      <Reference URI="/xl/worksheets/sheet4.xml?ContentType=application/vnd.openxmlformats-officedocument.spreadsheetml.worksheet+xml">
        <DigestMethod Algorithm="http://www.w3.org/2001/04/xmlenc#sha256"/>
        <DigestValue>mxe4CEEbDYVVyALuXcqQSxEuZQQhy/1oA38kt5d3D7s=</DigestValue>
      </Reference>
      <Reference URI="/xl/worksheets/sheet5.xml?ContentType=application/vnd.openxmlformats-officedocument.spreadsheetml.worksheet+xml">
        <DigestMethod Algorithm="http://www.w3.org/2001/04/xmlenc#sha256"/>
        <DigestValue>7v03lnxiIwtCrHDPYHuWahkwbMe0WI2Yv8s8r49X5us=</DigestValue>
      </Reference>
      <Reference URI="/xl/worksheets/sheet6.xml?ContentType=application/vnd.openxmlformats-officedocument.spreadsheetml.worksheet+xml">
        <DigestMethod Algorithm="http://www.w3.org/2001/04/xmlenc#sha256"/>
        <DigestValue>efM73yXaMS5ZqhcV9xltPryyI6oPQ1xuwnMT7ZsqoHY=</DigestValue>
      </Reference>
      <Reference URI="/xl/worksheets/sheet7.xml?ContentType=application/vnd.openxmlformats-officedocument.spreadsheetml.worksheet+xml">
        <DigestMethod Algorithm="http://www.w3.org/2001/04/xmlenc#sha256"/>
        <DigestValue>lb20leqh6/aw+V7bKPEhXd10tqMeGy94PokwG9lTCK4=</DigestValue>
      </Reference>
      <Reference URI="/xl/worksheets/sheet8.xml?ContentType=application/vnd.openxmlformats-officedocument.spreadsheetml.worksheet+xml">
        <DigestMethod Algorithm="http://www.w3.org/2001/04/xmlenc#sha256"/>
        <DigestValue>Gz5Z4O+w/3AxY0LXFQzOn3nkKWftEM3nB47lS4H0xsU=</DigestValue>
      </Reference>
    </Manifest>
    <SignatureProperties>
      <SignatureProperty Id="idSignatureTime" Target="#idPackageSignature">
        <mdssi:SignatureTime xmlns:mdssi="http://schemas.openxmlformats.org/package/2006/digital-signature">
          <mdssi:Format>YYYY-MM-DDThh:mm:ssTZD</mdssi:Format>
          <mdssi:Value>2023-10-27T12:51:12Z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2023-10-27T12:51:12Z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akDcDVuGgogHmpV5FDa9P6oTlycDdlWmihTCEoXxbjI=</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UJIllQE/WM32CFdshFdmEeuPArjePym5eleB94YhWDc=</DigestValue>
    </Reference>
  </SignedInfo>
  <SignatureValue>JhrWyHl4eXB7usv5XLWrTfTujxIpBK4Yh/SstAM5XWPOPnDxqFcFAwgn7+Qp0lAcnz5U4CR6SFOm
036H48sS/393+A/9bIToae4FFY82+BdWM9+ko+z9ezJBJoIpDqtTP9+6B2PfWHLrfauGtWkwlgb2
MiNmuggx4ddyt0UBVrRr7Ea9u5W5v2dN+FGmMz+fsDCzneYlqtxhtN6mZp/9Lv3ue2E4kPEhHEmm
8pYTCNGIlJNM+/Wl6NF9c0dAl/RRtOoBLRKVtNLCV7EEdu1hRQyDolyVTVWEU2gzd6VZr9qrzV0z
EBFgEKRPzti2jvoo9+2sc+eIfdftNa7GpxND5w==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Ki4KukBsDYU/BNobywIcAVhTsfy0MqrjoNDuCrYgowY=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printerSettings/printerSettings6.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YhEpCn2tCn7hBQBWoXLY1Jhu8r/pAzLH7yBgclC+KVo=</DigestValue>
      </Reference>
      <Reference URI="/xl/styles.xml?ContentType=application/vnd.openxmlformats-officedocument.spreadsheetml.styles+xml">
        <DigestMethod Algorithm="http://www.w3.org/2001/04/xmlenc#sha256"/>
        <DigestValue>tHGtWieVG7fdbqAaO8PRjubYW0KpeHXi9/CI4uVTrqg=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23lWw5b3R01mG/pOeI2lFZK6HzOH4LSUcG2t7p8NKYY=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6ZaElD5dRWbneo7tLkyHCp44JLPZzeVOVTViS7sAEBs=</DigestValue>
      </Reference>
      <Reference URI="/xl/worksheets/sheet2.xml?ContentType=application/vnd.openxmlformats-officedocument.spreadsheetml.worksheet+xml">
        <DigestMethod Algorithm="http://www.w3.org/2001/04/xmlenc#sha256"/>
        <DigestValue>eUTVLG+/5/bkmkM4ynLPrYaMnN96WMvTMzZ0KXJTGTE=</DigestValue>
      </Reference>
      <Reference URI="/xl/worksheets/sheet3.xml?ContentType=application/vnd.openxmlformats-officedocument.spreadsheetml.worksheet+xml">
        <DigestMethod Algorithm="http://www.w3.org/2001/04/xmlenc#sha256"/>
        <DigestValue>zUn6RXgQxmnV7rgpi4+IX6DJcLoF9iy91toMm0SR6C8=</DigestValue>
      </Reference>
      <Reference URI="/xl/worksheets/sheet4.xml?ContentType=application/vnd.openxmlformats-officedocument.spreadsheetml.worksheet+xml">
        <DigestMethod Algorithm="http://www.w3.org/2001/04/xmlenc#sha256"/>
        <DigestValue>mxe4CEEbDYVVyALuXcqQSxEuZQQhy/1oA38kt5d3D7s=</DigestValue>
      </Reference>
      <Reference URI="/xl/worksheets/sheet5.xml?ContentType=application/vnd.openxmlformats-officedocument.spreadsheetml.worksheet+xml">
        <DigestMethod Algorithm="http://www.w3.org/2001/04/xmlenc#sha256"/>
        <DigestValue>7v03lnxiIwtCrHDPYHuWahkwbMe0WI2Yv8s8r49X5us=</DigestValue>
      </Reference>
      <Reference URI="/xl/worksheets/sheet6.xml?ContentType=application/vnd.openxmlformats-officedocument.spreadsheetml.worksheet+xml">
        <DigestMethod Algorithm="http://www.w3.org/2001/04/xmlenc#sha256"/>
        <DigestValue>efM73yXaMS5ZqhcV9xltPryyI6oPQ1xuwnMT7ZsqoHY=</DigestValue>
      </Reference>
      <Reference URI="/xl/worksheets/sheet7.xml?ContentType=application/vnd.openxmlformats-officedocument.spreadsheetml.worksheet+xml">
        <DigestMethod Algorithm="http://www.w3.org/2001/04/xmlenc#sha256"/>
        <DigestValue>lb20leqh6/aw+V7bKPEhXd10tqMeGy94PokwG9lTCK4=</DigestValue>
      </Reference>
      <Reference URI="/xl/worksheets/sheet8.xml?ContentType=application/vnd.openxmlformats-officedocument.spreadsheetml.worksheet+xml">
        <DigestMethod Algorithm="http://www.w3.org/2001/04/xmlenc#sha256"/>
        <DigestValue>Gz5Z4O+w/3AxY0LXFQzOn3nkKWftEM3nB47lS4H0xsU=</DigestValue>
      </Reference>
    </Manifest>
    <SignatureProperties>
      <SignatureProperty Id="idSignatureTime" Target="#idPackageSignature">
        <mdssi:SignatureTime xmlns:mdssi="http://schemas.openxmlformats.org/package/2006/digital-signature">
          <mdssi:Format>YYYY-MM-DDThh:mm:ssTZD</mdssi:Format>
          <mdssi:Value>2023-10-30T12:56:33Z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2023-10-30T12:56:33Z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2023-10-26T19:45:51Z</dcterms:modified>
</cp:coreProperties>
</file>