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50" documentId="10_ncr:200_{71673FAE-94BF-442E-BBB7-7773BA42DBB6}" xr6:coauthVersionLast="47" xr6:coauthVersionMax="47" xr10:uidLastSave="{D88D8516-C4EB-4397-B04D-C2C77444ABCC}"/>
  <bookViews>
    <workbookView xWindow="-108" yWindow="-108" windowWidth="23256" windowHeight="12456" tabRatio="696" activeTab="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4" l="1"/>
  <c r="C12" i="14"/>
  <c r="H27" i="22"/>
  <c r="H26" i="22"/>
  <c r="H12" i="22"/>
  <c r="H11" i="22"/>
  <c r="C100" i="21"/>
  <c r="C102" i="21" s="1"/>
  <c r="D100" i="21"/>
  <c r="D102" i="21" s="1"/>
  <c r="D17" i="14"/>
  <c r="J29" i="22"/>
  <c r="J14" i="22"/>
  <c r="D123" i="21"/>
  <c r="D124" i="21" s="1"/>
  <c r="C123" i="21"/>
  <c r="C124" i="21" s="1"/>
  <c r="D18" i="14" l="1"/>
  <c r="D20" i="14" s="1"/>
  <c r="H29" i="22"/>
  <c r="H14" i="22"/>
  <c r="I29" i="22" l="1"/>
  <c r="I14" i="22"/>
  <c r="D108" i="21" l="1"/>
  <c r="D117" i="21"/>
  <c r="D118" i="21" s="1"/>
  <c r="E83" i="21"/>
  <c r="E85" i="21" s="1"/>
  <c r="D29" i="20"/>
  <c r="D24" i="20"/>
  <c r="D17" i="16"/>
  <c r="D11" i="16"/>
  <c r="D7" i="16"/>
  <c r="D7" i="20" s="1"/>
  <c r="E82" i="21" l="1"/>
  <c r="D99" i="21" s="1"/>
  <c r="D116" i="21" s="1"/>
  <c r="D18" i="16"/>
  <c r="D31" i="20"/>
  <c r="D106" i="21" l="1"/>
  <c r="D122" i="21"/>
  <c r="C108" i="21"/>
  <c r="C117" i="21" l="1"/>
  <c r="C118" i="21" s="1"/>
  <c r="B4" i="16" l="1"/>
  <c r="B4" i="20" s="1"/>
  <c r="D83" i="21" l="1"/>
  <c r="C24" i="20" l="1"/>
  <c r="C17" i="16"/>
  <c r="C11" i="16"/>
  <c r="C17" i="14"/>
  <c r="C18" i="14" l="1"/>
  <c r="C20" i="14" s="1"/>
  <c r="C18" i="16"/>
  <c r="D13" i="19" s="1"/>
  <c r="D85" i="21" l="1"/>
  <c r="C7" i="16" l="1"/>
  <c r="C7" i="20" l="1"/>
  <c r="D82" i="21"/>
  <c r="C99" i="21" s="1"/>
  <c r="C116" i="21" s="1"/>
  <c r="C29" i="20"/>
  <c r="C31" i="20" s="1"/>
  <c r="C12" i="19"/>
  <c r="C106" i="21" l="1"/>
  <c r="C122" i="21"/>
  <c r="E8" i="19"/>
  <c r="C13" i="19" l="1"/>
  <c r="E14" i="19" s="1"/>
</calcChain>
</file>

<file path=xl/sharedStrings.xml><?xml version="1.0" encoding="utf-8"?>
<sst xmlns="http://schemas.openxmlformats.org/spreadsheetml/2006/main" count="222" uniqueCount="149">
  <si>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</si>
  <si>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</si>
  <si>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</si>
  <si>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</si>
  <si>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</si>
  <si>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</si>
  <si>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</si>
  <si>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</si>
  <si>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</si>
  <si>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</si>
  <si>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</si>
  <si>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</si>
  <si>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</si>
  <si>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</si>
  <si>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</si>
  <si>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</si>
  <si>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</si>
  <si>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</si>
  <si>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</si>
  <si>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</si>
  <si>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</si>
  <si>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</si>
  <si>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</si>
  <si>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</si>
  <si>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</si>
  <si>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</si>
  <si>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</si>
  <si>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</si>
  <si>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Intereses vencimientos de cupones</t>
  </si>
  <si>
    <t>Otros Ingresos</t>
  </si>
  <si>
    <t>TOTAL INGRESOS</t>
  </si>
  <si>
    <t>EGRESOS</t>
  </si>
  <si>
    <t>Comisión por Administración</t>
  </si>
  <si>
    <t>Comisión por Corretaje</t>
  </si>
  <si>
    <t>Otros Egresos</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</si>
  <si>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</si>
  <si>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</si>
  <si>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</si>
  <si>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</si>
  <si>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</si>
  <si>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</si>
  <si>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</si>
  <si>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</si>
  <si>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</si>
  <si>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</si>
  <si>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</si>
  <si>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</si>
  <si>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</si>
  <si>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</si>
  <si>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</si>
  <si>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</si>
  <si>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</si>
  <si>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</si>
  <si>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</si>
  <si>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</si>
  <si>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</si>
  <si>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</si>
  <si>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</si>
  <si>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</si>
  <si>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</si>
  <si>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</si>
  <si>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</si>
  <si>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</si>
  <si>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</si>
  <si>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</si>
  <si>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</si>
  <si>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</si>
  <si>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</si>
  <si>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</si>
  <si>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</si>
  <si>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</si>
  <si>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</si>
  <si>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t xml:space="preserve">    2.2) Entidad encargada de la Custodia</t>
  </si>
  <si>
    <t>3) Criterios Contables Aplicados</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</si>
  <si>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</si>
  <si>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</si>
  <si>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</si>
  <si>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</si>
  <si>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</si>
  <si>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</si>
  <si>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</si>
  <si>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Otros</t>
  </si>
  <si>
    <t>TOTAL</t>
  </si>
  <si>
    <t>_Información Estadística</t>
  </si>
  <si>
    <t>MES</t>
  </si>
  <si>
    <t>VALOR CUOTA</t>
  </si>
  <si>
    <t>PATRIMONIO NETO DEL FONDO</t>
  </si>
  <si>
    <t>N° DE PARTICIPES</t>
  </si>
  <si>
    <t>1Er. TRIMESTRE</t>
  </si>
  <si>
    <t>ENERO</t>
  </si>
  <si>
    <t>FEBRERO</t>
  </si>
  <si>
    <t>MARZO</t>
  </si>
  <si>
    <t>4) Composición de las Cuentas</t>
  </si>
  <si>
    <t>CUENTAS</t>
  </si>
  <si>
    <t>Banco GNB Paraguay</t>
  </si>
  <si>
    <t>A la fecha del presente informe no se cuenta con saldos que reportar</t>
  </si>
  <si>
    <t>Desarrollo del Proyecto</t>
  </si>
  <si>
    <t>ANEXO I</t>
  </si>
  <si>
    <t>COMPOSICION DE LAS INVERSIONES DEL FONDO</t>
  </si>
  <si>
    <t>(GUARANÍES)</t>
  </si>
  <si>
    <t>Instrumento</t>
  </si>
  <si>
    <t>Emisor</t>
  </si>
  <si>
    <t>Sector</t>
  </si>
  <si>
    <t>País</t>
  </si>
  <si>
    <t>Fecha
Compra</t>
  </si>
  <si>
    <t>Moneda</t>
  </si>
  <si>
    <t>Monto</t>
  </si>
  <si>
    <t>Val. Compra</t>
  </si>
  <si>
    <t>Val. Contable</t>
  </si>
  <si>
    <t>%
De las Inversiones con Relac. al Pat. Neto del Fondo</t>
  </si>
  <si>
    <t>Proyecto Forestal I</t>
  </si>
  <si>
    <t>Forestal</t>
  </si>
  <si>
    <t>Paraguay</t>
  </si>
  <si>
    <t>1er Semestre 2022</t>
  </si>
  <si>
    <t>Gs</t>
  </si>
  <si>
    <t>Fondo Mutuo Disponible GS</t>
  </si>
  <si>
    <t>Financiero</t>
  </si>
  <si>
    <t>TOTAL DISPONIBILIDADES</t>
  </si>
  <si>
    <t xml:space="preserve">-   </t>
  </si>
  <si>
    <t>TOTAL COMISION ACUMULADA</t>
  </si>
  <si>
    <t>(-) TOTAL DEVOLUCION DE COMISION</t>
  </si>
  <si>
    <t>TOTAL GENERAL</t>
  </si>
  <si>
    <t>b) Diferencia de Cambio en Moneda Extranjera:</t>
  </si>
  <si>
    <t>Resultado por Tenencia</t>
  </si>
  <si>
    <t>Comité de Vigilancia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</si>
  <si>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</si>
  <si>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Eco Forestal I solo opera en moneda local, por eso no cuenta con reporte sobre </t>
    </r>
    <r>
      <rPr>
        <i/>
        <u/>
        <sz val="11"/>
        <color theme="1"/>
        <rFont val="Gantari"/>
      </rPr>
      <t>Posición en Moneda Extranjera.</t>
    </r>
  </si>
  <si>
    <r>
      <t xml:space="preserve">El Fondo Eco Forestal Mantiene sus operaciones exclusivamente en moneda local, razón por la cual no arroja saldo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</si>
  <si>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</si>
  <si>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Otros Créditos</t>
    </r>
    <r>
      <rPr>
        <u/>
        <sz val="11"/>
        <color theme="1"/>
        <rFont val="Gantari"/>
      </rPr>
      <t>:</t>
    </r>
    <r>
      <rPr>
        <sz val="11"/>
        <color theme="1"/>
        <rFont val="Gantari"/>
      </rPr>
      <t xml:space="preserve"> Esta compuesta por los saldos IVA que se acumulan por las compras realizadas hasta la fecha.</t>
    </r>
  </si>
  <si>
    <r>
      <t xml:space="preserve">    </t>
    </r>
    <r>
      <rPr>
        <b/>
        <sz val="11"/>
        <color theme="1"/>
        <rFont val="Gantari"/>
      </rPr>
      <t xml:space="preserve">4.3) </t>
    </r>
    <r>
      <rPr>
        <b/>
        <u/>
        <sz val="11"/>
        <color theme="1"/>
        <rFont val="Gantari"/>
      </rPr>
      <t>Acreedores por Operación:</t>
    </r>
    <r>
      <rPr>
        <sz val="11"/>
        <color theme="1"/>
        <rFont val="Gantari"/>
      </rPr>
      <t xml:space="preserve"> </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</si>
  <si>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</si>
  <si>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</si>
  <si>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Resultado por tenencia de inversiones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</si>
  <si>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</si>
  <si>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</si>
  <si>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Otros Créditos </t>
    </r>
    <r>
      <rPr>
        <b/>
        <sz val="11"/>
        <color theme="1"/>
        <rFont val="Gantari"/>
      </rPr>
      <t>Nota 4.2</t>
    </r>
  </si>
  <si>
    <r>
      <t xml:space="preserve">Comisiones a pagar a la administradora </t>
    </r>
    <r>
      <rPr>
        <b/>
        <sz val="11"/>
        <color rgb="FF000000"/>
        <rFont val="Gantari"/>
      </rPr>
      <t>Nota 4.4</t>
    </r>
  </si>
  <si>
    <r>
      <rPr>
        <b/>
        <sz val="16"/>
        <color theme="1"/>
        <rFont val="Gantari"/>
      </rPr>
      <t xml:space="preserve">ESTADOS FINANCIEROS
FONDO DE INVERSION ECO FORESTAL I
</t>
    </r>
    <r>
      <rPr>
        <u/>
        <sz val="14"/>
        <color theme="1"/>
        <rFont val="Gantari"/>
      </rPr>
      <t>s/ Res. N° 35 /2023</t>
    </r>
  </si>
  <si>
    <t>Cadiem AFPISA, es la encargada de la custodia de activos del Fondo. Si hubiese títulos físicos serán resguardados en una Caja de Valores del Paraguay.</t>
  </si>
  <si>
    <t>Correspondiente al 31/03/2024 comparativo con el periodo 31/03/2023</t>
  </si>
  <si>
    <t>Correspondiente al 31/03/2024 comparativo con el periodo 31/12/2023</t>
  </si>
  <si>
    <t>TOTAL AL 31/12/2023</t>
  </si>
  <si>
    <t>TOTAL 31/03/2024</t>
  </si>
  <si>
    <t xml:space="preserve">El período que cubre los Estados Contables es del 01 de enero al 31 de marzo del 2024 de forma comparativa con el mismo periodo del año anterior. </t>
  </si>
  <si>
    <r>
      <t xml:space="preserve">IVA Crédito </t>
    </r>
    <r>
      <rPr>
        <b/>
        <sz val="8"/>
        <rFont val="Gantari"/>
      </rPr>
      <t>(*)</t>
    </r>
  </si>
  <si>
    <r>
      <rPr>
        <b/>
        <sz val="8"/>
        <color theme="1"/>
        <rFont val="Gantari"/>
      </rPr>
      <t>(*)</t>
    </r>
    <r>
      <rPr>
        <sz val="8"/>
        <color theme="1"/>
        <rFont val="Gantari"/>
      </rPr>
      <t xml:space="preserve"> Expresado a efectos comparativos</t>
    </r>
  </si>
  <si>
    <t>La comisión de administración que se está utilizando es de 2,0% anual más IVA. Esta comisión se calcula diariamente de los fondos bajo manejo y se pagan mensualmente a la administradora, generalmente el primer día hábil siguiente al cierre del mes anterior.</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</si>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</sst>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b/>
      <sz val="11"/>
      <name val="Gantari"/>
    </font>
    <font>
      <b/>
      <sz val="11"/>
      <color indexed="72"/>
      <name val="Gantari"/>
    </font>
    <font>
      <sz val="11"/>
      <color indexed="8"/>
      <name val="Gantari"/>
    </font>
    <font>
      <b/>
      <sz val="11"/>
      <color indexed="8"/>
      <name val="Gantari"/>
    </font>
    <font>
      <sz val="11"/>
      <name val="Gantari"/>
    </font>
    <font>
      <b/>
      <u/>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u/>
      <sz val="8"/>
      <color theme="1"/>
      <name val="Gantari"/>
    </font>
    <font>
      <b/>
      <sz val="11"/>
      <color rgb="FF000000"/>
      <name val="Gantari"/>
    </font>
    <font>
      <b/>
      <u/>
      <sz val="11"/>
      <color theme="10"/>
      <name val="Gantari"/>
    </font>
    <font>
      <b/>
      <sz val="8"/>
      <color indexed="72"/>
      <name val="Gantari"/>
    </font>
    <font>
      <b/>
      <sz val="8"/>
      <name val="Gantari"/>
    </font>
    <font>
      <sz val="8"/>
      <color theme="1"/>
      <name val="Gantari"/>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75">
    <xf numFmtId="0" fontId="0" fillId="0" borderId="0" xfId="0"/>
    <xf numFmtId="0" fontId="7" fillId="0" borderId="0" xfId="0" applyFont="1"/>
    <xf numFmtId="0" fontId="10" fillId="0" borderId="0" xfId="9" applyFont="1"/>
    <xf numFmtId="0" fontId="11" fillId="0" borderId="14" xfId="2" applyFont="1" applyBorder="1" applyAlignment="1">
      <alignment horizontal="centerContinuous" vertical="top"/>
    </xf>
    <xf numFmtId="0" fontId="12" fillId="0" borderId="5" xfId="2" applyFont="1" applyBorder="1" applyAlignment="1">
      <alignment horizontal="centerContinuous" vertical="top"/>
    </xf>
    <xf numFmtId="0" fontId="12" fillId="0" borderId="6" xfId="2" applyFont="1" applyBorder="1" applyAlignment="1">
      <alignment horizontal="centerContinuous" vertical="top"/>
    </xf>
    <xf numFmtId="0" fontId="12" fillId="0" borderId="7" xfId="2" applyFont="1" applyBorder="1" applyAlignment="1">
      <alignment horizontal="centerContinuous" vertical="top"/>
    </xf>
    <xf numFmtId="14" fontId="12" fillId="0" borderId="5" xfId="2" applyNumberFormat="1" applyFont="1" applyBorder="1" applyAlignment="1">
      <alignment horizontal="centerContinuous" vertical="top"/>
    </xf>
    <xf numFmtId="0" fontId="12" fillId="0" borderId="2" xfId="2" applyFont="1" applyBorder="1" applyAlignment="1">
      <alignment horizontal="center" vertical="center" wrapText="1"/>
    </xf>
    <xf numFmtId="0" fontId="13" fillId="0" borderId="10" xfId="0" applyFont="1" applyBorder="1" applyAlignment="1">
      <alignment horizontal="left" vertical="top"/>
    </xf>
    <xf numFmtId="0" fontId="14" fillId="0" borderId="11" xfId="0" applyFont="1" applyBorder="1" applyAlignment="1">
      <alignment horizontal="center" vertical="top"/>
    </xf>
    <xf numFmtId="0" fontId="13" fillId="0" borderId="11" xfId="0" applyFont="1" applyBorder="1" applyAlignment="1">
      <alignment vertical="top"/>
    </xf>
    <xf numFmtId="14" fontId="13" fillId="0" borderId="11" xfId="0" applyNumberFormat="1" applyFont="1" applyBorder="1" applyAlignment="1">
      <alignment horizontal="center" vertical="top"/>
    </xf>
    <xf numFmtId="0" fontId="13" fillId="0" borderId="11" xfId="0" applyFont="1" applyBorder="1" applyAlignment="1">
      <alignment horizontal="center" vertical="top"/>
    </xf>
    <xf numFmtId="41" fontId="13" fillId="0" borderId="11" xfId="1" applyFont="1" applyBorder="1" applyAlignment="1">
      <alignment horizontal="right" vertical="top"/>
    </xf>
    <xf numFmtId="0" fontId="13" fillId="0" borderId="11" xfId="0" applyFont="1" applyBorder="1" applyAlignment="1">
      <alignment horizontal="left" vertical="top"/>
    </xf>
    <xf numFmtId="0" fontId="13" fillId="0" borderId="13" xfId="0" applyFont="1" applyBorder="1" applyAlignment="1">
      <alignment horizontal="left" vertical="top"/>
    </xf>
    <xf numFmtId="0" fontId="14" fillId="0" borderId="14" xfId="0" applyFont="1" applyBorder="1" applyAlignment="1">
      <alignment horizontal="center" vertical="top"/>
    </xf>
    <xf numFmtId="0" fontId="13" fillId="0" borderId="14" xfId="0" applyFont="1" applyBorder="1" applyAlignment="1">
      <alignment horizontal="center" vertical="top"/>
    </xf>
    <xf numFmtId="0" fontId="13" fillId="0" borderId="14" xfId="0" applyFont="1" applyBorder="1" applyAlignment="1">
      <alignment vertical="top"/>
    </xf>
    <xf numFmtId="14" fontId="13" fillId="0" borderId="14" xfId="0" applyNumberFormat="1" applyFont="1" applyBorder="1" applyAlignment="1">
      <alignment horizontal="center" vertical="top"/>
    </xf>
    <xf numFmtId="41" fontId="13" fillId="0" borderId="14" xfId="1" applyFont="1" applyBorder="1" applyAlignment="1">
      <alignment horizontal="right" vertical="top"/>
    </xf>
    <xf numFmtId="0" fontId="13" fillId="0" borderId="14" xfId="0" applyFont="1" applyBorder="1" applyAlignment="1">
      <alignment horizontal="left" vertical="top"/>
    </xf>
    <xf numFmtId="0" fontId="13" fillId="0" borderId="8" xfId="0"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Border="1" applyAlignment="1" applyProtection="1">
      <alignment horizontal="right" vertical="top"/>
    </xf>
    <xf numFmtId="0" fontId="13" fillId="0" borderId="9" xfId="0" applyFont="1" applyBorder="1" applyAlignment="1">
      <alignment horizontal="left" vertical="top"/>
    </xf>
    <xf numFmtId="0" fontId="16" fillId="0" borderId="14" xfId="0" applyFont="1" applyBorder="1" applyAlignment="1">
      <alignment vertical="top"/>
    </xf>
    <xf numFmtId="41" fontId="14" fillId="0" borderId="14" xfId="1" applyFont="1" applyBorder="1" applyAlignment="1" applyProtection="1">
      <alignment horizontal="right" vertical="top"/>
    </xf>
    <xf numFmtId="41" fontId="7" fillId="0" borderId="0" xfId="0" applyNumberFormat="1" applyFont="1"/>
    <xf numFmtId="43" fontId="7" fillId="0" borderId="0" xfId="0" applyNumberFormat="1" applyFont="1"/>
    <xf numFmtId="10" fontId="7" fillId="0" borderId="0" xfId="10" applyNumberFormat="1" applyFont="1"/>
    <xf numFmtId="0" fontId="17" fillId="0" borderId="0" xfId="0" applyFont="1" applyAlignment="1">
      <alignment horizontal="left" wrapText="1"/>
    </xf>
    <xf numFmtId="0" fontId="7" fillId="0" borderId="0" xfId="0" applyFont="1" applyAlignment="1">
      <alignment horizontal="left" vertical="top" wrapText="1"/>
    </xf>
    <xf numFmtId="0" fontId="17" fillId="0" borderId="0" xfId="0" applyFont="1" applyAlignment="1">
      <alignment horizontal="left" vertical="center" wrapText="1"/>
    </xf>
    <xf numFmtId="0" fontId="7"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7" fillId="0" borderId="0" xfId="0" applyFont="1"/>
    <xf numFmtId="0" fontId="17" fillId="0" borderId="0" xfId="0" applyFont="1" applyAlignment="1">
      <alignment wrapText="1"/>
    </xf>
    <xf numFmtId="41" fontId="7" fillId="0" borderId="2" xfId="1" applyFont="1" applyBorder="1" applyAlignment="1">
      <alignment horizontal="center" vertical="center"/>
    </xf>
    <xf numFmtId="165" fontId="7" fillId="0" borderId="4" xfId="1" applyNumberFormat="1" applyFont="1" applyFill="1" applyBorder="1" applyAlignment="1">
      <alignment horizontal="center" vertical="center"/>
    </xf>
    <xf numFmtId="41" fontId="17" fillId="0" borderId="1" xfId="1" applyFont="1" applyFill="1" applyBorder="1" applyAlignment="1">
      <alignment horizontal="center" vertical="center"/>
    </xf>
    <xf numFmtId="0" fontId="17" fillId="0" borderId="1" xfId="0" applyFont="1" applyBorder="1" applyAlignment="1">
      <alignment horizontal="center" vertical="center" wrapText="1"/>
    </xf>
    <xf numFmtId="0" fontId="7" fillId="0" borderId="10" xfId="0" applyFont="1" applyBorder="1"/>
    <xf numFmtId="41" fontId="7" fillId="0" borderId="2" xfId="1" applyFont="1" applyFill="1" applyBorder="1" applyAlignment="1">
      <alignment horizontal="center" vertical="center"/>
    </xf>
    <xf numFmtId="41" fontId="7" fillId="0" borderId="9" xfId="1" applyFont="1" applyFill="1" applyBorder="1" applyAlignment="1">
      <alignment horizontal="center" vertical="center"/>
    </xf>
    <xf numFmtId="0" fontId="7" fillId="0" borderId="8" xfId="0" applyFont="1" applyBorder="1"/>
    <xf numFmtId="41" fontId="7" fillId="0" borderId="3" xfId="1" applyFont="1" applyFill="1" applyBorder="1" applyAlignment="1">
      <alignment horizontal="center" vertical="center"/>
    </xf>
    <xf numFmtId="0" fontId="7" fillId="0" borderId="13" xfId="0" applyFont="1" applyBorder="1"/>
    <xf numFmtId="41" fontId="20" fillId="0" borderId="4" xfId="1" applyFont="1" applyBorder="1" applyAlignment="1">
      <alignment horizontal="center" vertical="center"/>
    </xf>
    <xf numFmtId="41" fontId="20" fillId="0" borderId="4" xfId="1" applyFont="1" applyFill="1" applyBorder="1" applyAlignment="1">
      <alignment horizontal="center" vertical="center"/>
    </xf>
    <xf numFmtId="41" fontId="7" fillId="0" borderId="15" xfId="1" applyFont="1" applyFill="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41" fontId="7" fillId="0" borderId="2" xfId="1" applyFont="1" applyBorder="1"/>
    <xf numFmtId="41" fontId="7" fillId="0" borderId="3" xfId="1" applyFont="1" applyBorder="1"/>
    <xf numFmtId="41" fontId="7" fillId="0" borderId="4" xfId="1" applyFont="1" applyBorder="1"/>
    <xf numFmtId="165" fontId="20"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7" fillId="0" borderId="2" xfId="0" applyFont="1" applyBorder="1" applyAlignment="1">
      <alignment horizontal="center" vertical="center"/>
    </xf>
    <xf numFmtId="0" fontId="20" fillId="0" borderId="2" xfId="0" applyFont="1" applyBorder="1" applyAlignment="1">
      <alignment horizontal="left" vertical="top"/>
    </xf>
    <xf numFmtId="41" fontId="7" fillId="0" borderId="2" xfId="1" applyFont="1" applyFill="1" applyBorder="1"/>
    <xf numFmtId="0" fontId="20" fillId="0" borderId="4" xfId="0" applyFont="1" applyBorder="1" applyAlignment="1">
      <alignment horizontal="left" vertical="top"/>
    </xf>
    <xf numFmtId="41" fontId="7" fillId="0" borderId="4" xfId="1" applyFont="1" applyFill="1" applyBorder="1"/>
    <xf numFmtId="0" fontId="17" fillId="0" borderId="13" xfId="0" applyFont="1" applyBorder="1" applyAlignment="1">
      <alignment horizontal="center" vertical="center"/>
    </xf>
    <xf numFmtId="41" fontId="17" fillId="0" borderId="1" xfId="1" applyFont="1" applyFill="1" applyBorder="1"/>
    <xf numFmtId="0" fontId="17" fillId="0" borderId="0" xfId="0" applyFont="1" applyAlignment="1">
      <alignment horizontal="center" vertical="center"/>
    </xf>
    <xf numFmtId="165" fontId="17" fillId="0" borderId="0" xfId="1" applyNumberFormat="1" applyFont="1" applyFill="1" applyBorder="1"/>
    <xf numFmtId="0" fontId="17" fillId="0" borderId="4" xfId="0" applyFont="1" applyBorder="1" applyAlignment="1">
      <alignment horizontal="center" vertical="center"/>
    </xf>
    <xf numFmtId="41" fontId="17" fillId="0" borderId="15" xfId="1" applyFont="1" applyBorder="1"/>
    <xf numFmtId="0" fontId="7" fillId="0" borderId="1" xfId="0" applyFont="1" applyBorder="1"/>
    <xf numFmtId="41" fontId="7" fillId="0" borderId="12" xfId="1" applyFont="1" applyBorder="1"/>
    <xf numFmtId="41" fontId="7" fillId="0" borderId="0" xfId="0" applyNumberFormat="1" applyFont="1" applyAlignment="1">
      <alignment horizontal="left" vertical="top" wrapText="1"/>
    </xf>
    <xf numFmtId="41" fontId="17" fillId="0" borderId="7" xfId="1" applyFont="1" applyBorder="1"/>
    <xf numFmtId="41" fontId="7" fillId="0" borderId="1" xfId="1" applyFont="1" applyBorder="1"/>
    <xf numFmtId="41" fontId="17" fillId="0" borderId="1" xfId="1" applyFont="1" applyBorder="1" applyAlignment="1">
      <alignment horizontal="center" vertical="center"/>
    </xf>
    <xf numFmtId="0" fontId="17" fillId="0" borderId="0" xfId="0" applyFont="1" applyAlignment="1">
      <alignment horizontal="center"/>
    </xf>
    <xf numFmtId="0" fontId="17" fillId="0" borderId="1" xfId="0" applyFont="1" applyBorder="1"/>
    <xf numFmtId="41" fontId="17" fillId="0" borderId="1" xfId="1" applyFont="1" applyBorder="1"/>
    <xf numFmtId="0" fontId="18" fillId="0" borderId="8" xfId="0" applyFont="1" applyBorder="1"/>
    <xf numFmtId="41" fontId="17" fillId="0" borderId="2" xfId="1" applyFont="1" applyBorder="1"/>
    <xf numFmtId="41" fontId="17" fillId="0" borderId="3" xfId="1" applyFont="1" applyBorder="1"/>
    <xf numFmtId="0" fontId="17" fillId="0" borderId="8" xfId="0"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7" fillId="0" borderId="9" xfId="1" applyFont="1" applyBorder="1" applyAlignment="1">
      <alignment horizontal="center"/>
    </xf>
    <xf numFmtId="41" fontId="17" fillId="0" borderId="1" xfId="1" applyFont="1" applyBorder="1" applyAlignment="1">
      <alignment horizontal="center"/>
    </xf>
    <xf numFmtId="0" fontId="22" fillId="0" borderId="0" xfId="0" applyFont="1" applyAlignment="1">
      <alignment horizontal="left"/>
    </xf>
    <xf numFmtId="41" fontId="7" fillId="0" borderId="0" xfId="1" applyFont="1"/>
    <xf numFmtId="0" fontId="17" fillId="0" borderId="1" xfId="0" applyFont="1" applyBorder="1" applyAlignment="1">
      <alignment horizontal="center"/>
    </xf>
    <xf numFmtId="14" fontId="17" fillId="0" borderId="1" xfId="0" applyNumberFormat="1" applyFont="1" applyBorder="1" applyAlignment="1">
      <alignment horizontal="center"/>
    </xf>
    <xf numFmtId="165" fontId="7" fillId="0" borderId="0" xfId="1" applyNumberFormat="1" applyFont="1"/>
    <xf numFmtId="0" fontId="17" fillId="0" borderId="2" xfId="0" applyFont="1" applyBorder="1"/>
    <xf numFmtId="41" fontId="7" fillId="0" borderId="3" xfId="1" applyFont="1" applyFill="1" applyBorder="1"/>
    <xf numFmtId="0" fontId="17" fillId="0" borderId="4" xfId="0" applyFont="1" applyBorder="1"/>
    <xf numFmtId="41" fontId="17" fillId="0" borderId="4" xfId="1" applyFont="1" applyBorder="1"/>
    <xf numFmtId="0" fontId="17" fillId="0" borderId="5" xfId="0" applyFont="1" applyBorder="1"/>
    <xf numFmtId="41" fontId="17" fillId="0" borderId="6" xfId="1" applyFont="1" applyBorder="1"/>
    <xf numFmtId="0" fontId="23" fillId="0" borderId="0" xfId="0" applyFont="1" applyAlignment="1">
      <alignment horizontal="left"/>
    </xf>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0" fontId="20" fillId="2" borderId="2" xfId="0" applyFont="1" applyFill="1" applyBorder="1" applyAlignment="1">
      <alignment vertical="center"/>
    </xf>
    <xf numFmtId="41" fontId="20" fillId="0" borderId="0" xfId="1" applyFont="1" applyBorder="1" applyAlignment="1">
      <alignment horizontal="center" vertical="center"/>
    </xf>
    <xf numFmtId="41" fontId="20" fillId="0" borderId="2" xfId="1" applyFont="1" applyBorder="1" applyAlignment="1">
      <alignment horizontal="center" vertical="center"/>
    </xf>
    <xf numFmtId="0" fontId="10" fillId="2" borderId="3" xfId="9" applyFont="1" applyFill="1" applyBorder="1" applyAlignment="1">
      <alignment vertical="center"/>
    </xf>
    <xf numFmtId="41" fontId="20" fillId="0" borderId="3" xfId="1" applyFont="1" applyBorder="1" applyAlignment="1">
      <alignment horizontal="center" vertical="center"/>
    </xf>
    <xf numFmtId="0" fontId="24" fillId="2" borderId="1" xfId="0" applyFont="1" applyFill="1" applyBorder="1" applyAlignment="1">
      <alignment vertical="center"/>
    </xf>
    <xf numFmtId="41" fontId="24" fillId="2" borderId="1" xfId="1" applyFont="1" applyFill="1" applyBorder="1" applyAlignment="1">
      <alignment horizontal="center" vertical="center"/>
    </xf>
    <xf numFmtId="41" fontId="20" fillId="2" borderId="2" xfId="1" applyFont="1" applyFill="1" applyBorder="1" applyAlignment="1">
      <alignment horizontal="center" vertical="center"/>
    </xf>
    <xf numFmtId="0" fontId="20" fillId="2" borderId="3" xfId="0" applyFont="1" applyFill="1" applyBorder="1" applyAlignment="1">
      <alignment horizontal="left" vertical="center"/>
    </xf>
    <xf numFmtId="41" fontId="20" fillId="2" borderId="3" xfId="1" applyFont="1" applyFill="1" applyBorder="1" applyAlignment="1">
      <alignment horizontal="center" vertical="center"/>
    </xf>
    <xf numFmtId="0" fontId="20" fillId="2" borderId="3" xfId="0" applyFont="1" applyFill="1" applyBorder="1" applyAlignment="1">
      <alignment vertical="center"/>
    </xf>
    <xf numFmtId="41" fontId="24" fillId="0" borderId="1" xfId="1" applyFont="1" applyFill="1" applyBorder="1" applyAlignment="1">
      <alignment horizontal="center" vertical="center"/>
    </xf>
    <xf numFmtId="41" fontId="24" fillId="0" borderId="1" xfId="1" applyFont="1" applyBorder="1" applyAlignment="1">
      <alignment horizontal="center" vertical="center"/>
    </xf>
    <xf numFmtId="3" fontId="26"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7" fillId="3" borderId="0" xfId="0" applyFont="1" applyFill="1" applyAlignment="1">
      <alignment horizontal="centerContinuous"/>
    </xf>
    <xf numFmtId="49" fontId="7" fillId="3" borderId="0" xfId="0" applyNumberFormat="1" applyFont="1" applyFill="1" applyAlignment="1">
      <alignment horizontal="centerContinuous"/>
    </xf>
    <xf numFmtId="49" fontId="7" fillId="0" borderId="0" xfId="0" applyNumberFormat="1" applyFont="1" applyAlignment="1">
      <alignment horizontal="center" vertical="center"/>
    </xf>
    <xf numFmtId="0" fontId="15" fillId="2" borderId="3" xfId="9" applyFont="1" applyFill="1" applyBorder="1" applyAlignment="1">
      <alignment vertical="center"/>
    </xf>
    <xf numFmtId="0" fontId="18" fillId="0" borderId="0" xfId="0" applyFont="1" applyAlignment="1">
      <alignment horizontal="centerContinuous"/>
    </xf>
    <xf numFmtId="0" fontId="17" fillId="0" borderId="0" xfId="0" applyFont="1" applyAlignment="1">
      <alignment horizontal="centerContinuous"/>
    </xf>
    <xf numFmtId="0" fontId="28" fillId="0" borderId="0" xfId="0" applyFont="1"/>
    <xf numFmtId="10" fontId="13" fillId="0" borderId="12" xfId="10" applyNumberFormat="1" applyFont="1" applyBorder="1" applyAlignment="1" applyProtection="1">
      <alignment vertical="top"/>
    </xf>
    <xf numFmtId="10" fontId="13" fillId="0" borderId="15" xfId="10" applyNumberFormat="1" applyFont="1" applyBorder="1" applyAlignment="1" applyProtection="1">
      <alignment vertical="top"/>
    </xf>
    <xf numFmtId="0" fontId="14" fillId="0" borderId="11" xfId="0" applyFont="1" applyBorder="1" applyAlignment="1">
      <alignment vertical="top"/>
    </xf>
    <xf numFmtId="41" fontId="14" fillId="0" borderId="11" xfId="1" applyFont="1" applyBorder="1" applyAlignment="1" applyProtection="1">
      <alignment horizontal="right" vertical="top"/>
    </xf>
    <xf numFmtId="2" fontId="14" fillId="0" borderId="12" xfId="0" applyNumberFormat="1" applyFont="1" applyBorder="1" applyAlignment="1">
      <alignment vertical="top"/>
    </xf>
    <xf numFmtId="9" fontId="16" fillId="0" borderId="15" xfId="10" applyFont="1" applyBorder="1" applyAlignment="1">
      <alignment vertical="top"/>
    </xf>
    <xf numFmtId="2" fontId="14" fillId="0" borderId="9" xfId="0" applyNumberFormat="1" applyFont="1" applyBorder="1" applyAlignment="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22" fillId="0" borderId="0" xfId="0" applyFont="1" applyAlignment="1">
      <alignment horizontal="left"/>
    </xf>
    <xf numFmtId="0" fontId="17" fillId="3" borderId="0" xfId="0" applyFont="1" applyFill="1" applyAlignment="1">
      <alignment horizontal="center"/>
    </xf>
    <xf numFmtId="0" fontId="17" fillId="0" borderId="0" xfId="0" applyFont="1" applyAlignment="1">
      <alignment horizontal="center"/>
    </xf>
    <xf numFmtId="0" fontId="23" fillId="0" borderId="0" xfId="0" applyFont="1" applyAlignment="1">
      <alignment horizontal="left"/>
    </xf>
    <xf numFmtId="0" fontId="18" fillId="0" borderId="0" xfId="0" applyFont="1" applyAlignment="1">
      <alignment horizontal="center"/>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Border="1" applyAlignment="1">
      <alignment horizontal="center"/>
    </xf>
    <xf numFmtId="41" fontId="17"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7" fillId="0" borderId="10" xfId="0" applyFont="1" applyBorder="1" applyAlignment="1">
      <alignment horizontal="left"/>
    </xf>
    <xf numFmtId="0" fontId="17" fillId="0" borderId="6" xfId="0" applyFont="1" applyBorder="1" applyAlignment="1">
      <alignment horizontal="left"/>
    </xf>
    <xf numFmtId="0" fontId="17" fillId="0" borderId="7" xfId="0" applyFont="1" applyBorder="1" applyAlignment="1">
      <alignment horizontal="left"/>
    </xf>
    <xf numFmtId="0" fontId="17" fillId="0" borderId="0" xfId="0" applyFont="1" applyAlignment="1">
      <alignment horizontal="left"/>
    </xf>
    <xf numFmtId="0" fontId="7" fillId="0" borderId="0" xfId="0" applyFont="1" applyAlignment="1">
      <alignment horizontal="justify"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7" fillId="0" borderId="0" xfId="0" applyFont="1" applyAlignment="1">
      <alignment horizontal="left" wrapText="1"/>
    </xf>
    <xf numFmtId="0" fontId="17" fillId="4" borderId="0" xfId="0" applyFont="1" applyFill="1" applyAlignment="1">
      <alignment horizontal="center"/>
    </xf>
    <xf numFmtId="0" fontId="18" fillId="0" borderId="0" xfId="0" applyFont="1" applyAlignment="1">
      <alignment horizontal="center" wrapText="1"/>
    </xf>
    <xf numFmtId="0" fontId="7" fillId="0" borderId="0" xfId="0" applyFont="1" applyAlignment="1">
      <alignment horizontal="justify" vertical="top" wrapText="1"/>
    </xf>
    <xf numFmtId="0" fontId="17"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ColWidth="11.44140625" defaultRowHeight="14.4" x14ac:dyDescent="0.3"/>
  <cols>
    <col min="1" max="1" width="3.5546875" style="1" customWidth="1"/>
    <col min="2" max="2" width="34.33203125" style="1" customWidth="1"/>
    <col min="3" max="6" width="19.33203125" style="1" customWidth="1"/>
    <col min="7" max="7" width="3.5546875" style="1" customWidth="1"/>
    <col min="8" max="16384" width="11.44140625" style="1"/>
  </cols>
  <sheetData>
    <row r="2" spans="2:6" x14ac:dyDescent="0.3">
      <c r="B2" s="139" t="s">
        <v>138</v>
      </c>
      <c r="C2" s="140"/>
      <c r="D2" s="140"/>
      <c r="E2" s="140"/>
      <c r="F2" s="141"/>
    </row>
    <row r="3" spans="2:6" x14ac:dyDescent="0.3">
      <c r="B3" s="142"/>
      <c r="C3" s="143"/>
      <c r="D3" s="143"/>
      <c r="E3" s="143"/>
      <c r="F3" s="144"/>
    </row>
    <row r="4" spans="2:6" x14ac:dyDescent="0.3">
      <c r="B4" s="142"/>
      <c r="C4" s="143"/>
      <c r="D4" s="143"/>
      <c r="E4" s="143"/>
      <c r="F4" s="144"/>
    </row>
    <row r="5" spans="2:6" x14ac:dyDescent="0.3">
      <c r="B5" s="142"/>
      <c r="C5" s="143"/>
      <c r="D5" s="143"/>
      <c r="E5" s="143"/>
      <c r="F5" s="144"/>
    </row>
    <row r="6" spans="2:6" x14ac:dyDescent="0.3">
      <c r="B6" s="142"/>
      <c r="C6" s="143"/>
      <c r="D6" s="143"/>
      <c r="E6" s="143"/>
      <c r="F6" s="144"/>
    </row>
    <row r="7" spans="2:6" x14ac:dyDescent="0.3">
      <c r="B7" s="142"/>
      <c r="C7" s="143"/>
      <c r="D7" s="143"/>
      <c r="E7" s="143"/>
      <c r="F7" s="144"/>
    </row>
    <row r="8" spans="2:6" x14ac:dyDescent="0.3">
      <c r="B8" s="142"/>
      <c r="C8" s="143"/>
      <c r="D8" s="143"/>
      <c r="E8" s="143"/>
      <c r="F8" s="144"/>
    </row>
    <row r="9" spans="2:6" x14ac:dyDescent="0.3">
      <c r="B9" s="142"/>
      <c r="C9" s="143"/>
      <c r="D9" s="143"/>
      <c r="E9" s="143"/>
      <c r="F9" s="144"/>
    </row>
    <row r="10" spans="2:6" x14ac:dyDescent="0.3">
      <c r="B10" s="142"/>
      <c r="C10" s="143"/>
      <c r="D10" s="143"/>
      <c r="E10" s="143"/>
      <c r="F10" s="144"/>
    </row>
    <row r="11" spans="2:6" x14ac:dyDescent="0.3">
      <c r="B11" s="142"/>
      <c r="C11" s="143"/>
      <c r="D11" s="143"/>
      <c r="E11" s="143"/>
      <c r="F11" s="144"/>
    </row>
    <row r="12" spans="2:6" x14ac:dyDescent="0.3">
      <c r="B12" s="142"/>
      <c r="C12" s="143"/>
      <c r="D12" s="143"/>
      <c r="E12" s="143"/>
      <c r="F12" s="144"/>
    </row>
    <row r="13" spans="2:6" x14ac:dyDescent="0.3">
      <c r="B13" s="142"/>
      <c r="C13" s="143"/>
      <c r="D13" s="143"/>
      <c r="E13" s="143"/>
      <c r="F13" s="144"/>
    </row>
    <row r="14" spans="2:6" x14ac:dyDescent="0.3">
      <c r="B14" s="142"/>
      <c r="C14" s="143"/>
      <c r="D14" s="143"/>
      <c r="E14" s="143"/>
      <c r="F14" s="144"/>
    </row>
    <row r="15" spans="2:6" x14ac:dyDescent="0.3">
      <c r="B15" s="142"/>
      <c r="C15" s="143"/>
      <c r="D15" s="143"/>
      <c r="E15" s="143"/>
      <c r="F15" s="144"/>
    </row>
    <row r="16" spans="2:6" x14ac:dyDescent="0.3">
      <c r="B16" s="142"/>
      <c r="C16" s="143"/>
      <c r="D16" s="143"/>
      <c r="E16" s="143"/>
      <c r="F16" s="144"/>
    </row>
    <row r="17" spans="2:6" x14ac:dyDescent="0.3">
      <c r="B17" s="142"/>
      <c r="C17" s="143"/>
      <c r="D17" s="143"/>
      <c r="E17" s="143"/>
      <c r="F17" s="144"/>
    </row>
    <row r="18" spans="2:6" x14ac:dyDescent="0.3">
      <c r="B18" s="142"/>
      <c r="C18" s="143"/>
      <c r="D18" s="143"/>
      <c r="E18" s="143"/>
      <c r="F18" s="144"/>
    </row>
    <row r="19" spans="2:6" x14ac:dyDescent="0.3">
      <c r="B19" s="142"/>
      <c r="C19" s="143"/>
      <c r="D19" s="143"/>
      <c r="E19" s="143"/>
      <c r="F19" s="144"/>
    </row>
    <row r="20" spans="2:6" x14ac:dyDescent="0.3">
      <c r="B20" s="142"/>
      <c r="C20" s="143"/>
      <c r="D20" s="143"/>
      <c r="E20" s="143"/>
      <c r="F20" s="144"/>
    </row>
    <row r="21" spans="2:6" x14ac:dyDescent="0.3">
      <c r="B21" s="142"/>
      <c r="C21" s="143"/>
      <c r="D21" s="143"/>
      <c r="E21" s="143"/>
      <c r="F21" s="144"/>
    </row>
    <row r="22" spans="2:6" x14ac:dyDescent="0.3">
      <c r="B22" s="142"/>
      <c r="C22" s="143"/>
      <c r="D22" s="143"/>
      <c r="E22" s="143"/>
      <c r="F22" s="144"/>
    </row>
    <row r="23" spans="2:6" x14ac:dyDescent="0.3">
      <c r="B23" s="142"/>
      <c r="C23" s="143"/>
      <c r="D23" s="143"/>
      <c r="E23" s="143"/>
      <c r="F23" s="144"/>
    </row>
    <row r="24" spans="2:6" x14ac:dyDescent="0.3">
      <c r="B24" s="145"/>
      <c r="C24" s="146"/>
      <c r="D24" s="146"/>
      <c r="E24" s="146"/>
      <c r="F24" s="14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5" sqref="B5"/>
    </sheetView>
  </sheetViews>
  <sheetFormatPr baseColWidth="10" defaultColWidth="11.44140625" defaultRowHeight="14.4" x14ac:dyDescent="0.3"/>
  <cols>
    <col min="1" max="1" width="3.5546875" style="1" customWidth="1"/>
    <col min="2" max="2" width="82.88671875" style="1" bestFit="1" customWidth="1"/>
    <col min="3" max="3" width="11.44140625" style="1"/>
    <col min="4" max="4" width="3.5546875" style="1" customWidth="1"/>
    <col min="5" max="16384" width="11.44140625" style="1"/>
  </cols>
  <sheetData>
    <row r="2" spans="2:3" x14ac:dyDescent="0.3">
      <c r="B2" s="125" t="s">
        <v>0</v>
      </c>
      <c r="C2" s="125"/>
    </row>
    <row r="3" spans="2:3" x14ac:dyDescent="0.3">
      <c r="B3" s="125" t="s">
        <v>14</v>
      </c>
      <c r="C3" s="126"/>
    </row>
    <row r="4" spans="2:3" x14ac:dyDescent="0.3">
      <c r="B4" s="2" t="s">
        <v>1</v>
      </c>
      <c r="C4" s="127" t="s">
        <v>2</v>
      </c>
    </row>
    <row r="5" spans="2:3" x14ac:dyDescent="0.3">
      <c r="B5" s="2" t="s">
        <v>3</v>
      </c>
      <c r="C5" s="127" t="s">
        <v>4</v>
      </c>
    </row>
    <row r="6" spans="2:3" x14ac:dyDescent="0.3">
      <c r="B6" s="2" t="s">
        <v>5</v>
      </c>
      <c r="C6" s="127" t="s">
        <v>6</v>
      </c>
    </row>
    <row r="7" spans="2:3" x14ac:dyDescent="0.3">
      <c r="B7" s="2" t="s">
        <v>7</v>
      </c>
      <c r="C7" s="127" t="s">
        <v>8</v>
      </c>
    </row>
    <row r="8" spans="2:3" x14ac:dyDescent="0.3">
      <c r="B8" s="2" t="s">
        <v>9</v>
      </c>
      <c r="C8" s="127" t="s">
        <v>10</v>
      </c>
    </row>
    <row r="9" spans="2:3" x14ac:dyDescent="0.3">
      <c r="B9" s="2" t="s">
        <v>11</v>
      </c>
      <c r="C9" s="127" t="s">
        <v>12</v>
      </c>
    </row>
  </sheetData>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9"/>
  <sheetViews>
    <sheetView showGridLines="0" topLeftCell="A3" workbookViewId="0">
      <selection activeCell="D18" sqref="D18"/>
    </sheetView>
  </sheetViews>
  <sheetFormatPr baseColWidth="10" defaultColWidth="9.109375" defaultRowHeight="14.4" x14ac:dyDescent="0.3"/>
  <cols>
    <col min="1" max="1" width="3.5546875" style="1" customWidth="1"/>
    <col min="2" max="2" width="61.88671875" style="1" customWidth="1"/>
    <col min="3" max="4" width="21.5546875" style="1" customWidth="1"/>
    <col min="5" max="5" width="3.5546875" style="1" customWidth="1"/>
    <col min="6" max="6" width="9.109375" style="1"/>
    <col min="7" max="7" width="15.44140625" style="1" bestFit="1" customWidth="1"/>
    <col min="8" max="9" width="13.33203125" style="1" bestFit="1" customWidth="1"/>
    <col min="10" max="16384" width="9.109375" style="1"/>
  </cols>
  <sheetData>
    <row r="1" spans="1:9" x14ac:dyDescent="0.3">
      <c r="A1" s="2" t="s">
        <v>13</v>
      </c>
    </row>
    <row r="2" spans="1:9" x14ac:dyDescent="0.3">
      <c r="B2" s="125" t="s">
        <v>14</v>
      </c>
      <c r="C2" s="125"/>
      <c r="D2" s="125"/>
    </row>
    <row r="3" spans="1:9" x14ac:dyDescent="0.3">
      <c r="B3" s="129" t="s">
        <v>1</v>
      </c>
      <c r="C3" s="129"/>
      <c r="D3" s="129"/>
    </row>
    <row r="4" spans="1:9" x14ac:dyDescent="0.3">
      <c r="B4" s="130" t="s">
        <v>140</v>
      </c>
      <c r="C4" s="130"/>
      <c r="D4" s="130"/>
    </row>
    <row r="5" spans="1:9" x14ac:dyDescent="0.3">
      <c r="B5" s="130" t="s">
        <v>15</v>
      </c>
      <c r="C5" s="130"/>
      <c r="D5" s="130"/>
    </row>
    <row r="7" spans="1:9" x14ac:dyDescent="0.3">
      <c r="B7" s="106" t="s">
        <v>16</v>
      </c>
      <c r="C7" s="107">
        <v>45382</v>
      </c>
      <c r="D7" s="107">
        <v>45016</v>
      </c>
    </row>
    <row r="8" spans="1:9" x14ac:dyDescent="0.3">
      <c r="B8" s="108" t="s">
        <v>134</v>
      </c>
      <c r="C8" s="109">
        <v>10000000</v>
      </c>
      <c r="D8" s="110">
        <v>10000000</v>
      </c>
    </row>
    <row r="9" spans="1:9" ht="18.75" customHeight="1" x14ac:dyDescent="0.3">
      <c r="B9" s="111" t="s">
        <v>135</v>
      </c>
      <c r="C9" s="109">
        <v>41800326154</v>
      </c>
      <c r="D9" s="112">
        <v>31575777035</v>
      </c>
    </row>
    <row r="10" spans="1:9" ht="18.75" customHeight="1" x14ac:dyDescent="0.3">
      <c r="B10" s="128" t="s">
        <v>145</v>
      </c>
      <c r="C10" s="109">
        <v>2363908687</v>
      </c>
      <c r="D10" s="112">
        <v>1713826466</v>
      </c>
    </row>
    <row r="11" spans="1:9" ht="18.75" customHeight="1" x14ac:dyDescent="0.3">
      <c r="B11" s="58" t="s">
        <v>136</v>
      </c>
      <c r="C11" s="109">
        <v>240000</v>
      </c>
      <c r="D11" s="53">
        <v>0</v>
      </c>
    </row>
    <row r="12" spans="1:9" x14ac:dyDescent="0.3">
      <c r="B12" s="113" t="s">
        <v>17</v>
      </c>
      <c r="C12" s="114">
        <f>SUM(C8:C11)</f>
        <v>44174474841</v>
      </c>
      <c r="D12" s="114">
        <f>SUM(D8:D11)</f>
        <v>33299603501</v>
      </c>
      <c r="H12" s="30"/>
    </row>
    <row r="13" spans="1:9" x14ac:dyDescent="0.3">
      <c r="B13" s="113" t="s">
        <v>18</v>
      </c>
      <c r="C13" s="114"/>
      <c r="D13" s="114"/>
    </row>
    <row r="14" spans="1:9" x14ac:dyDescent="0.3">
      <c r="B14" s="108" t="s">
        <v>19</v>
      </c>
      <c r="C14" s="115">
        <v>0</v>
      </c>
      <c r="D14" s="115">
        <v>0</v>
      </c>
    </row>
    <row r="15" spans="1:9" x14ac:dyDescent="0.3">
      <c r="B15" s="116" t="s">
        <v>137</v>
      </c>
      <c r="C15" s="117">
        <v>82677035</v>
      </c>
      <c r="D15" s="117">
        <v>60308516</v>
      </c>
      <c r="I15" s="30"/>
    </row>
    <row r="16" spans="1:9" x14ac:dyDescent="0.3">
      <c r="B16" s="118" t="s">
        <v>20</v>
      </c>
      <c r="C16" s="117">
        <v>0</v>
      </c>
      <c r="D16" s="117">
        <v>0</v>
      </c>
    </row>
    <row r="17" spans="2:5" x14ac:dyDescent="0.3">
      <c r="B17" s="113" t="s">
        <v>21</v>
      </c>
      <c r="C17" s="114">
        <f>SUM(C14:C16)</f>
        <v>82677035</v>
      </c>
      <c r="D17" s="114">
        <f>SUM(D14:D16)</f>
        <v>60308516</v>
      </c>
    </row>
    <row r="18" spans="2:5" x14ac:dyDescent="0.3">
      <c r="B18" s="113" t="s">
        <v>22</v>
      </c>
      <c r="C18" s="119">
        <f>+C12-C17</f>
        <v>44091797806</v>
      </c>
      <c r="D18" s="119">
        <f>+D12-D17</f>
        <v>33239294985</v>
      </c>
    </row>
    <row r="19" spans="2:5" x14ac:dyDescent="0.3">
      <c r="B19" s="113" t="s">
        <v>23</v>
      </c>
      <c r="C19" s="114">
        <v>4300</v>
      </c>
      <c r="D19" s="114">
        <v>3263</v>
      </c>
    </row>
    <row r="20" spans="2:5" x14ac:dyDescent="0.3">
      <c r="B20" s="113" t="s">
        <v>24</v>
      </c>
      <c r="C20" s="120">
        <f>+C18/C19</f>
        <v>10253906.466511628</v>
      </c>
      <c r="D20" s="120">
        <f>+D18/D19</f>
        <v>10186728.466135459</v>
      </c>
    </row>
    <row r="22" spans="2:5" x14ac:dyDescent="0.3">
      <c r="B22" s="131" t="s">
        <v>146</v>
      </c>
    </row>
    <row r="23" spans="2:5" x14ac:dyDescent="0.3">
      <c r="B23" s="131"/>
    </row>
    <row r="24" spans="2:5" x14ac:dyDescent="0.3">
      <c r="B24" s="148" t="s">
        <v>25</v>
      </c>
      <c r="C24" s="148"/>
      <c r="D24" s="94"/>
    </row>
    <row r="25" spans="2:5" x14ac:dyDescent="0.3">
      <c r="B25" s="41"/>
      <c r="C25" s="121"/>
      <c r="D25" s="121"/>
      <c r="E25" s="30"/>
    </row>
    <row r="26" spans="2:5" x14ac:dyDescent="0.3">
      <c r="C26" s="95"/>
      <c r="D26" s="95"/>
      <c r="E26" s="95"/>
    </row>
    <row r="27" spans="2:5" x14ac:dyDescent="0.3">
      <c r="C27" s="95"/>
      <c r="D27" s="95"/>
      <c r="E27" s="122"/>
    </row>
    <row r="28" spans="2:5" x14ac:dyDescent="0.3">
      <c r="C28" s="123"/>
      <c r="D28" s="123"/>
    </row>
    <row r="29" spans="2:5" x14ac:dyDescent="0.3">
      <c r="C29" s="124"/>
      <c r="D29" s="124"/>
    </row>
  </sheetData>
  <mergeCells count="1">
    <mergeCell ref="B24:C24"/>
  </mergeCells>
  <hyperlinks>
    <hyperlink ref="A1" location="INDICE!A1" display="INDICE" xr:uid="{8011420F-FF3C-4BAB-905F-8603FE11EE5B}"/>
    <hyperlink ref="B9" location="'06'!A1" display="Inversiones AnexoI" xr:uid="{8995698F-3277-4094-9044-2B6645F728BF}"/>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1"/>
  <sheetViews>
    <sheetView showGridLines="0" topLeftCell="A2" workbookViewId="0">
      <selection activeCell="D19" sqref="D19"/>
    </sheetView>
  </sheetViews>
  <sheetFormatPr baseColWidth="10" defaultColWidth="11.44140625" defaultRowHeight="14.4" x14ac:dyDescent="0.3"/>
  <cols>
    <col min="1" max="1" width="3.5546875" style="1" customWidth="1"/>
    <col min="2" max="2" width="61" style="1" customWidth="1"/>
    <col min="3" max="4" width="18.6640625" style="1" customWidth="1"/>
    <col min="5" max="5" width="3.5546875" style="1" customWidth="1"/>
    <col min="6" max="16384" width="11.44140625" style="1"/>
  </cols>
  <sheetData>
    <row r="1" spans="1:5" x14ac:dyDescent="0.3">
      <c r="A1" s="2" t="s">
        <v>13</v>
      </c>
    </row>
    <row r="2" spans="1:5" x14ac:dyDescent="0.3">
      <c r="B2" s="149" t="s">
        <v>14</v>
      </c>
      <c r="C2" s="149"/>
      <c r="D2" s="149"/>
    </row>
    <row r="3" spans="1:5" x14ac:dyDescent="0.3">
      <c r="B3" s="152" t="s">
        <v>26</v>
      </c>
      <c r="C3" s="152"/>
      <c r="D3" s="152"/>
    </row>
    <row r="4" spans="1:5" x14ac:dyDescent="0.3">
      <c r="B4" s="150" t="str">
        <f>+'01'!B4</f>
        <v>Correspondiente al 31/03/2024 comparativo con el periodo 31/03/2023</v>
      </c>
      <c r="C4" s="150"/>
      <c r="D4" s="150"/>
    </row>
    <row r="5" spans="1:5" x14ac:dyDescent="0.3">
      <c r="B5" s="150" t="s">
        <v>15</v>
      </c>
      <c r="C5" s="150"/>
      <c r="D5" s="82"/>
    </row>
    <row r="6" spans="1:5" x14ac:dyDescent="0.3">
      <c r="B6" s="82"/>
      <c r="C6" s="82"/>
      <c r="D6" s="82"/>
    </row>
    <row r="7" spans="1:5" s="41" customFormat="1" x14ac:dyDescent="0.3">
      <c r="B7" s="96" t="s">
        <v>27</v>
      </c>
      <c r="C7" s="97">
        <f>+'01'!C7</f>
        <v>45382</v>
      </c>
      <c r="D7" s="97">
        <f>+'01'!D7</f>
        <v>45016</v>
      </c>
    </row>
    <row r="8" spans="1:5" x14ac:dyDescent="0.3">
      <c r="B8" s="57" t="s">
        <v>133</v>
      </c>
      <c r="C8" s="59">
        <v>318765648</v>
      </c>
      <c r="D8" s="59">
        <v>188542658</v>
      </c>
      <c r="E8" s="31"/>
    </row>
    <row r="9" spans="1:5" x14ac:dyDescent="0.3">
      <c r="B9" s="57" t="s">
        <v>28</v>
      </c>
      <c r="C9" s="60">
        <v>0</v>
      </c>
      <c r="D9" s="60">
        <v>0</v>
      </c>
    </row>
    <row r="10" spans="1:5" ht="18.75" customHeight="1" x14ac:dyDescent="0.3">
      <c r="B10" s="57" t="s">
        <v>29</v>
      </c>
      <c r="C10" s="60">
        <v>0</v>
      </c>
      <c r="D10" s="60">
        <v>0</v>
      </c>
    </row>
    <row r="11" spans="1:5" s="41" customFormat="1" ht="18.75" customHeight="1" x14ac:dyDescent="0.3">
      <c r="B11" s="83" t="s">
        <v>30</v>
      </c>
      <c r="C11" s="84">
        <f>SUM(C8:C10)</f>
        <v>318765648</v>
      </c>
      <c r="D11" s="84">
        <f>SUM(D8:D10)</f>
        <v>188542658</v>
      </c>
    </row>
    <row r="12" spans="1:5" s="41" customFormat="1" x14ac:dyDescent="0.3">
      <c r="B12" s="103" t="s">
        <v>31</v>
      </c>
      <c r="C12" s="104"/>
      <c r="D12" s="104"/>
    </row>
    <row r="13" spans="1:5" x14ac:dyDescent="0.3">
      <c r="B13" s="56" t="s">
        <v>32</v>
      </c>
      <c r="C13" s="59">
        <v>221834664</v>
      </c>
      <c r="D13" s="59">
        <v>150128168</v>
      </c>
    </row>
    <row r="14" spans="1:5" x14ac:dyDescent="0.3">
      <c r="B14" s="57" t="s">
        <v>124</v>
      </c>
      <c r="C14" s="60">
        <v>3272728</v>
      </c>
      <c r="D14" s="60">
        <v>0</v>
      </c>
    </row>
    <row r="15" spans="1:5" x14ac:dyDescent="0.3">
      <c r="B15" s="57" t="s">
        <v>33</v>
      </c>
      <c r="C15" s="60">
        <v>0</v>
      </c>
      <c r="D15" s="60">
        <v>0</v>
      </c>
    </row>
    <row r="16" spans="1:5" x14ac:dyDescent="0.3">
      <c r="B16" s="57" t="s">
        <v>34</v>
      </c>
      <c r="C16" s="60">
        <v>0</v>
      </c>
      <c r="D16" s="60">
        <v>0</v>
      </c>
    </row>
    <row r="17" spans="2:4" s="41" customFormat="1" x14ac:dyDescent="0.3">
      <c r="B17" s="83" t="s">
        <v>35</v>
      </c>
      <c r="C17" s="84">
        <f>SUM(C13:C16)</f>
        <v>225107392</v>
      </c>
      <c r="D17" s="84">
        <f>SUM(D13:D16)</f>
        <v>150128168</v>
      </c>
    </row>
    <row r="18" spans="2:4" s="41" customFormat="1" x14ac:dyDescent="0.3">
      <c r="B18" s="83" t="s">
        <v>36</v>
      </c>
      <c r="C18" s="84">
        <f>+C11-C17</f>
        <v>93658256</v>
      </c>
      <c r="D18" s="84">
        <f>+D11-D17</f>
        <v>38414490</v>
      </c>
    </row>
    <row r="19" spans="2:4" x14ac:dyDescent="0.3">
      <c r="B19" s="151"/>
      <c r="C19" s="151"/>
      <c r="D19" s="105"/>
    </row>
    <row r="20" spans="2:4" x14ac:dyDescent="0.3">
      <c r="C20" s="30"/>
      <c r="D20" s="30"/>
    </row>
    <row r="21" spans="2:4" x14ac:dyDescent="0.3">
      <c r="B21" s="148" t="s">
        <v>25</v>
      </c>
      <c r="C21" s="148"/>
      <c r="D21" s="94"/>
    </row>
  </sheetData>
  <mergeCells count="6">
    <mergeCell ref="B2:D2"/>
    <mergeCell ref="B21:C21"/>
    <mergeCell ref="B5:C5"/>
    <mergeCell ref="B19:C19"/>
    <mergeCell ref="B4:D4"/>
    <mergeCell ref="B3:D3"/>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E14" sqref="E14"/>
    </sheetView>
  </sheetViews>
  <sheetFormatPr baseColWidth="10" defaultColWidth="11.44140625" defaultRowHeight="14.4" x14ac:dyDescent="0.3"/>
  <cols>
    <col min="1" max="1" width="3.5546875" style="1" customWidth="1"/>
    <col min="2" max="2" width="30.88671875" style="1" customWidth="1"/>
    <col min="3" max="3" width="22.109375" style="1" bestFit="1" customWidth="1"/>
    <col min="4" max="4" width="20" style="1" customWidth="1"/>
    <col min="5" max="5" width="22.6640625" style="1" customWidth="1"/>
    <col min="6" max="6" width="3.5546875" style="1" customWidth="1"/>
    <col min="7" max="7" width="11.44140625" style="1"/>
    <col min="8" max="8" width="17" style="1" bestFit="1" customWidth="1"/>
    <col min="9" max="16384" width="11.44140625" style="1"/>
  </cols>
  <sheetData>
    <row r="1" spans="1:10" x14ac:dyDescent="0.3">
      <c r="A1" s="2" t="s">
        <v>13</v>
      </c>
    </row>
    <row r="2" spans="1:10" x14ac:dyDescent="0.3">
      <c r="B2" s="149" t="s">
        <v>14</v>
      </c>
      <c r="C2" s="149"/>
      <c r="D2" s="149"/>
      <c r="E2" s="149"/>
    </row>
    <row r="3" spans="1:10" x14ac:dyDescent="0.3">
      <c r="B3" s="152" t="s">
        <v>5</v>
      </c>
      <c r="C3" s="152"/>
      <c r="D3" s="152"/>
      <c r="E3" s="152"/>
    </row>
    <row r="4" spans="1:10" x14ac:dyDescent="0.3">
      <c r="B4" s="150" t="s">
        <v>141</v>
      </c>
      <c r="C4" s="150"/>
      <c r="D4" s="150"/>
      <c r="E4" s="150"/>
    </row>
    <row r="5" spans="1:10" x14ac:dyDescent="0.3">
      <c r="B5" s="150" t="s">
        <v>15</v>
      </c>
      <c r="C5" s="150"/>
      <c r="D5" s="150"/>
      <c r="E5" s="150"/>
    </row>
    <row r="7" spans="1:10" x14ac:dyDescent="0.3">
      <c r="B7" s="96" t="s">
        <v>37</v>
      </c>
      <c r="C7" s="96" t="s">
        <v>38</v>
      </c>
      <c r="D7" s="96" t="s">
        <v>39</v>
      </c>
      <c r="E7" s="97" t="s">
        <v>142</v>
      </c>
    </row>
    <row r="8" spans="1:10" x14ac:dyDescent="0.3">
      <c r="B8" s="83" t="s">
        <v>40</v>
      </c>
      <c r="C8" s="84">
        <v>43782648455</v>
      </c>
      <c r="D8" s="84">
        <v>215491095</v>
      </c>
      <c r="E8" s="84">
        <f>+C8+D8</f>
        <v>43998139550</v>
      </c>
      <c r="G8" s="98"/>
      <c r="H8" s="98"/>
      <c r="I8" s="98"/>
      <c r="J8" s="31"/>
    </row>
    <row r="9" spans="1:10" x14ac:dyDescent="0.3">
      <c r="B9" s="99" t="s">
        <v>41</v>
      </c>
      <c r="C9" s="59"/>
      <c r="D9" s="59"/>
      <c r="E9" s="59"/>
    </row>
    <row r="10" spans="1:10" x14ac:dyDescent="0.3">
      <c r="B10" s="57" t="s">
        <v>42</v>
      </c>
      <c r="C10" s="100"/>
      <c r="D10" s="60"/>
      <c r="E10" s="60"/>
    </row>
    <row r="11" spans="1:10" x14ac:dyDescent="0.3">
      <c r="B11" s="57" t="s">
        <v>43</v>
      </c>
      <c r="C11" s="60"/>
      <c r="D11" s="60"/>
      <c r="E11" s="60"/>
    </row>
    <row r="12" spans="1:10" x14ac:dyDescent="0.3">
      <c r="B12" s="101" t="s">
        <v>44</v>
      </c>
      <c r="C12" s="102">
        <f>+C10+C11</f>
        <v>0</v>
      </c>
      <c r="D12" s="61"/>
      <c r="E12" s="61"/>
    </row>
    <row r="13" spans="1:10" x14ac:dyDescent="0.3">
      <c r="B13" s="153" t="s">
        <v>45</v>
      </c>
      <c r="C13" s="155">
        <f>+E8+C12</f>
        <v>43998139550</v>
      </c>
      <c r="D13" s="155">
        <f>+'02'!C18</f>
        <v>93658256</v>
      </c>
      <c r="E13" s="99" t="s">
        <v>143</v>
      </c>
    </row>
    <row r="14" spans="1:10" x14ac:dyDescent="0.3">
      <c r="B14" s="154"/>
      <c r="C14" s="156"/>
      <c r="D14" s="156"/>
      <c r="E14" s="102">
        <f>+C13+D13</f>
        <v>44091797806</v>
      </c>
      <c r="H14" s="30"/>
    </row>
    <row r="16" spans="1:10" x14ac:dyDescent="0.3">
      <c r="B16" s="148" t="s">
        <v>25</v>
      </c>
      <c r="C16" s="148"/>
      <c r="D16" s="148"/>
      <c r="E16" s="148"/>
    </row>
    <row r="17" spans="3:5" x14ac:dyDescent="0.3">
      <c r="D17" s="30"/>
      <c r="E17" s="30"/>
    </row>
    <row r="18" spans="3:5" x14ac:dyDescent="0.3">
      <c r="D18" s="30"/>
    </row>
    <row r="19" spans="3:5" x14ac:dyDescent="0.3">
      <c r="C19" s="95"/>
    </row>
    <row r="20" spans="3:5" x14ac:dyDescent="0.3">
      <c r="C20" s="95"/>
    </row>
    <row r="21" spans="3:5" x14ac:dyDescent="0.3">
      <c r="C21" s="95"/>
    </row>
    <row r="22" spans="3:5" x14ac:dyDescent="0.3">
      <c r="C22" s="30"/>
      <c r="D22" s="30"/>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7"/>
  <sheetViews>
    <sheetView showGridLines="0" workbookViewId="0">
      <selection activeCell="D31" sqref="D31"/>
    </sheetView>
  </sheetViews>
  <sheetFormatPr baseColWidth="10" defaultColWidth="11.44140625" defaultRowHeight="14.4" x14ac:dyDescent="0.3"/>
  <cols>
    <col min="1" max="1" width="3.5546875" style="1" customWidth="1"/>
    <col min="2" max="2" width="57.44140625" style="1" customWidth="1"/>
    <col min="3" max="3" width="22.109375" style="1" bestFit="1" customWidth="1"/>
    <col min="4" max="4" width="23.44140625" style="1" bestFit="1" customWidth="1"/>
    <col min="5" max="5" width="3.5546875" style="1" customWidth="1"/>
    <col min="6" max="16384" width="11.44140625" style="1"/>
  </cols>
  <sheetData>
    <row r="1" spans="1:5" x14ac:dyDescent="0.3">
      <c r="A1" s="2" t="s">
        <v>13</v>
      </c>
    </row>
    <row r="2" spans="1:5" x14ac:dyDescent="0.3">
      <c r="B2" s="149" t="s">
        <v>14</v>
      </c>
      <c r="C2" s="149"/>
      <c r="D2" s="149"/>
    </row>
    <row r="3" spans="1:5" x14ac:dyDescent="0.3">
      <c r="B3" s="152" t="s">
        <v>7</v>
      </c>
      <c r="C3" s="152"/>
      <c r="D3" s="152"/>
    </row>
    <row r="4" spans="1:5" x14ac:dyDescent="0.3">
      <c r="B4" s="150" t="str">
        <f>+'02'!B4</f>
        <v>Correspondiente al 31/03/2024 comparativo con el periodo 31/03/2023</v>
      </c>
      <c r="C4" s="150"/>
      <c r="D4" s="150"/>
    </row>
    <row r="5" spans="1:5" x14ac:dyDescent="0.3">
      <c r="B5" s="150" t="s">
        <v>15</v>
      </c>
      <c r="C5" s="150"/>
      <c r="D5" s="82"/>
    </row>
    <row r="7" spans="1:5" s="41" customFormat="1" x14ac:dyDescent="0.3">
      <c r="B7" s="37" t="s">
        <v>46</v>
      </c>
      <c r="C7" s="38">
        <f>+'02'!C7</f>
        <v>45382</v>
      </c>
      <c r="D7" s="38">
        <f>+'02'!D7</f>
        <v>45016</v>
      </c>
      <c r="E7" s="31"/>
    </row>
    <row r="8" spans="1:5" s="41" customFormat="1" x14ac:dyDescent="0.3">
      <c r="B8" s="83" t="s">
        <v>47</v>
      </c>
      <c r="C8" s="84">
        <v>29200000</v>
      </c>
      <c r="D8" s="84">
        <v>10000000</v>
      </c>
    </row>
    <row r="9" spans="1:5" s="41" customFormat="1" x14ac:dyDescent="0.3">
      <c r="B9" s="85" t="s">
        <v>48</v>
      </c>
      <c r="C9" s="86"/>
      <c r="D9" s="86"/>
    </row>
    <row r="10" spans="1:5" s="41" customFormat="1" x14ac:dyDescent="0.3">
      <c r="B10" s="85" t="s">
        <v>49</v>
      </c>
      <c r="C10" s="87"/>
      <c r="D10" s="87"/>
    </row>
    <row r="11" spans="1:5" x14ac:dyDescent="0.3">
      <c r="B11" s="50" t="s">
        <v>50</v>
      </c>
      <c r="C11" s="60">
        <v>315492920</v>
      </c>
      <c r="D11" s="60">
        <v>38414490</v>
      </c>
    </row>
    <row r="12" spans="1:5" x14ac:dyDescent="0.3">
      <c r="B12" s="50" t="s">
        <v>51</v>
      </c>
      <c r="C12" s="60"/>
      <c r="D12" s="60"/>
    </row>
    <row r="13" spans="1:5" x14ac:dyDescent="0.3">
      <c r="B13" s="50" t="s">
        <v>52</v>
      </c>
      <c r="C13" s="60"/>
      <c r="D13" s="60"/>
    </row>
    <row r="14" spans="1:5" x14ac:dyDescent="0.3">
      <c r="B14" s="50" t="s">
        <v>53</v>
      </c>
      <c r="C14" s="60"/>
      <c r="D14" s="60"/>
    </row>
    <row r="15" spans="1:5" s="41" customFormat="1" x14ac:dyDescent="0.3">
      <c r="B15" s="88" t="s">
        <v>54</v>
      </c>
      <c r="C15" s="87"/>
      <c r="D15" s="87"/>
    </row>
    <row r="16" spans="1:5" x14ac:dyDescent="0.3">
      <c r="B16" s="50" t="s">
        <v>55</v>
      </c>
      <c r="C16" s="60"/>
      <c r="D16" s="60"/>
    </row>
    <row r="17" spans="2:6" x14ac:dyDescent="0.3">
      <c r="B17" s="50" t="s">
        <v>56</v>
      </c>
      <c r="C17" s="60"/>
      <c r="D17" s="60"/>
    </row>
    <row r="18" spans="2:6" x14ac:dyDescent="0.3">
      <c r="B18" s="50" t="s">
        <v>57</v>
      </c>
      <c r="C18" s="60">
        <v>-241356133</v>
      </c>
      <c r="D18" s="60">
        <v>5866533</v>
      </c>
    </row>
    <row r="19" spans="2:6" x14ac:dyDescent="0.3">
      <c r="B19" s="50" t="s">
        <v>58</v>
      </c>
      <c r="C19" s="60">
        <v>133694046</v>
      </c>
      <c r="D19" s="60">
        <v>-3742035574</v>
      </c>
    </row>
    <row r="20" spans="2:6" x14ac:dyDescent="0.3">
      <c r="B20" s="50" t="s">
        <v>59</v>
      </c>
      <c r="C20" s="60"/>
      <c r="D20" s="60"/>
    </row>
    <row r="21" spans="2:6" x14ac:dyDescent="0.3">
      <c r="B21" s="50" t="s">
        <v>60</v>
      </c>
      <c r="C21" s="60"/>
      <c r="D21" s="60"/>
    </row>
    <row r="22" spans="2:6" x14ac:dyDescent="0.3">
      <c r="B22" s="50" t="s">
        <v>61</v>
      </c>
      <c r="C22" s="60"/>
      <c r="D22" s="60"/>
    </row>
    <row r="23" spans="2:6" x14ac:dyDescent="0.3">
      <c r="B23" s="50" t="s">
        <v>62</v>
      </c>
      <c r="C23" s="61">
        <v>-227030833</v>
      </c>
      <c r="D23" s="61">
        <v>-294258779</v>
      </c>
    </row>
    <row r="24" spans="2:6" s="35" customFormat="1" x14ac:dyDescent="0.3">
      <c r="B24" s="89" t="s">
        <v>63</v>
      </c>
      <c r="C24" s="90">
        <f>SUM(C9:C23)</f>
        <v>-19200000</v>
      </c>
      <c r="D24" s="90">
        <f>SUM(D9:D23)</f>
        <v>-3992013330</v>
      </c>
    </row>
    <row r="25" spans="2:6" ht="6.75" customHeight="1" x14ac:dyDescent="0.3">
      <c r="B25" s="50"/>
      <c r="C25" s="59"/>
      <c r="D25" s="59"/>
    </row>
    <row r="26" spans="2:6" s="41" customFormat="1" x14ac:dyDescent="0.3">
      <c r="B26" s="85" t="s">
        <v>64</v>
      </c>
      <c r="C26" s="87"/>
      <c r="D26" s="87"/>
    </row>
    <row r="27" spans="2:6" x14ac:dyDescent="0.3">
      <c r="B27" s="50" t="s">
        <v>65</v>
      </c>
      <c r="C27" s="60">
        <v>0</v>
      </c>
      <c r="D27" s="60">
        <v>0</v>
      </c>
    </row>
    <row r="28" spans="2:6" x14ac:dyDescent="0.3">
      <c r="B28" s="50" t="s">
        <v>42</v>
      </c>
      <c r="C28" s="61">
        <v>0</v>
      </c>
      <c r="D28" s="61">
        <v>3992013330</v>
      </c>
    </row>
    <row r="29" spans="2:6" s="33" customFormat="1" ht="28.8" x14ac:dyDescent="0.3">
      <c r="B29" s="91" t="s">
        <v>66</v>
      </c>
      <c r="C29" s="90">
        <f>+C27+C28</f>
        <v>0</v>
      </c>
      <c r="D29" s="90">
        <f>+D27+D28</f>
        <v>3992013330</v>
      </c>
    </row>
    <row r="30" spans="2:6" ht="6.75" customHeight="1" x14ac:dyDescent="0.3">
      <c r="B30" s="50"/>
      <c r="C30" s="92"/>
      <c r="D30" s="92"/>
    </row>
    <row r="31" spans="2:6" s="41" customFormat="1" x14ac:dyDescent="0.3">
      <c r="B31" s="83" t="s">
        <v>67</v>
      </c>
      <c r="C31" s="93">
        <f>+C8+C24+C29</f>
        <v>10000000</v>
      </c>
      <c r="D31" s="93">
        <f>+D8+D24+D29</f>
        <v>10000000</v>
      </c>
    </row>
    <row r="32" spans="2:6" x14ac:dyDescent="0.3">
      <c r="F32" s="41"/>
    </row>
    <row r="33" spans="2:4" x14ac:dyDescent="0.3">
      <c r="B33" s="148" t="s">
        <v>25</v>
      </c>
      <c r="C33" s="148"/>
      <c r="D33" s="94"/>
    </row>
    <row r="34" spans="2:4" x14ac:dyDescent="0.3">
      <c r="C34" s="30"/>
      <c r="D34" s="30"/>
    </row>
    <row r="35" spans="2:4" x14ac:dyDescent="0.3">
      <c r="C35" s="30"/>
      <c r="D35" s="30"/>
    </row>
    <row r="36" spans="2:4" x14ac:dyDescent="0.3">
      <c r="C36" s="95"/>
      <c r="D36" s="95"/>
    </row>
    <row r="37" spans="2:4" x14ac:dyDescent="0.3">
      <c r="C37" s="95"/>
      <c r="D37" s="95"/>
    </row>
  </sheetData>
  <mergeCells count="5">
    <mergeCell ref="B5:C5"/>
    <mergeCell ref="B33:C33"/>
    <mergeCell ref="B2:D2"/>
    <mergeCell ref="B3:D3"/>
    <mergeCell ref="B4:D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25"/>
  <sheetViews>
    <sheetView showGridLines="0" tabSelected="1" workbookViewId="0">
      <pane ySplit="3" topLeftCell="A72" activePane="bottomLeft" state="frozen"/>
      <selection activeCell="B2" sqref="B2:F24"/>
      <selection pane="bottomLeft" activeCell="B78" sqref="B78:F80"/>
    </sheetView>
  </sheetViews>
  <sheetFormatPr baseColWidth="10" defaultColWidth="11.44140625" defaultRowHeight="16.5" customHeight="1" x14ac:dyDescent="0.3"/>
  <cols>
    <col min="1" max="1" width="3.5546875" style="1" customWidth="1"/>
    <col min="2" max="2" width="37.5546875" style="1" customWidth="1"/>
    <col min="3" max="3" width="20.33203125" style="1" customWidth="1"/>
    <col min="4" max="4" width="22.109375" style="1" bestFit="1" customWidth="1"/>
    <col min="5" max="6" width="19.33203125" style="1" customWidth="1"/>
    <col min="7" max="7" width="3.5546875" style="1" customWidth="1"/>
    <col min="8" max="16384" width="11.44140625" style="1"/>
  </cols>
  <sheetData>
    <row r="1" spans="1:6" ht="14.4" x14ac:dyDescent="0.3">
      <c r="A1" s="2" t="s">
        <v>13</v>
      </c>
    </row>
    <row r="2" spans="1:6" ht="14.4" x14ac:dyDescent="0.3">
      <c r="B2" s="169" t="s">
        <v>14</v>
      </c>
      <c r="C2" s="169"/>
      <c r="D2" s="169"/>
      <c r="E2" s="169"/>
      <c r="F2" s="169"/>
    </row>
    <row r="3" spans="1:6" ht="14.4" x14ac:dyDescent="0.3">
      <c r="B3" s="170" t="s">
        <v>9</v>
      </c>
      <c r="C3" s="170"/>
      <c r="D3" s="170"/>
      <c r="E3" s="170"/>
      <c r="F3" s="170"/>
    </row>
    <row r="4" spans="1:6" ht="14.4" x14ac:dyDescent="0.3">
      <c r="B4" s="168" t="s">
        <v>68</v>
      </c>
      <c r="C4" s="168"/>
      <c r="D4" s="168"/>
      <c r="E4" s="168"/>
      <c r="F4" s="168"/>
    </row>
    <row r="5" spans="1:6" ht="16.5" customHeight="1" x14ac:dyDescent="0.3">
      <c r="B5" s="171" t="s">
        <v>69</v>
      </c>
      <c r="C5" s="171"/>
      <c r="D5" s="171"/>
      <c r="E5" s="171"/>
      <c r="F5" s="171"/>
    </row>
    <row r="6" spans="1:6" ht="14.4" x14ac:dyDescent="0.3">
      <c r="B6" s="171"/>
      <c r="C6" s="171"/>
      <c r="D6" s="171"/>
      <c r="E6" s="171"/>
      <c r="F6" s="171"/>
    </row>
    <row r="7" spans="1:6" ht="14.4" x14ac:dyDescent="0.3">
      <c r="B7" s="171"/>
      <c r="C7" s="171"/>
      <c r="D7" s="171"/>
      <c r="E7" s="171"/>
      <c r="F7" s="171"/>
    </row>
    <row r="8" spans="1:6" ht="14.4" x14ac:dyDescent="0.3">
      <c r="B8" s="171"/>
      <c r="C8" s="171"/>
      <c r="D8" s="171"/>
      <c r="E8" s="171"/>
      <c r="F8" s="171"/>
    </row>
    <row r="9" spans="1:6" ht="14.4" x14ac:dyDescent="0.3">
      <c r="B9" s="171"/>
      <c r="C9" s="171"/>
      <c r="D9" s="171"/>
      <c r="E9" s="171"/>
      <c r="F9" s="171"/>
    </row>
    <row r="10" spans="1:6" ht="14.4" x14ac:dyDescent="0.3">
      <c r="B10" s="171"/>
      <c r="C10" s="171"/>
      <c r="D10" s="171"/>
      <c r="E10" s="171"/>
      <c r="F10" s="171"/>
    </row>
    <row r="11" spans="1:6" ht="14.4" x14ac:dyDescent="0.3">
      <c r="B11" s="171"/>
      <c r="C11" s="171"/>
      <c r="D11" s="171"/>
      <c r="E11" s="171"/>
      <c r="F11" s="171"/>
    </row>
    <row r="12" spans="1:6" ht="14.4" x14ac:dyDescent="0.3">
      <c r="B12" s="171"/>
      <c r="C12" s="171"/>
      <c r="D12" s="171"/>
      <c r="E12" s="171"/>
      <c r="F12" s="171"/>
    </row>
    <row r="13" spans="1:6" ht="34.5" customHeight="1" x14ac:dyDescent="0.3">
      <c r="B13" s="171"/>
      <c r="C13" s="171"/>
      <c r="D13" s="171"/>
      <c r="E13" s="171"/>
      <c r="F13" s="171"/>
    </row>
    <row r="14" spans="1:6" ht="14.4" x14ac:dyDescent="0.3">
      <c r="B14" s="168" t="s">
        <v>70</v>
      </c>
      <c r="C14" s="168"/>
      <c r="D14" s="168"/>
      <c r="E14" s="168"/>
      <c r="F14" s="168"/>
    </row>
    <row r="16" spans="1:6" ht="14.4" x14ac:dyDescent="0.3">
      <c r="B16" s="168" t="s">
        <v>71</v>
      </c>
      <c r="C16" s="168"/>
      <c r="D16" s="168"/>
      <c r="E16" s="168"/>
      <c r="F16" s="168"/>
    </row>
    <row r="17" spans="2:6" ht="14.4" x14ac:dyDescent="0.3">
      <c r="B17" s="171" t="s">
        <v>125</v>
      </c>
      <c r="C17" s="171"/>
      <c r="D17" s="171"/>
      <c r="E17" s="171"/>
      <c r="F17" s="171"/>
    </row>
    <row r="18" spans="2:6" ht="14.4" x14ac:dyDescent="0.3">
      <c r="B18" s="171"/>
      <c r="C18" s="171"/>
      <c r="D18" s="171"/>
      <c r="E18" s="171"/>
      <c r="F18" s="171"/>
    </row>
    <row r="19" spans="2:6" ht="14.4" x14ac:dyDescent="0.3">
      <c r="B19" s="171"/>
      <c r="C19" s="171"/>
      <c r="D19" s="171"/>
      <c r="E19" s="171"/>
      <c r="F19" s="171"/>
    </row>
    <row r="20" spans="2:6" ht="14.4" x14ac:dyDescent="0.3">
      <c r="B20" s="171"/>
      <c r="C20" s="171"/>
      <c r="D20" s="171"/>
      <c r="E20" s="171"/>
      <c r="F20" s="171"/>
    </row>
    <row r="21" spans="2:6" ht="14.4" x14ac:dyDescent="0.3">
      <c r="B21" s="171"/>
      <c r="C21" s="171"/>
      <c r="D21" s="171"/>
      <c r="E21" s="171"/>
      <c r="F21" s="171"/>
    </row>
    <row r="22" spans="2:6" ht="14.4" x14ac:dyDescent="0.3">
      <c r="B22" s="171"/>
      <c r="C22" s="171"/>
      <c r="D22" s="171"/>
      <c r="E22" s="171"/>
      <c r="F22" s="171"/>
    </row>
    <row r="23" spans="2:6" ht="14.4" x14ac:dyDescent="0.3">
      <c r="B23" s="171"/>
      <c r="C23" s="171"/>
      <c r="D23" s="171"/>
      <c r="E23" s="171"/>
      <c r="F23" s="171"/>
    </row>
    <row r="24" spans="2:6" ht="14.4" x14ac:dyDescent="0.3">
      <c r="B24" s="171"/>
      <c r="C24" s="171"/>
      <c r="D24" s="171"/>
      <c r="E24" s="171"/>
      <c r="F24" s="171"/>
    </row>
    <row r="25" spans="2:6" ht="14.4" x14ac:dyDescent="0.3">
      <c r="B25" s="171"/>
      <c r="C25" s="171"/>
      <c r="D25" s="171"/>
      <c r="E25" s="171"/>
      <c r="F25" s="171"/>
    </row>
    <row r="26" spans="2:6" ht="14.4" x14ac:dyDescent="0.3">
      <c r="B26" s="171"/>
      <c r="C26" s="171"/>
      <c r="D26" s="171"/>
      <c r="E26" s="171"/>
      <c r="F26" s="171"/>
    </row>
    <row r="27" spans="2:6" ht="14.4" x14ac:dyDescent="0.3">
      <c r="B27" s="171"/>
      <c r="C27" s="171"/>
      <c r="D27" s="171"/>
      <c r="E27" s="171"/>
      <c r="F27" s="171"/>
    </row>
    <row r="28" spans="2:6" ht="14.4" x14ac:dyDescent="0.3">
      <c r="B28" s="171"/>
      <c r="C28" s="171"/>
      <c r="D28" s="171"/>
      <c r="E28" s="171"/>
      <c r="F28" s="171"/>
    </row>
    <row r="29" spans="2:6" ht="14.4" x14ac:dyDescent="0.3">
      <c r="B29" s="171"/>
      <c r="C29" s="171"/>
      <c r="D29" s="171"/>
      <c r="E29" s="171"/>
      <c r="F29" s="171"/>
    </row>
    <row r="30" spans="2:6" ht="14.4" x14ac:dyDescent="0.3">
      <c r="B30" s="171"/>
      <c r="C30" s="171"/>
      <c r="D30" s="171"/>
      <c r="E30" s="171"/>
      <c r="F30" s="171"/>
    </row>
    <row r="31" spans="2:6" ht="14.4" x14ac:dyDescent="0.3">
      <c r="B31" s="171"/>
      <c r="C31" s="171"/>
      <c r="D31" s="171"/>
      <c r="E31" s="171"/>
      <c r="F31" s="171"/>
    </row>
    <row r="32" spans="2:6" ht="14.4" x14ac:dyDescent="0.3">
      <c r="B32" s="171"/>
      <c r="C32" s="171"/>
      <c r="D32" s="171"/>
      <c r="E32" s="171"/>
      <c r="F32" s="171"/>
    </row>
    <row r="33" spans="2:6" ht="14.4" x14ac:dyDescent="0.3">
      <c r="B33" s="171"/>
      <c r="C33" s="171"/>
      <c r="D33" s="171"/>
      <c r="E33" s="171"/>
      <c r="F33" s="171"/>
    </row>
    <row r="34" spans="2:6" ht="14.4" x14ac:dyDescent="0.3">
      <c r="B34" s="171"/>
      <c r="C34" s="171"/>
      <c r="D34" s="171"/>
      <c r="E34" s="171"/>
      <c r="F34" s="171"/>
    </row>
    <row r="35" spans="2:6" ht="14.4" x14ac:dyDescent="0.3">
      <c r="B35" s="171"/>
      <c r="C35" s="171"/>
      <c r="D35" s="171"/>
      <c r="E35" s="171"/>
      <c r="F35" s="171"/>
    </row>
    <row r="36" spans="2:6" ht="14.4" x14ac:dyDescent="0.3">
      <c r="B36" s="171"/>
      <c r="C36" s="171"/>
      <c r="D36" s="171"/>
      <c r="E36" s="171"/>
      <c r="F36" s="171"/>
    </row>
    <row r="37" spans="2:6" ht="14.4" x14ac:dyDescent="0.3">
      <c r="B37" s="171"/>
      <c r="C37" s="171"/>
      <c r="D37" s="171"/>
      <c r="E37" s="171"/>
      <c r="F37" s="171"/>
    </row>
    <row r="38" spans="2:6" ht="14.4" x14ac:dyDescent="0.3">
      <c r="B38" s="171"/>
      <c r="C38" s="171"/>
      <c r="D38" s="171"/>
      <c r="E38" s="171"/>
      <c r="F38" s="171"/>
    </row>
    <row r="39" spans="2:6" ht="14.4" x14ac:dyDescent="0.3">
      <c r="B39" s="171"/>
      <c r="C39" s="171"/>
      <c r="D39" s="171"/>
      <c r="E39" s="171"/>
      <c r="F39" s="171"/>
    </row>
    <row r="40" spans="2:6" ht="14.4" x14ac:dyDescent="0.3">
      <c r="B40" s="171"/>
      <c r="C40" s="171"/>
      <c r="D40" s="171"/>
      <c r="E40" s="171"/>
      <c r="F40" s="171"/>
    </row>
    <row r="41" spans="2:6" ht="14.4" x14ac:dyDescent="0.3">
      <c r="B41" s="171"/>
      <c r="C41" s="171"/>
      <c r="D41" s="171"/>
      <c r="E41" s="171"/>
      <c r="F41" s="171"/>
    </row>
    <row r="42" spans="2:6" ht="14.4" x14ac:dyDescent="0.3">
      <c r="B42" s="171"/>
      <c r="C42" s="171"/>
      <c r="D42" s="171"/>
      <c r="E42" s="171"/>
      <c r="F42" s="171"/>
    </row>
    <row r="43" spans="2:6" ht="14.4" x14ac:dyDescent="0.3">
      <c r="B43" s="171"/>
      <c r="C43" s="171"/>
      <c r="D43" s="171"/>
      <c r="E43" s="171"/>
      <c r="F43" s="171"/>
    </row>
    <row r="44" spans="2:6" ht="14.4" x14ac:dyDescent="0.3">
      <c r="B44" s="171"/>
      <c r="C44" s="171"/>
      <c r="D44" s="171"/>
      <c r="E44" s="171"/>
      <c r="F44" s="171"/>
    </row>
    <row r="45" spans="2:6" ht="14.4" x14ac:dyDescent="0.3">
      <c r="B45" s="171"/>
      <c r="C45" s="171"/>
      <c r="D45" s="171"/>
      <c r="E45" s="171"/>
      <c r="F45" s="171"/>
    </row>
    <row r="46" spans="2:6" ht="14.4" x14ac:dyDescent="0.3">
      <c r="B46" s="171"/>
      <c r="C46" s="171"/>
      <c r="D46" s="171"/>
      <c r="E46" s="171"/>
      <c r="F46" s="171"/>
    </row>
    <row r="47" spans="2:6" ht="14.4" x14ac:dyDescent="0.3">
      <c r="B47" s="171"/>
      <c r="C47" s="171"/>
      <c r="D47" s="171"/>
      <c r="E47" s="171"/>
      <c r="F47" s="171"/>
    </row>
    <row r="48" spans="2:6" ht="14.4" x14ac:dyDescent="0.3">
      <c r="B48" s="168" t="s">
        <v>72</v>
      </c>
      <c r="C48" s="168"/>
      <c r="D48" s="168"/>
      <c r="E48" s="168"/>
      <c r="F48" s="168"/>
    </row>
    <row r="49" spans="2:6" ht="14.4" x14ac:dyDescent="0.3">
      <c r="B49" s="171" t="s">
        <v>139</v>
      </c>
      <c r="C49" s="171"/>
      <c r="D49" s="171"/>
      <c r="E49" s="171"/>
      <c r="F49" s="171"/>
    </row>
    <row r="50" spans="2:6" ht="14.4" x14ac:dyDescent="0.3">
      <c r="B50" s="171"/>
      <c r="C50" s="171"/>
      <c r="D50" s="171"/>
      <c r="E50" s="171"/>
      <c r="F50" s="171"/>
    </row>
    <row r="51" spans="2:6" ht="14.4" x14ac:dyDescent="0.3">
      <c r="B51" s="34"/>
      <c r="C51" s="34"/>
      <c r="D51" s="34"/>
      <c r="E51" s="34"/>
      <c r="F51" s="34"/>
    </row>
    <row r="52" spans="2:6" ht="14.4" x14ac:dyDescent="0.3">
      <c r="B52" s="172" t="s">
        <v>73</v>
      </c>
      <c r="C52" s="172"/>
      <c r="D52" s="172"/>
      <c r="E52" s="172"/>
      <c r="F52" s="172"/>
    </row>
    <row r="54" spans="2:6" ht="14.4" x14ac:dyDescent="0.3">
      <c r="B54" s="171" t="s">
        <v>148</v>
      </c>
      <c r="C54" s="171"/>
      <c r="D54" s="171"/>
      <c r="E54" s="171"/>
      <c r="F54" s="171"/>
    </row>
    <row r="55" spans="2:6" ht="14.4" x14ac:dyDescent="0.3">
      <c r="B55" s="171"/>
      <c r="C55" s="171"/>
      <c r="D55" s="171"/>
      <c r="E55" s="171"/>
      <c r="F55" s="171"/>
    </row>
    <row r="56" spans="2:6" ht="22.8" customHeight="1" x14ac:dyDescent="0.3">
      <c r="B56" s="171"/>
      <c r="C56" s="171"/>
      <c r="D56" s="171"/>
      <c r="E56" s="171"/>
      <c r="F56" s="171"/>
    </row>
    <row r="57" spans="2:6" ht="14.4" x14ac:dyDescent="0.3">
      <c r="B57" s="171" t="s">
        <v>144</v>
      </c>
      <c r="C57" s="171"/>
      <c r="D57" s="171"/>
      <c r="E57" s="171"/>
      <c r="F57" s="171"/>
    </row>
    <row r="58" spans="2:6" ht="19.8" customHeight="1" x14ac:dyDescent="0.3">
      <c r="B58" s="171"/>
      <c r="C58" s="171"/>
      <c r="D58" s="171"/>
      <c r="E58" s="171"/>
      <c r="F58" s="171"/>
    </row>
    <row r="59" spans="2:6" ht="14.4" x14ac:dyDescent="0.3">
      <c r="B59" s="171" t="s">
        <v>74</v>
      </c>
      <c r="C59" s="171"/>
      <c r="D59" s="171"/>
      <c r="E59" s="171"/>
      <c r="F59" s="171"/>
    </row>
    <row r="60" spans="2:6" ht="21" customHeight="1" x14ac:dyDescent="0.3">
      <c r="B60" s="171"/>
      <c r="C60" s="171"/>
      <c r="D60" s="171"/>
      <c r="E60" s="171"/>
      <c r="F60" s="171"/>
    </row>
    <row r="61" spans="2:6" ht="14.4" x14ac:dyDescent="0.3">
      <c r="B61" s="171" t="s">
        <v>75</v>
      </c>
      <c r="C61" s="171"/>
      <c r="D61" s="171"/>
      <c r="E61" s="171"/>
      <c r="F61" s="171"/>
    </row>
    <row r="62" spans="2:6" ht="6" customHeight="1" x14ac:dyDescent="0.3">
      <c r="B62" s="163" t="s">
        <v>76</v>
      </c>
      <c r="C62" s="163"/>
      <c r="D62" s="163"/>
      <c r="E62" s="163"/>
      <c r="F62" s="163"/>
    </row>
    <row r="63" spans="2:6" ht="14.4" x14ac:dyDescent="0.3">
      <c r="B63" s="163"/>
      <c r="C63" s="163"/>
      <c r="D63" s="163"/>
      <c r="E63" s="163"/>
      <c r="F63" s="163"/>
    </row>
    <row r="64" spans="2:6" ht="14.4" x14ac:dyDescent="0.3">
      <c r="B64" s="36"/>
      <c r="C64" s="36"/>
      <c r="D64" s="36"/>
      <c r="E64" s="36"/>
      <c r="F64" s="36"/>
    </row>
    <row r="65" spans="2:6" ht="14.4" x14ac:dyDescent="0.3">
      <c r="B65" s="37" t="s">
        <v>46</v>
      </c>
      <c r="C65" s="38">
        <v>45382</v>
      </c>
      <c r="D65" s="38">
        <v>45016</v>
      </c>
      <c r="E65" s="38">
        <v>45291</v>
      </c>
    </row>
    <row r="66" spans="2:6" ht="14.4" x14ac:dyDescent="0.3">
      <c r="B66" s="39" t="s">
        <v>77</v>
      </c>
      <c r="C66" s="40">
        <v>7377.82</v>
      </c>
      <c r="D66" s="40">
        <v>7166.48</v>
      </c>
      <c r="E66" s="40">
        <v>7263.59</v>
      </c>
    </row>
    <row r="67" spans="2:6" ht="14.4" x14ac:dyDescent="0.3">
      <c r="B67" s="39" t="s">
        <v>78</v>
      </c>
      <c r="C67" s="40">
        <v>7411.91</v>
      </c>
      <c r="D67" s="40">
        <v>7169.7</v>
      </c>
      <c r="E67" s="40">
        <v>7283.62</v>
      </c>
    </row>
    <row r="69" spans="2:6" ht="14.4" x14ac:dyDescent="0.3">
      <c r="B69" s="168" t="s">
        <v>79</v>
      </c>
      <c r="C69" s="168"/>
      <c r="D69" s="168"/>
      <c r="E69" s="168"/>
      <c r="F69" s="168"/>
    </row>
    <row r="70" spans="2:6" ht="16.5" customHeight="1" x14ac:dyDescent="0.3">
      <c r="B70" s="171" t="s">
        <v>126</v>
      </c>
      <c r="C70" s="171"/>
      <c r="D70" s="171"/>
      <c r="E70" s="171"/>
      <c r="F70" s="171"/>
    </row>
    <row r="71" spans="2:6" ht="16.5" customHeight="1" x14ac:dyDescent="0.3">
      <c r="B71" s="171"/>
      <c r="C71" s="171"/>
      <c r="D71" s="171"/>
      <c r="E71" s="171"/>
      <c r="F71" s="171"/>
    </row>
    <row r="72" spans="2:6" ht="16.5" customHeight="1" x14ac:dyDescent="0.3">
      <c r="B72" s="34"/>
      <c r="C72" s="34"/>
      <c r="D72" s="34"/>
      <c r="E72" s="34"/>
      <c r="F72" s="34"/>
    </row>
    <row r="73" spans="2:6" ht="15" customHeight="1" x14ac:dyDescent="0.3">
      <c r="B73" s="41" t="s">
        <v>122</v>
      </c>
      <c r="C73" s="42"/>
      <c r="D73" s="42"/>
      <c r="E73" s="42"/>
      <c r="F73" s="42"/>
    </row>
    <row r="74" spans="2:6" ht="14.4" x14ac:dyDescent="0.3">
      <c r="B74" s="163" t="s">
        <v>127</v>
      </c>
      <c r="C74" s="163"/>
      <c r="D74" s="163"/>
      <c r="E74" s="163"/>
      <c r="F74" s="163"/>
    </row>
    <row r="75" spans="2:6" ht="16.5" customHeight="1" x14ac:dyDescent="0.3">
      <c r="B75" s="163"/>
      <c r="C75" s="163"/>
      <c r="D75" s="163"/>
      <c r="E75" s="163"/>
      <c r="F75" s="163"/>
    </row>
    <row r="76" spans="2:6" ht="16.5" customHeight="1" x14ac:dyDescent="0.3">
      <c r="B76" s="36"/>
      <c r="C76" s="36"/>
      <c r="D76" s="36"/>
      <c r="E76" s="36"/>
      <c r="F76" s="36"/>
    </row>
    <row r="77" spans="2:6" ht="14.4" x14ac:dyDescent="0.3">
      <c r="B77" s="162" t="s">
        <v>80</v>
      </c>
      <c r="C77" s="162"/>
      <c r="D77" s="162"/>
      <c r="E77" s="162"/>
      <c r="F77" s="162"/>
    </row>
    <row r="78" spans="2:6" ht="14.4" x14ac:dyDescent="0.3">
      <c r="B78" s="163" t="s">
        <v>147</v>
      </c>
      <c r="C78" s="163"/>
      <c r="D78" s="163"/>
      <c r="E78" s="163"/>
      <c r="F78" s="163"/>
    </row>
    <row r="79" spans="2:6" ht="14.4" x14ac:dyDescent="0.3">
      <c r="B79" s="163"/>
      <c r="C79" s="163"/>
      <c r="D79" s="163"/>
      <c r="E79" s="163"/>
      <c r="F79" s="163"/>
    </row>
    <row r="80" spans="2:6" ht="14.4" x14ac:dyDescent="0.3">
      <c r="B80" s="163"/>
      <c r="C80" s="163"/>
      <c r="D80" s="163"/>
      <c r="E80" s="163"/>
      <c r="F80" s="163"/>
    </row>
    <row r="82" spans="2:6" ht="14.4" x14ac:dyDescent="0.3">
      <c r="B82" s="164" t="s">
        <v>46</v>
      </c>
      <c r="C82" s="165"/>
      <c r="D82" s="38">
        <f>+'02'!C7</f>
        <v>45382</v>
      </c>
      <c r="E82" s="38">
        <f>+'02'!D7</f>
        <v>45016</v>
      </c>
    </row>
    <row r="83" spans="2:6" ht="14.4" x14ac:dyDescent="0.3">
      <c r="B83" s="166" t="s">
        <v>32</v>
      </c>
      <c r="C83" s="167"/>
      <c r="D83" s="43">
        <f>+'02'!C13</f>
        <v>221834664</v>
      </c>
      <c r="E83" s="43">
        <f>+'02'!D13</f>
        <v>150128168</v>
      </c>
      <c r="F83" s="31"/>
    </row>
    <row r="84" spans="2:6" ht="14.4" x14ac:dyDescent="0.3">
      <c r="B84" s="173" t="s">
        <v>81</v>
      </c>
      <c r="C84" s="174"/>
      <c r="D84" s="44">
        <v>0</v>
      </c>
      <c r="E84" s="44">
        <v>0</v>
      </c>
    </row>
    <row r="85" spans="2:6" ht="14.4" x14ac:dyDescent="0.3">
      <c r="B85" s="164" t="s">
        <v>82</v>
      </c>
      <c r="C85" s="165"/>
      <c r="D85" s="45">
        <f>SUM(D83:D84)</f>
        <v>221834664</v>
      </c>
      <c r="E85" s="45">
        <f>SUM(E83:E84)</f>
        <v>150128168</v>
      </c>
    </row>
    <row r="87" spans="2:6" ht="14.4" x14ac:dyDescent="0.3">
      <c r="B87" s="168" t="s">
        <v>83</v>
      </c>
      <c r="C87" s="168"/>
      <c r="D87" s="168"/>
      <c r="E87" s="168"/>
      <c r="F87" s="168"/>
    </row>
    <row r="89" spans="2:6" ht="28.8" x14ac:dyDescent="0.3">
      <c r="B89" s="46" t="s">
        <v>84</v>
      </c>
      <c r="C89" s="46" t="s">
        <v>85</v>
      </c>
      <c r="D89" s="46" t="s">
        <v>86</v>
      </c>
      <c r="E89" s="46" t="s">
        <v>87</v>
      </c>
    </row>
    <row r="90" spans="2:6" ht="14.4" x14ac:dyDescent="0.3">
      <c r="B90" s="159" t="s">
        <v>88</v>
      </c>
      <c r="C90" s="160"/>
      <c r="D90" s="160"/>
      <c r="E90" s="161"/>
    </row>
    <row r="91" spans="2:6" ht="14.4" x14ac:dyDescent="0.3">
      <c r="B91" s="47" t="s">
        <v>89</v>
      </c>
      <c r="C91" s="48">
        <v>10240322.415581396</v>
      </c>
      <c r="D91" s="48">
        <v>44033386387</v>
      </c>
      <c r="E91" s="49">
        <v>310</v>
      </c>
    </row>
    <row r="92" spans="2:6" ht="14.4" x14ac:dyDescent="0.3">
      <c r="B92" s="50" t="s">
        <v>90</v>
      </c>
      <c r="C92" s="51">
        <v>10247481</v>
      </c>
      <c r="D92" s="51">
        <v>44064170030</v>
      </c>
      <c r="E92" s="49">
        <v>310</v>
      </c>
    </row>
    <row r="93" spans="2:6" ht="14.4" x14ac:dyDescent="0.3">
      <c r="B93" s="52" t="s">
        <v>91</v>
      </c>
      <c r="C93" s="53">
        <v>10253906</v>
      </c>
      <c r="D93" s="54">
        <v>44091797806</v>
      </c>
      <c r="E93" s="55">
        <v>310</v>
      </c>
    </row>
    <row r="94" spans="2:6" ht="14.4" x14ac:dyDescent="0.3">
      <c r="C94" s="62"/>
      <c r="D94" s="63"/>
      <c r="E94" s="64"/>
    </row>
    <row r="95" spans="2:6" ht="14.4" x14ac:dyDescent="0.3">
      <c r="B95" s="162" t="s">
        <v>92</v>
      </c>
      <c r="C95" s="162"/>
      <c r="D95" s="162"/>
      <c r="E95" s="162"/>
      <c r="F95" s="162"/>
    </row>
    <row r="96" spans="2:6" ht="14.4" x14ac:dyDescent="0.3">
      <c r="B96" s="157" t="s">
        <v>128</v>
      </c>
      <c r="C96" s="157"/>
      <c r="D96" s="157"/>
      <c r="E96" s="157"/>
      <c r="F96" s="157"/>
    </row>
    <row r="97" spans="2:6" ht="14.4" x14ac:dyDescent="0.3">
      <c r="B97" s="157"/>
      <c r="C97" s="157"/>
      <c r="D97" s="157"/>
      <c r="E97" s="157"/>
      <c r="F97" s="157"/>
    </row>
    <row r="99" spans="2:6" ht="14.4" x14ac:dyDescent="0.3">
      <c r="B99" s="65" t="s">
        <v>93</v>
      </c>
      <c r="C99" s="38">
        <f>+D82</f>
        <v>45382</v>
      </c>
      <c r="D99" s="38">
        <f>+E82</f>
        <v>45016</v>
      </c>
    </row>
    <row r="100" spans="2:6" ht="14.4" x14ac:dyDescent="0.3">
      <c r="B100" s="66" t="s">
        <v>94</v>
      </c>
      <c r="C100" s="67">
        <f>+'01'!C8</f>
        <v>10000000</v>
      </c>
      <c r="D100" s="67">
        <f>+'01'!D8</f>
        <v>10000000</v>
      </c>
    </row>
    <row r="101" spans="2:6" ht="14.4" x14ac:dyDescent="0.3">
      <c r="B101" s="68"/>
      <c r="C101" s="69"/>
      <c r="D101" s="69"/>
    </row>
    <row r="102" spans="2:6" ht="14.4" x14ac:dyDescent="0.3">
      <c r="B102" s="70" t="s">
        <v>82</v>
      </c>
      <c r="C102" s="71">
        <f>SUM(C100:C101)</f>
        <v>10000000</v>
      </c>
      <c r="D102" s="71">
        <f>SUM(D100:D101)</f>
        <v>10000000</v>
      </c>
    </row>
    <row r="103" spans="2:6" ht="14.4" x14ac:dyDescent="0.3">
      <c r="B103" s="72"/>
      <c r="C103" s="73"/>
      <c r="D103" s="30"/>
    </row>
    <row r="104" spans="2:6" ht="14.4" x14ac:dyDescent="0.3">
      <c r="B104" s="158" t="s">
        <v>129</v>
      </c>
      <c r="C104" s="158"/>
      <c r="D104" s="158"/>
      <c r="E104" s="158"/>
      <c r="F104" s="158"/>
    </row>
    <row r="105" spans="2:6" ht="14.4" x14ac:dyDescent="0.3">
      <c r="B105" s="158"/>
      <c r="C105" s="158"/>
      <c r="D105" s="158"/>
      <c r="E105" s="158"/>
      <c r="F105" s="158"/>
    </row>
    <row r="106" spans="2:6" ht="14.4" x14ac:dyDescent="0.3">
      <c r="B106" s="37" t="s">
        <v>93</v>
      </c>
      <c r="C106" s="38">
        <f>+C116</f>
        <v>45382</v>
      </c>
      <c r="D106" s="38">
        <f>+D116</f>
        <v>45016</v>
      </c>
    </row>
    <row r="107" spans="2:6" ht="14.4" x14ac:dyDescent="0.3">
      <c r="B107" s="58" t="s">
        <v>96</v>
      </c>
      <c r="C107" s="61">
        <v>240000</v>
      </c>
      <c r="D107" s="61">
        <v>0</v>
      </c>
    </row>
    <row r="108" spans="2:6" ht="14.4" x14ac:dyDescent="0.3">
      <c r="B108" s="74" t="s">
        <v>82</v>
      </c>
      <c r="C108" s="75">
        <f>SUM(C107:C107)</f>
        <v>240000</v>
      </c>
      <c r="D108" s="75">
        <f>SUM(D107:D107)</f>
        <v>0</v>
      </c>
    </row>
    <row r="109" spans="2:6" ht="14.4" x14ac:dyDescent="0.3">
      <c r="B109" s="72"/>
      <c r="C109" s="73"/>
      <c r="D109" s="30"/>
    </row>
    <row r="110" spans="2:6" ht="14.4" x14ac:dyDescent="0.3">
      <c r="B110" s="157" t="s">
        <v>130</v>
      </c>
      <c r="C110" s="157"/>
      <c r="D110" s="157"/>
      <c r="E110" s="157"/>
      <c r="F110" s="157"/>
    </row>
    <row r="111" spans="2:6" ht="14.4" x14ac:dyDescent="0.3">
      <c r="B111" s="157" t="s">
        <v>95</v>
      </c>
      <c r="C111" s="157"/>
      <c r="D111" s="157"/>
      <c r="E111" s="157"/>
      <c r="F111" s="157"/>
    </row>
    <row r="112" spans="2:6" ht="14.4" x14ac:dyDescent="0.3">
      <c r="B112" s="72"/>
      <c r="C112" s="73"/>
    </row>
    <row r="113" spans="2:6" ht="14.4" x14ac:dyDescent="0.3">
      <c r="B113" s="158" t="s">
        <v>131</v>
      </c>
      <c r="C113" s="158"/>
      <c r="D113" s="158"/>
      <c r="E113" s="158"/>
      <c r="F113" s="158"/>
    </row>
    <row r="114" spans="2:6" ht="14.4" x14ac:dyDescent="0.3">
      <c r="B114" s="158"/>
      <c r="C114" s="158"/>
      <c r="D114" s="158"/>
      <c r="E114" s="158"/>
      <c r="F114" s="158"/>
    </row>
    <row r="115" spans="2:6" ht="14.4" x14ac:dyDescent="0.3">
      <c r="B115" s="34"/>
      <c r="C115" s="34"/>
      <c r="D115" s="34"/>
      <c r="E115" s="34"/>
      <c r="F115" s="34"/>
    </row>
    <row r="116" spans="2:6" ht="14.4" x14ac:dyDescent="0.3">
      <c r="B116" s="37" t="s">
        <v>93</v>
      </c>
      <c r="C116" s="38">
        <f>+C99</f>
        <v>45382</v>
      </c>
      <c r="D116" s="38">
        <f>+D99</f>
        <v>45016</v>
      </c>
      <c r="E116" s="34"/>
      <c r="F116" s="34"/>
    </row>
    <row r="117" spans="2:6" ht="14.4" x14ac:dyDescent="0.3">
      <c r="B117" s="76" t="s">
        <v>32</v>
      </c>
      <c r="C117" s="77">
        <f>+'01'!C15</f>
        <v>82677035</v>
      </c>
      <c r="D117" s="77">
        <f>+'01'!D15</f>
        <v>60308516</v>
      </c>
      <c r="E117" s="78"/>
      <c r="F117" s="34"/>
    </row>
    <row r="118" spans="2:6" ht="14.4" x14ac:dyDescent="0.3">
      <c r="B118" s="37" t="s">
        <v>82</v>
      </c>
      <c r="C118" s="79">
        <f>SUM(C117)</f>
        <v>82677035</v>
      </c>
      <c r="D118" s="79">
        <f>SUM(D117)</f>
        <v>60308516</v>
      </c>
      <c r="E118" s="34"/>
      <c r="F118" s="34"/>
    </row>
    <row r="119" spans="2:6" ht="14.4" x14ac:dyDescent="0.3">
      <c r="B119" s="34"/>
      <c r="C119" s="78"/>
      <c r="D119" s="78"/>
      <c r="E119" s="34"/>
      <c r="F119" s="34"/>
    </row>
    <row r="120" spans="2:6" ht="14.4" x14ac:dyDescent="0.3">
      <c r="B120" s="158" t="s">
        <v>132</v>
      </c>
      <c r="C120" s="158"/>
      <c r="D120" s="158"/>
      <c r="E120" s="158"/>
      <c r="F120" s="158"/>
    </row>
    <row r="121" spans="2:6" ht="16.5" customHeight="1" x14ac:dyDescent="0.3">
      <c r="B121" s="158"/>
      <c r="C121" s="158"/>
      <c r="D121" s="158"/>
      <c r="E121" s="158"/>
      <c r="F121" s="158"/>
    </row>
    <row r="122" spans="2:6" ht="16.5" customHeight="1" x14ac:dyDescent="0.3">
      <c r="B122" s="37" t="s">
        <v>46</v>
      </c>
      <c r="C122" s="38">
        <f>+C116</f>
        <v>45382</v>
      </c>
      <c r="D122" s="38">
        <f>+D116</f>
        <v>45016</v>
      </c>
    </row>
    <row r="123" spans="2:6" ht="16.5" customHeight="1" x14ac:dyDescent="0.3">
      <c r="B123" s="76" t="s">
        <v>123</v>
      </c>
      <c r="C123" s="80">
        <f>+'02'!C8</f>
        <v>318765648</v>
      </c>
      <c r="D123" s="80">
        <f>+'02'!D8</f>
        <v>188542658</v>
      </c>
    </row>
    <row r="124" spans="2:6" ht="16.5" customHeight="1" x14ac:dyDescent="0.3">
      <c r="B124" s="37" t="s">
        <v>82</v>
      </c>
      <c r="C124" s="81">
        <f>SUM(C123)</f>
        <v>318765648</v>
      </c>
      <c r="D124" s="81">
        <f>SUM(D123)</f>
        <v>188542658</v>
      </c>
    </row>
    <row r="125" spans="2:6" ht="16.5" customHeight="1" x14ac:dyDescent="0.3">
      <c r="C125" s="30"/>
      <c r="D125" s="30"/>
    </row>
  </sheetData>
  <sortState xmlns:xlrd2="http://schemas.microsoft.com/office/spreadsheetml/2017/richdata2" ref="B100:C100">
    <sortCondition descending="1" ref="C100"/>
  </sortState>
  <mergeCells count="33">
    <mergeCell ref="B70:F71"/>
    <mergeCell ref="B74:F75"/>
    <mergeCell ref="B120:F121"/>
    <mergeCell ref="B17:F47"/>
    <mergeCell ref="B48:F48"/>
    <mergeCell ref="B49:F50"/>
    <mergeCell ref="B52:F52"/>
    <mergeCell ref="B54:F56"/>
    <mergeCell ref="B57:F58"/>
    <mergeCell ref="B59:F60"/>
    <mergeCell ref="B61:F61"/>
    <mergeCell ref="B62:F63"/>
    <mergeCell ref="B69:F69"/>
    <mergeCell ref="B84:C84"/>
    <mergeCell ref="B85:C85"/>
    <mergeCell ref="B87:F87"/>
    <mergeCell ref="B16:F16"/>
    <mergeCell ref="B2:F2"/>
    <mergeCell ref="B3:F3"/>
    <mergeCell ref="B4:F4"/>
    <mergeCell ref="B14:F14"/>
    <mergeCell ref="B5:F13"/>
    <mergeCell ref="B77:F77"/>
    <mergeCell ref="B78:F80"/>
    <mergeCell ref="B82:C82"/>
    <mergeCell ref="B83:C83"/>
    <mergeCell ref="B104:F105"/>
    <mergeCell ref="B110:F110"/>
    <mergeCell ref="B111:F111"/>
    <mergeCell ref="B113:F114"/>
    <mergeCell ref="B90:E90"/>
    <mergeCell ref="B95:F95"/>
    <mergeCell ref="B96:F97"/>
  </mergeCells>
  <hyperlinks>
    <hyperlink ref="A1" location="INDICE!A1" display="INDICE" xr:uid="{88F7E21A-E4EE-4CC8-AEF7-8F9FB0A9F328}"/>
  </hyperlinks>
  <pageMargins left="0.7" right="0.7" top="0.75" bottom="0.75" header="0.3" footer="0.3"/>
  <ignoredErrors>
    <ignoredError sqref="D85"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K33"/>
  <sheetViews>
    <sheetView showGridLines="0" topLeftCell="D1" workbookViewId="0">
      <selection activeCell="H1" sqref="H1"/>
    </sheetView>
  </sheetViews>
  <sheetFormatPr baseColWidth="10" defaultColWidth="11.44140625" defaultRowHeight="14.4" x14ac:dyDescent="0.3"/>
  <cols>
    <col min="1" max="1" width="2.6640625" style="1" customWidth="1"/>
    <col min="2" max="2" width="29.5546875" style="1" customWidth="1"/>
    <col min="3" max="3" width="8.33203125" style="1" bestFit="1" customWidth="1"/>
    <col min="4" max="4" width="15.5546875" style="1" customWidth="1"/>
    <col min="5" max="5" width="12.109375" style="1" customWidth="1"/>
    <col min="6" max="6" width="25.109375" style="1" customWidth="1"/>
    <col min="7" max="7" width="9.5546875" style="1" bestFit="1" customWidth="1"/>
    <col min="8" max="10" width="22.109375" style="1" bestFit="1" customWidth="1"/>
    <col min="11" max="11" width="10.88671875" style="1" bestFit="1" customWidth="1"/>
    <col min="12" max="16384" width="11.44140625" style="1"/>
  </cols>
  <sheetData>
    <row r="1" spans="1:11" ht="21.75" customHeight="1" x14ac:dyDescent="0.3">
      <c r="A1" s="2" t="s">
        <v>13</v>
      </c>
    </row>
    <row r="2" spans="1:11" ht="21.75" customHeight="1" x14ac:dyDescent="0.3"/>
    <row r="3" spans="1:11" ht="13.5" customHeight="1" x14ac:dyDescent="0.3">
      <c r="B3" s="3" t="s">
        <v>97</v>
      </c>
      <c r="C3" s="3"/>
      <c r="D3" s="3"/>
      <c r="E3" s="3"/>
      <c r="F3" s="3"/>
      <c r="G3" s="3"/>
      <c r="H3" s="3"/>
      <c r="I3" s="3"/>
      <c r="J3" s="3"/>
      <c r="K3" s="3"/>
    </row>
    <row r="4" spans="1:11" ht="13.5" customHeight="1" x14ac:dyDescent="0.3">
      <c r="B4" s="4" t="s">
        <v>14</v>
      </c>
      <c r="C4" s="5"/>
      <c r="D4" s="5"/>
      <c r="E4" s="5"/>
      <c r="F4" s="5"/>
      <c r="G4" s="5"/>
      <c r="H4" s="5"/>
      <c r="I4" s="5"/>
      <c r="J4" s="5"/>
      <c r="K4" s="6"/>
    </row>
    <row r="5" spans="1:11" ht="13.5" customHeight="1" x14ac:dyDescent="0.3">
      <c r="B5" s="4" t="s">
        <v>98</v>
      </c>
      <c r="C5" s="5"/>
      <c r="D5" s="5"/>
      <c r="E5" s="5"/>
      <c r="F5" s="5"/>
      <c r="G5" s="5"/>
      <c r="H5" s="5"/>
      <c r="I5" s="5"/>
      <c r="J5" s="5"/>
      <c r="K5" s="6"/>
    </row>
    <row r="6" spans="1:11" ht="14.25" customHeight="1" x14ac:dyDescent="0.3">
      <c r="B6" s="7">
        <v>45382</v>
      </c>
      <c r="C6" s="5"/>
      <c r="D6" s="5"/>
      <c r="E6" s="5"/>
      <c r="F6" s="5"/>
      <c r="G6" s="5"/>
      <c r="H6" s="5"/>
      <c r="I6" s="5"/>
      <c r="J6" s="5"/>
      <c r="K6" s="6"/>
    </row>
    <row r="7" spans="1:11" x14ac:dyDescent="0.3">
      <c r="B7" s="4" t="s">
        <v>99</v>
      </c>
      <c r="C7" s="5"/>
      <c r="D7" s="5"/>
      <c r="E7" s="5"/>
      <c r="F7" s="5"/>
      <c r="G7" s="5"/>
      <c r="H7" s="5"/>
      <c r="I7" s="5"/>
      <c r="J7" s="5"/>
      <c r="K7" s="6"/>
    </row>
    <row r="8" spans="1:11" ht="100.8" x14ac:dyDescent="0.3">
      <c r="B8" s="8" t="s">
        <v>100</v>
      </c>
      <c r="C8" s="8" t="s">
        <v>101</v>
      </c>
      <c r="D8" s="8" t="s">
        <v>102</v>
      </c>
      <c r="E8" s="8" t="s">
        <v>103</v>
      </c>
      <c r="F8" s="8" t="s">
        <v>104</v>
      </c>
      <c r="G8" s="8" t="s">
        <v>105</v>
      </c>
      <c r="H8" s="8" t="s">
        <v>106</v>
      </c>
      <c r="I8" s="8" t="s">
        <v>107</v>
      </c>
      <c r="J8" s="8" t="s">
        <v>108</v>
      </c>
      <c r="K8" s="8" t="s">
        <v>109</v>
      </c>
    </row>
    <row r="9" spans="1:11" x14ac:dyDescent="0.3">
      <c r="B9" s="9" t="s">
        <v>110</v>
      </c>
      <c r="C9" s="10"/>
      <c r="D9" s="11" t="s">
        <v>111</v>
      </c>
      <c r="E9" s="11" t="s">
        <v>112</v>
      </c>
      <c r="F9" s="12" t="s">
        <v>113</v>
      </c>
      <c r="G9" s="13" t="s">
        <v>114</v>
      </c>
      <c r="H9" s="14">
        <v>23186528377</v>
      </c>
      <c r="I9" s="14">
        <v>23186528377</v>
      </c>
      <c r="J9" s="14">
        <v>23186528377</v>
      </c>
      <c r="K9" s="132">
        <v>0.52586942539786352</v>
      </c>
    </row>
    <row r="10" spans="1:11" x14ac:dyDescent="0.3">
      <c r="B10" s="16" t="s">
        <v>115</v>
      </c>
      <c r="C10" s="17"/>
      <c r="D10" s="18" t="s">
        <v>116</v>
      </c>
      <c r="E10" s="19" t="s">
        <v>112</v>
      </c>
      <c r="F10" s="20"/>
      <c r="G10" s="18" t="s">
        <v>114</v>
      </c>
      <c r="H10" s="21">
        <v>18613797777</v>
      </c>
      <c r="I10" s="21">
        <v>18613797777</v>
      </c>
      <c r="J10" s="21">
        <v>18613797777</v>
      </c>
      <c r="K10" s="133">
        <v>0.42216010013697014</v>
      </c>
    </row>
    <row r="11" spans="1:11" x14ac:dyDescent="0.3">
      <c r="B11" s="9"/>
      <c r="C11" s="15"/>
      <c r="D11" s="15"/>
      <c r="E11" s="15"/>
      <c r="F11" s="134" t="s">
        <v>117</v>
      </c>
      <c r="G11" s="134"/>
      <c r="H11" s="135">
        <f>+'01'!C8</f>
        <v>10000000</v>
      </c>
      <c r="I11" s="135" t="s">
        <v>118</v>
      </c>
      <c r="J11" s="135" t="s">
        <v>118</v>
      </c>
      <c r="K11" s="136"/>
    </row>
    <row r="12" spans="1:11" x14ac:dyDescent="0.3">
      <c r="B12" s="23"/>
      <c r="C12" s="24"/>
      <c r="D12" s="24"/>
      <c r="E12" s="24"/>
      <c r="F12" s="25" t="s">
        <v>119</v>
      </c>
      <c r="G12" s="25"/>
      <c r="H12" s="26">
        <f>+'01'!C15</f>
        <v>82677035</v>
      </c>
      <c r="I12" s="26" t="s">
        <v>118</v>
      </c>
      <c r="J12" s="26" t="s">
        <v>118</v>
      </c>
      <c r="K12" s="27"/>
    </row>
    <row r="13" spans="1:11" x14ac:dyDescent="0.3">
      <c r="B13" s="23"/>
      <c r="C13" s="24"/>
      <c r="D13" s="24"/>
      <c r="E13" s="24"/>
      <c r="F13" s="25" t="s">
        <v>120</v>
      </c>
      <c r="G13" s="25"/>
      <c r="H13" s="26">
        <v>0</v>
      </c>
      <c r="I13" s="26" t="s">
        <v>118</v>
      </c>
      <c r="J13" s="26" t="s">
        <v>118</v>
      </c>
      <c r="K13" s="27"/>
    </row>
    <row r="14" spans="1:11" x14ac:dyDescent="0.3">
      <c r="B14" s="16"/>
      <c r="C14" s="22"/>
      <c r="D14" s="22"/>
      <c r="E14" s="22"/>
      <c r="F14" s="28" t="s">
        <v>121</v>
      </c>
      <c r="G14" s="28"/>
      <c r="H14" s="29">
        <f>+J9+J10+H11-H12</f>
        <v>41727649119</v>
      </c>
      <c r="I14" s="29">
        <f>SUM(I9:I10)</f>
        <v>41800326154</v>
      </c>
      <c r="J14" s="29">
        <f>SUM(J9:J10)</f>
        <v>41800326154</v>
      </c>
      <c r="K14" s="137"/>
    </row>
    <row r="15" spans="1:11" x14ac:dyDescent="0.3">
      <c r="J15" s="30"/>
    </row>
    <row r="16" spans="1:11" x14ac:dyDescent="0.3">
      <c r="H16" s="30"/>
      <c r="I16" s="32"/>
      <c r="J16" s="31"/>
    </row>
    <row r="17" spans="2:11" x14ac:dyDescent="0.3">
      <c r="H17" s="32"/>
      <c r="K17" s="32"/>
    </row>
    <row r="18" spans="2:11" x14ac:dyDescent="0.3">
      <c r="B18" s="3" t="s">
        <v>97</v>
      </c>
      <c r="C18" s="3"/>
      <c r="D18" s="3"/>
      <c r="E18" s="3"/>
      <c r="F18" s="3"/>
      <c r="G18" s="3"/>
      <c r="H18" s="3"/>
      <c r="I18" s="3"/>
      <c r="J18" s="3"/>
      <c r="K18" s="3"/>
    </row>
    <row r="19" spans="2:11" x14ac:dyDescent="0.3">
      <c r="B19" s="4" t="s">
        <v>14</v>
      </c>
      <c r="C19" s="5"/>
      <c r="D19" s="5"/>
      <c r="E19" s="5"/>
      <c r="F19" s="5"/>
      <c r="G19" s="5"/>
      <c r="H19" s="5"/>
      <c r="I19" s="5"/>
      <c r="J19" s="5"/>
      <c r="K19" s="6"/>
    </row>
    <row r="20" spans="2:11" x14ac:dyDescent="0.3">
      <c r="B20" s="4" t="s">
        <v>98</v>
      </c>
      <c r="C20" s="5"/>
      <c r="D20" s="5"/>
      <c r="E20" s="5"/>
      <c r="F20" s="5"/>
      <c r="G20" s="5"/>
      <c r="H20" s="5"/>
      <c r="I20" s="5"/>
      <c r="J20" s="5"/>
      <c r="K20" s="6"/>
    </row>
    <row r="21" spans="2:11" x14ac:dyDescent="0.3">
      <c r="B21" s="7">
        <v>45016</v>
      </c>
      <c r="C21" s="5"/>
      <c r="D21" s="5"/>
      <c r="E21" s="5"/>
      <c r="F21" s="5"/>
      <c r="G21" s="5"/>
      <c r="H21" s="5"/>
      <c r="I21" s="5"/>
      <c r="J21" s="5"/>
      <c r="K21" s="6"/>
    </row>
    <row r="22" spans="2:11" x14ac:dyDescent="0.3">
      <c r="B22" s="4" t="s">
        <v>99</v>
      </c>
      <c r="C22" s="5"/>
      <c r="D22" s="5"/>
      <c r="E22" s="5"/>
      <c r="F22" s="5"/>
      <c r="G22" s="5"/>
      <c r="H22" s="5"/>
      <c r="I22" s="5"/>
      <c r="J22" s="5"/>
      <c r="K22" s="6"/>
    </row>
    <row r="23" spans="2:11" ht="100.8" x14ac:dyDescent="0.3">
      <c r="B23" s="8" t="s">
        <v>100</v>
      </c>
      <c r="C23" s="8" t="s">
        <v>101</v>
      </c>
      <c r="D23" s="8" t="s">
        <v>102</v>
      </c>
      <c r="E23" s="8" t="s">
        <v>103</v>
      </c>
      <c r="F23" s="8" t="s">
        <v>104</v>
      </c>
      <c r="G23" s="8" t="s">
        <v>105</v>
      </c>
      <c r="H23" s="8" t="s">
        <v>106</v>
      </c>
      <c r="I23" s="8" t="s">
        <v>107</v>
      </c>
      <c r="J23" s="8" t="s">
        <v>108</v>
      </c>
      <c r="K23" s="8" t="s">
        <v>109</v>
      </c>
    </row>
    <row r="24" spans="2:11" x14ac:dyDescent="0.3">
      <c r="B24" s="9" t="s">
        <v>110</v>
      </c>
      <c r="C24" s="10"/>
      <c r="D24" s="11" t="s">
        <v>111</v>
      </c>
      <c r="E24" s="11" t="s">
        <v>112</v>
      </c>
      <c r="F24" s="12" t="s">
        <v>113</v>
      </c>
      <c r="G24" s="13" t="s">
        <v>114</v>
      </c>
      <c r="H24" s="14">
        <v>17505435160</v>
      </c>
      <c r="I24" s="14">
        <v>17505435160</v>
      </c>
      <c r="J24" s="14">
        <v>17505435160</v>
      </c>
      <c r="K24" s="132">
        <v>0.52664881032824951</v>
      </c>
    </row>
    <row r="25" spans="2:11" x14ac:dyDescent="0.3">
      <c r="B25" s="16" t="s">
        <v>115</v>
      </c>
      <c r="C25" s="17"/>
      <c r="D25" s="19" t="s">
        <v>116</v>
      </c>
      <c r="E25" s="19" t="s">
        <v>112</v>
      </c>
      <c r="F25" s="20"/>
      <c r="G25" s="18" t="s">
        <v>114</v>
      </c>
      <c r="H25" s="21">
        <v>14070341875</v>
      </c>
      <c r="I25" s="21">
        <v>14070341875</v>
      </c>
      <c r="J25" s="21">
        <v>14070341875</v>
      </c>
      <c r="K25" s="133">
        <v>0.42330446182295883</v>
      </c>
    </row>
    <row r="26" spans="2:11" x14ac:dyDescent="0.3">
      <c r="B26" s="23"/>
      <c r="C26" s="24"/>
      <c r="D26" s="24"/>
      <c r="E26" s="24"/>
      <c r="F26" s="25" t="s">
        <v>117</v>
      </c>
      <c r="G26" s="25"/>
      <c r="H26" s="26">
        <f>+'01'!D8</f>
        <v>10000000</v>
      </c>
      <c r="I26" s="26" t="s">
        <v>118</v>
      </c>
      <c r="J26" s="26" t="s">
        <v>118</v>
      </c>
      <c r="K26" s="138"/>
    </row>
    <row r="27" spans="2:11" x14ac:dyDescent="0.3">
      <c r="B27" s="23"/>
      <c r="C27" s="24"/>
      <c r="D27" s="24"/>
      <c r="E27" s="24"/>
      <c r="F27" s="25" t="s">
        <v>119</v>
      </c>
      <c r="G27" s="25"/>
      <c r="H27" s="26">
        <f>+'01'!D15</f>
        <v>60308516</v>
      </c>
      <c r="I27" s="26" t="s">
        <v>118</v>
      </c>
      <c r="J27" s="26" t="s">
        <v>118</v>
      </c>
      <c r="K27" s="27"/>
    </row>
    <row r="28" spans="2:11" x14ac:dyDescent="0.3">
      <c r="B28" s="23"/>
      <c r="C28" s="24"/>
      <c r="D28" s="24"/>
      <c r="E28" s="24"/>
      <c r="F28" s="25" t="s">
        <v>120</v>
      </c>
      <c r="G28" s="25"/>
      <c r="H28" s="26">
        <v>0</v>
      </c>
      <c r="I28" s="26" t="s">
        <v>118</v>
      </c>
      <c r="J28" s="26" t="s">
        <v>118</v>
      </c>
      <c r="K28" s="27"/>
    </row>
    <row r="29" spans="2:11" x14ac:dyDescent="0.3">
      <c r="B29" s="16"/>
      <c r="C29" s="22"/>
      <c r="D29" s="22"/>
      <c r="E29" s="22"/>
      <c r="F29" s="28" t="s">
        <v>121</v>
      </c>
      <c r="G29" s="28"/>
      <c r="H29" s="29">
        <f>+J24+J25+H26-H27</f>
        <v>31525468519</v>
      </c>
      <c r="I29" s="29">
        <f>SUM(I24:I25)</f>
        <v>31575777035</v>
      </c>
      <c r="J29" s="29">
        <f>SUM(J24:J25)</f>
        <v>31575777035</v>
      </c>
      <c r="K29" s="137"/>
    </row>
    <row r="30" spans="2:11" x14ac:dyDescent="0.3">
      <c r="J30" s="30"/>
    </row>
    <row r="31" spans="2:11" x14ac:dyDescent="0.3">
      <c r="H31" s="30"/>
    </row>
    <row r="32" spans="2:11" x14ac:dyDescent="0.3">
      <c r="H32" s="32"/>
    </row>
    <row r="33" spans="8:8" x14ac:dyDescent="0.3">
      <c r="H33" s="32"/>
    </row>
  </sheetData>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J4ikPZf+O3ipZODEw15oo1MCzsMXYhmzjY80wX7TcFY=</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hN34bKO5hWtI4IdP4bGLCMUI7347U3Muojq0ww+KaFU=</DigestValue>
    </Reference>
  </SignedInfo>
  <SignatureValue>qR+jhiMcZ+qH8nwWw/wShkszbtem6ikDhuQIUNpIgbdJfIRFS/RqIKDKGqDvPOTES4UpL9dgg/Z1
rR09XsCsZsf7Ht/OnPjtTGNqZR8qRB+My/Lzswaf914m5eJiafnyguOY4m4pAynz0mhw+o3qppxo
wi0W8Bb0bZJVBbsbugeTthCgof5Tlj9uDya0IuRp8Xj84FoDU95kPM2TKCQl2xjEmJmRmopsT3Q4
io6JedreHifNBdZcUZQ4IothMjYCtYZKaquNFAm+f4p/zXmAxMr0m4i/ypPYkfkh/KWZOLydc75t
/cqZ5dG2wigDyR041zyrnVpjDc+MluLAKQgmFQ==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ZogXHGTsICP5GacLdU9VGJT7+BaTcrzWvvII/mnfiYg=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goOMuwqszOJtp+ci+7TFRV3ouCMReEzENgMrYoVh/QE=</DigestValue>
      </Reference>
      <Reference URI="/xl/styles.xml?ContentType=application/vnd.openxmlformats-officedocument.spreadsheetml.styles+xml">
        <DigestMethod Algorithm="http://www.w3.org/2001/04/xmlenc#sha256"/>
        <DigestValue>6xPbb76cGX0OLQ8gn5/porEwdXILrCJ48FSNNq9VSzk=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/ezvzdGU/WD6frVQNkDboy6qn2diZDNExM7UTksSg/c=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GHWu+0kIhPJ5niuZXEK6Rs7Uthl+3XyNArhkqMjuvqE=</DigestValue>
      </Reference>
      <Reference URI="/xl/worksheets/sheet2.xml?ContentType=application/vnd.openxmlformats-officedocument.spreadsheetml.worksheet+xml">
        <DigestMethod Algorithm="http://www.w3.org/2001/04/xmlenc#sha256"/>
        <DigestValue>GE31rm75ih9MF1+BZyiuGj1OhLOz52vbsJdGxIgC90w=</DigestValue>
      </Reference>
      <Reference URI="/xl/worksheets/sheet3.xml?ContentType=application/vnd.openxmlformats-officedocument.spreadsheetml.worksheet+xml">
        <DigestMethod Algorithm="http://www.w3.org/2001/04/xmlenc#sha256"/>
        <DigestValue>9AY1exdNbG7q0XA9poNxZcWf+LMUD55iTfwB5jAPz5w=</DigestValue>
      </Reference>
      <Reference URI="/xl/worksheets/sheet4.xml?ContentType=application/vnd.openxmlformats-officedocument.spreadsheetml.worksheet+xml">
        <DigestMethod Algorithm="http://www.w3.org/2001/04/xmlenc#sha256"/>
        <DigestValue>HmgYikGcX1J6B9KFsqr9+dhwTsx7Vk5OvW6JTKvnVR8=</DigestValue>
      </Reference>
      <Reference URI="/xl/worksheets/sheet5.xml?ContentType=application/vnd.openxmlformats-officedocument.spreadsheetml.worksheet+xml">
        <DigestMethod Algorithm="http://www.w3.org/2001/04/xmlenc#sha256"/>
        <DigestValue>j1xj94cx2U7LhpiFeJTWePMv3khkyMrRQGRyIKBvfFg=</DigestValue>
      </Reference>
      <Reference URI="/xl/worksheets/sheet6.xml?ContentType=application/vnd.openxmlformats-officedocument.spreadsheetml.worksheet+xml">
        <DigestMethod Algorithm="http://www.w3.org/2001/04/xmlenc#sha256"/>
        <DigestValue>GXWlpJVE9PcW7H35/OxplrbDHWw9gAHDuGfB5WWmAo8=</DigestValue>
      </Reference>
      <Reference URI="/xl/worksheets/sheet7.xml?ContentType=application/vnd.openxmlformats-officedocument.spreadsheetml.worksheet+xml">
        <DigestMethod Algorithm="http://www.w3.org/2001/04/xmlenc#sha256"/>
        <DigestValue>f/Qfb08/mjaqhKi7BeoTl0ojr59pDLK4sJZ/0eSe+P8=</DigestValue>
      </Reference>
      <Reference URI="/xl/worksheets/sheet8.xml?ContentType=application/vnd.openxmlformats-officedocument.spreadsheetml.worksheet+xml">
        <DigestMethod Algorithm="http://www.w3.org/2001/04/xmlenc#sha256"/>
        <DigestValue>FUasTn5kKGZKblIIbPyMUcOEHoB3TRipvDcoy09VzzM=</DigestValue>
      </Reference>
    </Manifest>
    <SignatureProperties>
      <SignatureProperty Id="idSignatureTime" Target="#idPackageSignature">
        <mdssi:SignatureTime xmlns:mdssi="http://schemas.openxmlformats.org/package/2006/digital-signature">
          <mdssi:Format>YYYY-MM-DDThh:mm:ssTZD</mdssi:Format>
          <mdssi:Value>2024-04-25T23:28:57Z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2024-04-25T23:28:57Z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R8RW5SecvrjIvifFQms5amXQF1QAPABRYUkfVZOyy9Y=</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TJMFxuupCi8AKut96/mZTDlddutx4N09AuBI9f4LoNA=</DigestValue>
    </Reference>
  </SignedInfo>
  <SignatureValue>phTdtfl4B+tOawGN1kDu75thupuwfXA+7n8cRTfyjtJDponhTdiWpOGSIeXQFBwk7B7ZmLMymTnS
k0fgz/UXwQoHK43l/DqVodD2vvcaZTgsznaAiKFqtA0SWv9TDmfiE8vypSjsB2XXbX7Cj45EIt4T
x7AptGxjeKfoB3+LHpogPjnLtGI2j8d/LJdbgHxzJzYzEI3GeiH5gb9s+MHsWC8+CR129/+BK7I2
o+Z1UnkBRSlLlw0ssrkB4GcAc6+OL4ymdUhaAPoVNLwQx3hvErXuLRGmSXNjKKseeoxX5qrX9e38
GQG5/ismuuvA7h+HpIUi3bmR52FT7qsBh7T/eQ==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ZogXHGTsICP5GacLdU9VGJT7+BaTcrzWvvII/mnfiYg=</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goOMuwqszOJtp+ci+7TFRV3ouCMReEzENgMrYoVh/QE=</DigestValue>
      </Reference>
      <Reference URI="/xl/styles.xml?ContentType=application/vnd.openxmlformats-officedocument.spreadsheetml.styles+xml">
        <DigestMethod Algorithm="http://www.w3.org/2001/04/xmlenc#sha256"/>
        <DigestValue>6xPbb76cGX0OLQ8gn5/porEwdXILrCJ48FSNNq9VSzk=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/ezvzdGU/WD6frVQNkDboy6qn2diZDNExM7UTksSg/c=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GHWu+0kIhPJ5niuZXEK6Rs7Uthl+3XyNArhkqMjuvqE=</DigestValue>
      </Reference>
      <Reference URI="/xl/worksheets/sheet2.xml?ContentType=application/vnd.openxmlformats-officedocument.spreadsheetml.worksheet+xml">
        <DigestMethod Algorithm="http://www.w3.org/2001/04/xmlenc#sha256"/>
        <DigestValue>GE31rm75ih9MF1+BZyiuGj1OhLOz52vbsJdGxIgC90w=</DigestValue>
      </Reference>
      <Reference URI="/xl/worksheets/sheet3.xml?ContentType=application/vnd.openxmlformats-officedocument.spreadsheetml.worksheet+xml">
        <DigestMethod Algorithm="http://www.w3.org/2001/04/xmlenc#sha256"/>
        <DigestValue>9AY1exdNbG7q0XA9poNxZcWf+LMUD55iTfwB5jAPz5w=</DigestValue>
      </Reference>
      <Reference URI="/xl/worksheets/sheet4.xml?ContentType=application/vnd.openxmlformats-officedocument.spreadsheetml.worksheet+xml">
        <DigestMethod Algorithm="http://www.w3.org/2001/04/xmlenc#sha256"/>
        <DigestValue>HmgYikGcX1J6B9KFsqr9+dhwTsx7Vk5OvW6JTKvnVR8=</DigestValue>
      </Reference>
      <Reference URI="/xl/worksheets/sheet5.xml?ContentType=application/vnd.openxmlformats-officedocument.spreadsheetml.worksheet+xml">
        <DigestMethod Algorithm="http://www.w3.org/2001/04/xmlenc#sha256"/>
        <DigestValue>j1xj94cx2U7LhpiFeJTWePMv3khkyMrRQGRyIKBvfFg=</DigestValue>
      </Reference>
      <Reference URI="/xl/worksheets/sheet6.xml?ContentType=application/vnd.openxmlformats-officedocument.spreadsheetml.worksheet+xml">
        <DigestMethod Algorithm="http://www.w3.org/2001/04/xmlenc#sha256"/>
        <DigestValue>GXWlpJVE9PcW7H35/OxplrbDHWw9gAHDuGfB5WWmAo8=</DigestValue>
      </Reference>
      <Reference URI="/xl/worksheets/sheet7.xml?ContentType=application/vnd.openxmlformats-officedocument.spreadsheetml.worksheet+xml">
        <DigestMethod Algorithm="http://www.w3.org/2001/04/xmlenc#sha256"/>
        <DigestValue>f/Qfb08/mjaqhKi7BeoTl0ojr59pDLK4sJZ/0eSe+P8=</DigestValue>
      </Reference>
      <Reference URI="/xl/worksheets/sheet8.xml?ContentType=application/vnd.openxmlformats-officedocument.spreadsheetml.worksheet+xml">
        <DigestMethod Algorithm="http://www.w3.org/2001/04/xmlenc#sha256"/>
        <DigestValue>FUasTn5kKGZKblIIbPyMUcOEHoB3TRipvDcoy09VzzM=</DigestValue>
      </Reference>
    </Manifest>
    <SignatureProperties>
      <SignatureProperty Id="idSignatureTime" Target="#idPackageSignature">
        <mdssi:SignatureTime xmlns:mdssi="http://schemas.openxmlformats.org/package/2006/digital-signature">
          <mdssi:Format>YYYY-MM-DDThh:mm:ssTZD</mdssi:Format>
          <mdssi:Value>2024-04-29T17:25:10Z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2024-04-29T17:25:10Z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2024-04-25T21:18:01Z</dcterms:modified>
  <cp:category/>
  <cp:contentStatus/>
</cp:coreProperties>
</file>