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xr:revisionPtr revIDLastSave="31" documentId="10_ncr:200_{A3D79957-7E31-4F0A-AFD2-6B09DD8BE575}" xr6:coauthVersionLast="47" xr6:coauthVersionMax="47" xr10:uidLastSave="{53E11133-9C17-4A79-ABF5-400A345A1A7C}"/>
  <bookViews>
    <workbookView xWindow="-108" yWindow="-108" windowWidth="23256" windowHeight="12456" tabRatio="914" activeTab="6"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2" i="27" l="1"/>
  <c r="D31" i="26"/>
  <c r="C31" i="26"/>
  <c r="D120" i="27"/>
  <c r="D128" i="27"/>
  <c r="C128" i="27"/>
  <c r="D112" i="27" l="1"/>
  <c r="D88" i="27"/>
  <c r="E88" i="27"/>
  <c r="B2" i="24" l="1"/>
  <c r="B2" i="25" s="1"/>
  <c r="B2" i="26" s="1"/>
  <c r="D122" i="27" l="1"/>
  <c r="H10" i="28" l="1"/>
  <c r="D134" i="27" l="1"/>
  <c r="D135" i="27" s="1"/>
  <c r="C134" i="27"/>
  <c r="C135" i="27" s="1"/>
  <c r="D129" i="27"/>
  <c r="C129" i="27"/>
  <c r="D105" i="27"/>
  <c r="D107" i="27" s="1"/>
  <c r="C107" i="27"/>
  <c r="E90" i="27"/>
  <c r="D90" i="27"/>
  <c r="E87" i="27"/>
  <c r="D104" i="27" s="1"/>
  <c r="D127" i="27" s="1"/>
  <c r="D87" i="27"/>
  <c r="C104" i="27" s="1"/>
  <c r="C127" i="27" s="1"/>
  <c r="D115" i="27"/>
  <c r="C115" i="27"/>
  <c r="C133" i="27" l="1"/>
  <c r="C111" i="27"/>
  <c r="C119" i="27" s="1"/>
  <c r="D133" i="27"/>
  <c r="D111" i="27"/>
  <c r="D119" i="27" s="1"/>
  <c r="C25" i="26" l="1"/>
  <c r="C33" i="26" s="1"/>
  <c r="D18" i="24"/>
  <c r="C18" i="24"/>
  <c r="D11" i="24"/>
  <c r="C11" i="24"/>
  <c r="C17" i="23"/>
  <c r="D12" i="23"/>
  <c r="C12" i="23"/>
  <c r="C18" i="23" l="1"/>
  <c r="C20" i="23" s="1"/>
  <c r="C19" i="24"/>
  <c r="D13" i="25" s="1"/>
  <c r="D7" i="24"/>
  <c r="D7" i="26" s="1"/>
  <c r="C7" i="24"/>
  <c r="C7" i="26" s="1"/>
  <c r="B5" i="26" l="1"/>
  <c r="B4" i="24"/>
  <c r="B4" i="26" s="1"/>
  <c r="C12" i="25"/>
  <c r="D25" i="26" l="1"/>
  <c r="D33" i="26" s="1"/>
  <c r="E8" i="25"/>
  <c r="C13" i="25" l="1"/>
  <c r="D17" i="23"/>
  <c r="D18" i="23" s="1"/>
  <c r="D20" i="23" s="1"/>
  <c r="D19" i="24" l="1"/>
  <c r="E14" i="25" l="1"/>
</calcChain>
</file>

<file path=xl/sharedStrings.xml><?xml version="1.0" encoding="utf-8"?>
<sst xmlns="http://schemas.openxmlformats.org/spreadsheetml/2006/main" count="223" uniqueCount="154">
  <si>
    <t>ACTIVO</t>
  </si>
  <si>
    <t>TOTAL ACTIVO BRUTO</t>
  </si>
  <si>
    <t>PASIVO</t>
  </si>
  <si>
    <t xml:space="preserve">TOTAL ACTIVO NETO </t>
  </si>
  <si>
    <t>CUOTAS PARTES EN CIRCULACIÓN</t>
  </si>
  <si>
    <t xml:space="preserve">VALOR CUOTA PARTE AL CIERRE </t>
  </si>
  <si>
    <t>INGRESO</t>
  </si>
  <si>
    <t>TOTAL INGRESOS</t>
  </si>
  <si>
    <t>EGRESOS</t>
  </si>
  <si>
    <t>Comisión por Administración</t>
  </si>
  <si>
    <t>Diferencia de Cambio</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</si>
  <si>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</si>
  <si>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</si>
  <si>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</si>
  <si>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</si>
  <si>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</si>
  <si>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</si>
  <si>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</si>
  <si>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</si>
  <si>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</si>
  <si>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</si>
  <si>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</si>
  <si>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</si>
  <si>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</si>
  <si>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</si>
  <si>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</si>
  <si>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</si>
  <si>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</si>
  <si>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</si>
  <si>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</si>
  <si>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</si>
  <si>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</si>
  <si>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</si>
  <si>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</si>
  <si>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</si>
  <si>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</si>
  <si>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</si>
  <si>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</si>
  <si>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</si>
  <si>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Instrumento</t>
  </si>
  <si>
    <t>Emisor</t>
  </si>
  <si>
    <t>Sector</t>
  </si>
  <si>
    <t>País</t>
  </si>
  <si>
    <t>Fecha
Compra</t>
  </si>
  <si>
    <t>Moneda</t>
  </si>
  <si>
    <t>Monto</t>
  </si>
  <si>
    <t>Val. Compra</t>
  </si>
  <si>
    <t>Val. Contable</t>
  </si>
  <si>
    <t>COMPOSICIÓN DE LAS INVERSIONES DEL FONDO</t>
  </si>
  <si>
    <t>Intereses vencimientos de cupones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</si>
  <si>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</si>
  <si>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</si>
  <si>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</si>
  <si>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</si>
  <si>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</si>
  <si>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</si>
  <si>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</si>
  <si>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</si>
  <si>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</si>
  <si>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</si>
  <si>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</si>
  <si>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COMPOSICION DE LAS INVERSIONES DEL FONDO</t>
  </si>
  <si>
    <t>%
De las Inversiones con Relac. al Pat. Neto del Fondo</t>
  </si>
  <si>
    <t>ESTADO DE INGRESO Y EGRESOS</t>
  </si>
  <si>
    <t>01</t>
  </si>
  <si>
    <t>02</t>
  </si>
  <si>
    <t>03</t>
  </si>
  <si>
    <t>04</t>
  </si>
  <si>
    <t>05</t>
  </si>
  <si>
    <t>06</t>
  </si>
  <si>
    <t>INDICE</t>
  </si>
  <si>
    <t>Intereses Cobrados</t>
  </si>
  <si>
    <t>Otros Ingresos</t>
  </si>
  <si>
    <t>Otros Egresos</t>
  </si>
  <si>
    <t>ANEXO I</t>
  </si>
  <si>
    <t>En Gs.</t>
  </si>
  <si>
    <t>(GUARANÍES)</t>
  </si>
  <si>
    <t>Prestamos</t>
  </si>
  <si>
    <t>Comité de Vigilancia</t>
  </si>
  <si>
    <t>Pago Proveedores</t>
  </si>
  <si>
    <t>Tipo de cambio comprador</t>
  </si>
  <si>
    <t xml:space="preserve">Tipo de cambio vendedor       </t>
  </si>
  <si>
    <t xml:space="preserve">    2.2) Entidad encargada de la Custodia</t>
  </si>
  <si>
    <t>3) Criterios Contables Aplicados</t>
  </si>
  <si>
    <t>La entidad aplica el principio de lo devengado para el reconocimiento de los ingresos y la imputación de costos.</t>
  </si>
  <si>
    <t>a) Posición en Moneda Extranjera:</t>
  </si>
  <si>
    <t>b) Diferencia de Cambio en Moneda Extranjera:</t>
  </si>
  <si>
    <t>_Gastos Operacionales y comisión de la Sociedad Administradora:</t>
  </si>
  <si>
    <t>Otros</t>
  </si>
  <si>
    <t>TOTAL</t>
  </si>
  <si>
    <t>_Información Estadística</t>
  </si>
  <si>
    <t>MES</t>
  </si>
  <si>
    <t>VALOR CUOTA</t>
  </si>
  <si>
    <t>PATRIMONIO NETO DEL FONDO</t>
  </si>
  <si>
    <t>N° DE PARTICIPES</t>
  </si>
  <si>
    <t>1Er. TRIMESTRE</t>
  </si>
  <si>
    <t>ENERO</t>
  </si>
  <si>
    <t>FEBRERO</t>
  </si>
  <si>
    <t>MARZO</t>
  </si>
  <si>
    <t>4) Composición de las Cuentas</t>
  </si>
  <si>
    <t>CUENTAS</t>
  </si>
  <si>
    <t>Resultado por Tenencia</t>
  </si>
  <si>
    <t>La comisión de administración que se está utilizando es de 2% anual más IVA. Esta comisión se calcula diariamente sobre el activo total bajo manejo y se pagan mensualmente a la administradora, generalmente el primer día hábil siguiente al cierre del mes anterior.</t>
  </si>
  <si>
    <t>Anticipo Financiero</t>
  </si>
  <si>
    <t>Inmobiliario</t>
  </si>
  <si>
    <t>Paraguay</t>
  </si>
  <si>
    <t>Gs</t>
  </si>
  <si>
    <t>TOTAL DISPONIBILIDADES</t>
  </si>
  <si>
    <t xml:space="preserve">-   </t>
  </si>
  <si>
    <t>TOTAL COMISION ACUMULADA</t>
  </si>
  <si>
    <t>(-) TOTAL DEVOLUCION DE COMISION</t>
  </si>
  <si>
    <t>TOTAL GENERAL</t>
  </si>
  <si>
    <t>Ada Bettina Sosa De Da Costa</t>
  </si>
  <si>
    <t>Las 4 Notas y el Anexo I que acompañan son parte integrante de estos Estados Financieros</t>
  </si>
  <si>
    <t>Las 6 Notas y el Anexo I que acompañan son parte integrante de estos Estados Financieros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</si>
  <si>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</si>
  <si>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</si>
  <si>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4.3) </t>
    </r>
    <r>
      <rPr>
        <b/>
        <u/>
        <sz val="11"/>
        <color theme="1"/>
        <rFont val="Gantari"/>
      </rPr>
      <t>Acreedores por Operación:</t>
    </r>
    <r>
      <rPr>
        <sz val="11"/>
        <color theme="1"/>
        <rFont val="Gantari"/>
      </rPr>
      <t xml:space="preserve"> El saldo es el siguiente</t>
    </r>
  </si>
  <si>
    <r>
      <t xml:space="preserve">    </t>
    </r>
    <r>
      <rPr>
        <b/>
        <sz val="11"/>
        <color theme="1"/>
        <rFont val="Gantari"/>
      </rPr>
      <t xml:space="preserve">4.4)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periodo.</t>
    </r>
  </si>
  <si>
    <r>
      <t xml:space="preserve">5) </t>
    </r>
    <r>
      <rPr>
        <b/>
        <u/>
        <sz val="11"/>
        <color theme="1"/>
        <rFont val="Gantari"/>
      </rPr>
      <t>Hecho Relevante:</t>
    </r>
  </si>
  <si>
    <r>
      <t xml:space="preserve">Resultado por tenencia de inversiones </t>
    </r>
    <r>
      <rPr>
        <b/>
        <sz val="11"/>
        <color theme="1"/>
        <rFont val="Gantari"/>
      </rPr>
      <t>Nota 4.5</t>
    </r>
  </si>
  <si>
    <r>
      <t xml:space="preserve">Disponibilidades </t>
    </r>
    <r>
      <rPr>
        <b/>
        <sz val="11"/>
        <color rgb="FF000000"/>
        <rFont val="Gantari"/>
      </rPr>
      <t>Nota 4.1</t>
    </r>
  </si>
  <si>
    <r>
      <t xml:space="preserve">Inversiones </t>
    </r>
    <r>
      <rPr>
        <b/>
        <sz val="11"/>
        <color rgb="FF000000"/>
        <rFont val="Gantari"/>
      </rPr>
      <t>Anexo I</t>
    </r>
  </si>
  <si>
    <r>
      <t xml:space="preserve">Otros Créditos </t>
    </r>
    <r>
      <rPr>
        <b/>
        <sz val="11"/>
        <color theme="1"/>
        <rFont val="Gantari"/>
      </rPr>
      <t>Nota 4.2</t>
    </r>
  </si>
  <si>
    <r>
      <t xml:space="preserve">Acreedores Varios </t>
    </r>
    <r>
      <rPr>
        <b/>
        <sz val="11"/>
        <color rgb="FF000000"/>
        <rFont val="Gantari"/>
      </rPr>
      <t>Nota 4.3</t>
    </r>
  </si>
  <si>
    <r>
      <t xml:space="preserve">Comisiones a pagar a la administradora </t>
    </r>
    <r>
      <rPr>
        <b/>
        <sz val="11"/>
        <color rgb="FF000000"/>
        <rFont val="Gantari"/>
      </rPr>
      <t>Nota 4.4</t>
    </r>
  </si>
  <si>
    <t>La valorización de las inversiones aplicadas en el fondo están constituidas por el valor de costo de compra y las costos asociados para la construcción.</t>
  </si>
  <si>
    <r>
      <t xml:space="preserve">    </t>
    </r>
    <r>
      <rPr>
        <b/>
        <sz val="11"/>
        <color theme="1"/>
        <rFont val="Gantari"/>
      </rPr>
      <t xml:space="preserve">4.2) </t>
    </r>
    <r>
      <rPr>
        <b/>
        <u/>
        <sz val="11"/>
        <color theme="1"/>
        <rFont val="Gantari"/>
      </rPr>
      <t>Otros Créditos</t>
    </r>
    <r>
      <rPr>
        <u/>
        <sz val="11"/>
        <color theme="1"/>
        <rFont val="Gantari"/>
      </rPr>
      <t>:</t>
    </r>
    <r>
      <rPr>
        <sz val="11"/>
        <color theme="1"/>
        <rFont val="Gantari"/>
      </rPr>
      <t xml:space="preserve"> Esta compuesto por el anticipo financiero otorgado a la constructora y que se descuenta en un 15% sobre cada certificado de obra de forma mensual, el saldo a la fecha es la siguiente:</t>
    </r>
  </si>
  <si>
    <t>Ventas de Instrumentos</t>
  </si>
  <si>
    <t>Cadiem AFPISA, es la encargada de la custodia de activos del Fondo. Si hubiese títulos físicos serán resguardados en la Caja de Valores del Paraguay.</t>
  </si>
  <si>
    <t>Correspondiente al 31/03/2024 comparativo con el periodo 31/03/2023</t>
  </si>
  <si>
    <t xml:space="preserve">El período que cubre los Estados Contables es del 01 de enero al 31 de marzo del 2024 de forma comparativa con el mismo periodo del año anterior. </t>
  </si>
  <si>
    <t>Fondo Mutuo Disponible GS</t>
  </si>
  <si>
    <t>Impuestos Municipales</t>
  </si>
  <si>
    <t>Correspondiente al 31/03/2024 comparativo con el periodo 31/12/2023</t>
  </si>
  <si>
    <t>TOTAL 31/03/2024</t>
  </si>
  <si>
    <t>Orquídeas - Proyecto</t>
  </si>
  <si>
    <t>Banco Atlas S.A.</t>
  </si>
  <si>
    <t>Fondo Muto Disponible Gs</t>
  </si>
  <si>
    <t>Gasto a Rendir</t>
  </si>
  <si>
    <t>Acreedores Varios</t>
  </si>
  <si>
    <r>
      <t xml:space="preserve">    </t>
    </r>
    <r>
      <rPr>
        <b/>
        <sz val="11"/>
        <color theme="1"/>
        <rFont val="Gantari"/>
      </rPr>
      <t xml:space="preserve">4.5) </t>
    </r>
    <r>
      <rPr>
        <b/>
        <u/>
        <sz val="11"/>
        <color theme="1"/>
        <rFont val="Gantari"/>
      </rPr>
      <t>Resultado por Tenencia de Inversiones</t>
    </r>
    <r>
      <rPr>
        <u/>
        <sz val="11"/>
        <color theme="1"/>
        <rFont val="Gantari"/>
      </rPr>
      <t>:</t>
    </r>
    <r>
      <rPr>
        <sz val="11"/>
        <color theme="1"/>
        <rFont val="Gantari"/>
      </rPr>
      <t xml:space="preserve"> Este saldo comprende los rendimientos generados por las inversiones de liquidez que posee el fondo durante el período reportado.</t>
    </r>
  </si>
  <si>
    <t>El 18 de marzo de 2024 se firmó el contrato con la constructora Ingenia SRL, en el que acepta continuar y asumir la responsabilidad de la construcción del Proyecto Inmobiliario "Residencial Las Orquídeas".</t>
  </si>
  <si>
    <t>Proyecto Residencial Orquídeas</t>
  </si>
  <si>
    <t>Gs.</t>
  </si>
  <si>
    <t>Fondos Mutuos</t>
  </si>
  <si>
    <r>
      <t xml:space="preserve">IVA Crédito </t>
    </r>
    <r>
      <rPr>
        <b/>
        <sz val="8"/>
        <color rgb="FF000000"/>
        <rFont val="Gantari"/>
      </rPr>
      <t>(*)</t>
    </r>
  </si>
  <si>
    <r>
      <rPr>
        <b/>
        <sz val="8"/>
        <color theme="1"/>
        <rFont val="Gantari"/>
      </rPr>
      <t xml:space="preserve">(*) </t>
    </r>
    <r>
      <rPr>
        <sz val="8"/>
        <color theme="1"/>
        <rFont val="Gantari"/>
      </rPr>
      <t>Expresado a efectos comparativos</t>
    </r>
  </si>
  <si>
    <r>
      <rPr>
        <b/>
        <sz val="16"/>
        <color theme="1"/>
        <rFont val="Gantari"/>
      </rPr>
      <t xml:space="preserve">ESTADOS FINANCIEROS
FONDO DE INVERSIÓN INMOBILIARIO ORQUIDEAS
</t>
    </r>
    <r>
      <rPr>
        <u/>
        <sz val="14"/>
        <color theme="1"/>
        <rFont val="Gantari"/>
      </rPr>
      <t>s/ Res. N° 35/2023</t>
    </r>
  </si>
  <si>
    <t>FONDO DE INVERSIÓN INMOBILIARIO ORQUIDEAS</t>
  </si>
  <si>
    <t>La ADMINISTRADORA será responsable de la administración del FONDO DE INVERSIÓN INMOBILIARIO ORQUIDEAS, registrado en la CNV de conformidad con la Res. CNV N° 48 E/22 de fecha 14 de diciembre de 2022 y Certificado de Registro N.º 140_15122022 de fecha 15 de diciembre de 2022, el cual se regirá por el
presente REGLAMENTO INTERNO y por las disposiciones legales pertinentes. El FONDO ha sido constituido como un patrimonio autónomo, cuyas operaciones se registran y contabilizan en forma separada de la ADMINISTRADORA.
El objeto del FONDO DE INVERSIÓN será invertir en el desarrollo, construcción, y venta de departamentos y casas enfocados al segmento de primera vivienda que califiquen para obtener financiamiento bancario en las condiciones de la AFD a través de crédito hipotecario o de garantía fiduciaria.
El FONDO obtendrá los ingresos y utilidades al vender los departamentos o casas construidas el cual debería ocurrir entre los meses 18 y 24 luego de la compra del terreno. La venta será definitiva y al contado. Este FONDO está dirigido a personas físicas y jurídicas interesadas en invertir en Guaraníes en el sector inmobiliario de primera vivienda para el segmento de la clase media.</t>
  </si>
  <si>
    <r>
      <t xml:space="preserve">El Fondo Orquídeas solo opera en moneda local, por eso no cuenta con reporte sobre </t>
    </r>
    <r>
      <rPr>
        <i/>
        <u/>
        <sz val="11"/>
        <color theme="1"/>
        <rFont val="Gantari"/>
      </rPr>
      <t>Posición en Moneda Extranjera.</t>
    </r>
  </si>
  <si>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</si>
  <si>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r>
      <t xml:space="preserve">El Fondo Orquídeas mantiene sus operaciones exclusivamente en moneda local, razón por la cual no arroja saldo con </t>
    </r>
    <r>
      <rPr>
        <i/>
        <u/>
        <sz val="11"/>
        <color theme="1"/>
        <rFont val="Gantari"/>
      </rPr>
      <t>Diferencia de Cambio en Moneda Extranjera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</si>
</sst>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s>
  <fonts count="29">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b/>
      <sz val="16"/>
      <color theme="1"/>
      <name val="Gantari"/>
    </font>
    <font>
      <u/>
      <sz val="14"/>
      <color theme="1"/>
      <name val="Gantari"/>
    </font>
    <font>
      <b/>
      <sz val="11"/>
      <color theme="1"/>
      <name val="Gantari"/>
    </font>
    <font>
      <u/>
      <sz val="11"/>
      <color theme="10"/>
      <name val="Gantari"/>
    </font>
    <font>
      <sz val="11"/>
      <name val="Gantari"/>
    </font>
    <font>
      <b/>
      <sz val="11"/>
      <name val="Gantari"/>
    </font>
    <font>
      <b/>
      <sz val="11"/>
      <color indexed="72"/>
      <name val="Gantari"/>
    </font>
    <font>
      <b/>
      <sz val="11"/>
      <color indexed="8"/>
      <name val="Gantari"/>
    </font>
    <font>
      <b/>
      <u/>
      <sz val="11"/>
      <color indexed="8"/>
      <name val="Gantari"/>
    </font>
    <font>
      <b/>
      <u/>
      <sz val="11"/>
      <color theme="1"/>
      <name val="Gantari"/>
    </font>
    <font>
      <i/>
      <u/>
      <sz val="11"/>
      <color theme="1"/>
      <name val="Gantari"/>
    </font>
    <font>
      <sz val="11"/>
      <color rgb="FF000000"/>
      <name val="Gantari"/>
    </font>
    <font>
      <u/>
      <sz val="11"/>
      <color theme="1"/>
      <name val="Gantari"/>
    </font>
    <font>
      <b/>
      <sz val="8"/>
      <color theme="1"/>
      <name val="Gantari"/>
    </font>
    <font>
      <b/>
      <sz val="11"/>
      <color rgb="FF000000"/>
      <name val="Gantari"/>
    </font>
    <font>
      <b/>
      <sz val="8"/>
      <color indexed="72"/>
      <name val="Gantari"/>
    </font>
    <font>
      <sz val="11"/>
      <name val="Museo Sans 100"/>
      <family val="3"/>
    </font>
    <font>
      <b/>
      <sz val="11"/>
      <color indexed="8"/>
      <name val="Museo Sans 100"/>
      <family val="3"/>
    </font>
    <font>
      <b/>
      <u/>
      <sz val="11"/>
      <color indexed="8"/>
      <name val="Museo Sans 100"/>
      <family val="3"/>
    </font>
    <font>
      <b/>
      <sz val="8"/>
      <color rgb="FF000000"/>
      <name val="Gantari"/>
    </font>
    <font>
      <sz val="8"/>
      <color theme="1"/>
      <name val="Gantari"/>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206">
    <xf numFmtId="0" fontId="0" fillId="0" borderId="0" xfId="0"/>
    <xf numFmtId="0" fontId="7" fillId="0" borderId="0" xfId="0" applyFont="1"/>
    <xf numFmtId="0" fontId="11" fillId="0" borderId="0" xfId="9" applyFont="1" applyAlignment="1">
      <alignment horizontal="left" vertical="top"/>
    </xf>
    <xf numFmtId="0" fontId="12" fillId="0" borderId="0" xfId="2" applyFont="1" applyAlignment="1">
      <alignment horizontal="left" vertical="top"/>
    </xf>
    <xf numFmtId="0" fontId="12" fillId="0" borderId="0" xfId="2" applyFont="1"/>
    <xf numFmtId="0" fontId="12" fillId="0" borderId="0" xfId="0" applyFont="1"/>
    <xf numFmtId="0" fontId="13" fillId="0" borderId="14" xfId="2" applyFont="1" applyBorder="1" applyAlignment="1">
      <alignment horizontal="centerContinuous" vertical="top"/>
    </xf>
    <xf numFmtId="0" fontId="14" fillId="0" borderId="5" xfId="2" applyFont="1" applyBorder="1" applyAlignment="1">
      <alignment horizontal="centerContinuous" vertical="top"/>
    </xf>
    <xf numFmtId="0" fontId="14" fillId="0" borderId="6" xfId="2" applyFont="1" applyBorder="1" applyAlignment="1">
      <alignment horizontal="centerContinuous" vertical="top"/>
    </xf>
    <xf numFmtId="0" fontId="14" fillId="0" borderId="7" xfId="2" applyFont="1" applyBorder="1" applyAlignment="1">
      <alignment horizontal="centerContinuous" vertical="top"/>
    </xf>
    <xf numFmtId="14" fontId="14" fillId="0" borderId="5" xfId="2" applyNumberFormat="1" applyFont="1" applyBorder="1" applyAlignment="1">
      <alignment horizontal="centerContinuous" vertical="top"/>
    </xf>
    <xf numFmtId="0" fontId="12" fillId="0" borderId="0" xfId="0" applyFont="1" applyAlignment="1">
      <alignment horizontal="center" vertical="center" wrapText="1"/>
    </xf>
    <xf numFmtId="0" fontId="14" fillId="0" borderId="1" xfId="2" applyFont="1" applyBorder="1" applyAlignment="1">
      <alignment horizontal="center" vertical="center" wrapText="1"/>
    </xf>
    <xf numFmtId="0" fontId="12" fillId="0" borderId="10" xfId="0" applyFont="1" applyBorder="1"/>
    <xf numFmtId="0" fontId="12" fillId="0" borderId="11" xfId="0" applyFont="1" applyBorder="1"/>
    <xf numFmtId="14" fontId="12" fillId="0" borderId="11" xfId="0" applyNumberFormat="1" applyFont="1" applyBorder="1"/>
    <xf numFmtId="41" fontId="12" fillId="0" borderId="11" xfId="1" applyFont="1" applyBorder="1" applyAlignment="1"/>
    <xf numFmtId="0" fontId="12" fillId="0" borderId="13" xfId="0" applyFont="1" applyBorder="1"/>
    <xf numFmtId="0" fontId="12" fillId="0" borderId="14" xfId="0" applyFont="1" applyBorder="1"/>
    <xf numFmtId="41" fontId="12" fillId="0" borderId="14" xfId="1" applyFont="1" applyBorder="1"/>
    <xf numFmtId="0" fontId="12" fillId="0" borderId="15" xfId="0" applyFont="1" applyBorder="1"/>
    <xf numFmtId="0" fontId="15" fillId="0" borderId="11" xfId="0" applyFont="1" applyBorder="1" applyAlignment="1">
      <alignment vertical="top"/>
    </xf>
    <xf numFmtId="41" fontId="15" fillId="0" borderId="11" xfId="1" applyFont="1" applyBorder="1" applyAlignment="1" applyProtection="1">
      <alignment horizontal="right" vertical="top"/>
    </xf>
    <xf numFmtId="0" fontId="12" fillId="0" borderId="12" xfId="0" applyFont="1" applyBorder="1"/>
    <xf numFmtId="0" fontId="12" fillId="0" borderId="8" xfId="0" applyFont="1" applyBorder="1"/>
    <xf numFmtId="0" fontId="15" fillId="0" borderId="0" xfId="0" applyFont="1" applyAlignment="1">
      <alignment vertical="top"/>
    </xf>
    <xf numFmtId="41" fontId="15" fillId="0" borderId="0" xfId="1" applyFont="1" applyBorder="1" applyAlignment="1" applyProtection="1">
      <alignment horizontal="right" vertical="top"/>
    </xf>
    <xf numFmtId="0" fontId="12" fillId="0" borderId="9" xfId="0" applyFont="1" applyBorder="1"/>
    <xf numFmtId="0" fontId="16" fillId="0" borderId="14" xfId="0" applyFont="1" applyBorder="1" applyAlignment="1">
      <alignment vertical="top"/>
    </xf>
    <xf numFmtId="41" fontId="15" fillId="0" borderId="14" xfId="1" applyFont="1" applyBorder="1" applyAlignment="1" applyProtection="1">
      <alignment horizontal="right" vertical="top"/>
    </xf>
    <xf numFmtId="0" fontId="11" fillId="0" borderId="0" xfId="9" applyFont="1"/>
    <xf numFmtId="0" fontId="10" fillId="0" borderId="0" xfId="0" applyFont="1" applyAlignment="1">
      <alignment horizontal="left" wrapText="1"/>
    </xf>
    <xf numFmtId="0" fontId="7" fillId="0" borderId="0" xfId="0" applyFont="1" applyAlignment="1">
      <alignment horizontal="left" vertical="top" wrapText="1"/>
    </xf>
    <xf numFmtId="0" fontId="10" fillId="0" borderId="0" xfId="0" applyFont="1" applyAlignment="1">
      <alignment horizontal="left" vertical="center" wrapText="1"/>
    </xf>
    <xf numFmtId="0" fontId="7" fillId="0" borderId="0" xfId="0" applyFont="1" applyAlignment="1">
      <alignment horizontal="left" wrapText="1"/>
    </xf>
    <xf numFmtId="0" fontId="10" fillId="0" borderId="1" xfId="0" applyFont="1" applyBorder="1" applyAlignment="1">
      <alignment horizontal="center" vertical="center"/>
    </xf>
    <xf numFmtId="14" fontId="10"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0" fillId="0" borderId="0" xfId="0" applyFont="1"/>
    <xf numFmtId="0" fontId="10" fillId="0" borderId="0" xfId="0" applyFont="1" applyAlignment="1">
      <alignment wrapText="1"/>
    </xf>
    <xf numFmtId="41" fontId="7" fillId="0" borderId="2" xfId="1" applyFont="1" applyBorder="1" applyAlignment="1">
      <alignment horizontal="center" vertical="center"/>
    </xf>
    <xf numFmtId="43" fontId="7" fillId="0" borderId="0" xfId="0" applyNumberFormat="1" applyFont="1"/>
    <xf numFmtId="165" fontId="7" fillId="0" borderId="4" xfId="1" applyNumberFormat="1" applyFont="1" applyFill="1" applyBorder="1" applyAlignment="1">
      <alignment horizontal="center" vertical="center"/>
    </xf>
    <xf numFmtId="41" fontId="10" fillId="0" borderId="1" xfId="1" applyFont="1" applyFill="1" applyBorder="1" applyAlignment="1">
      <alignment horizontal="center" vertical="center"/>
    </xf>
    <xf numFmtId="0" fontId="10" fillId="0" borderId="1" xfId="0" applyFont="1" applyBorder="1" applyAlignment="1">
      <alignment horizontal="center" vertical="center" wrapText="1"/>
    </xf>
    <xf numFmtId="0" fontId="7" fillId="0" borderId="10" xfId="0" applyFont="1" applyBorder="1"/>
    <xf numFmtId="41" fontId="7" fillId="0" borderId="2" xfId="1" applyFont="1" applyFill="1" applyBorder="1" applyAlignment="1">
      <alignment horizontal="center" vertical="center"/>
    </xf>
    <xf numFmtId="41" fontId="7" fillId="0" borderId="9" xfId="1" applyFont="1" applyFill="1" applyBorder="1" applyAlignment="1">
      <alignment horizontal="center" vertical="center"/>
    </xf>
    <xf numFmtId="0" fontId="7" fillId="0" borderId="8" xfId="0" applyFont="1" applyBorder="1"/>
    <xf numFmtId="41" fontId="7" fillId="0" borderId="3" xfId="1" applyFont="1" applyFill="1" applyBorder="1" applyAlignment="1">
      <alignment horizontal="center" vertical="center"/>
    </xf>
    <xf numFmtId="0" fontId="7" fillId="0" borderId="13" xfId="0" applyFont="1" applyBorder="1"/>
    <xf numFmtId="41" fontId="19" fillId="0" borderId="4" xfId="1" applyFont="1" applyBorder="1" applyAlignment="1">
      <alignment horizontal="center" vertical="center"/>
    </xf>
    <xf numFmtId="41" fontId="19" fillId="0" borderId="4" xfId="1" applyFont="1" applyFill="1" applyBorder="1" applyAlignment="1">
      <alignment horizontal="center" vertical="center"/>
    </xf>
    <xf numFmtId="41" fontId="7" fillId="0" borderId="15" xfId="1" applyFont="1" applyFill="1" applyBorder="1" applyAlignment="1">
      <alignment horizontal="center" vertical="center"/>
    </xf>
    <xf numFmtId="0" fontId="7" fillId="0" borderId="2" xfId="0" applyFont="1" applyBorder="1"/>
    <xf numFmtId="0" fontId="7" fillId="0" borderId="3" xfId="0" applyFont="1" applyBorder="1"/>
    <xf numFmtId="0" fontId="7" fillId="0" borderId="4" xfId="0" applyFont="1" applyBorder="1"/>
    <xf numFmtId="41" fontId="7" fillId="0" borderId="2" xfId="1" applyFont="1" applyBorder="1"/>
    <xf numFmtId="41" fontId="7" fillId="0" borderId="3" xfId="1" applyFont="1" applyBorder="1"/>
    <xf numFmtId="41" fontId="7" fillId="0" borderId="4" xfId="1" applyFont="1" applyBorder="1"/>
    <xf numFmtId="165" fontId="19" fillId="0" borderId="0" xfId="1" applyNumberFormat="1" applyFont="1" applyFill="1" applyBorder="1" applyAlignment="1">
      <alignment horizontal="center" vertical="center"/>
    </xf>
    <xf numFmtId="165" fontId="7" fillId="0" borderId="0" xfId="1" applyNumberFormat="1" applyFont="1" applyFill="1" applyBorder="1" applyAlignment="1">
      <alignment horizontal="center" vertical="center"/>
    </xf>
    <xf numFmtId="41" fontId="7" fillId="0" borderId="0" xfId="1" applyFont="1" applyFill="1" applyBorder="1" applyAlignment="1">
      <alignment horizontal="center" vertical="center"/>
    </xf>
    <xf numFmtId="0" fontId="10" fillId="0" borderId="2" xfId="0" applyFont="1" applyBorder="1" applyAlignment="1">
      <alignment horizontal="center" vertical="center"/>
    </xf>
    <xf numFmtId="0" fontId="19" fillId="0" borderId="2" xfId="0" applyFont="1" applyBorder="1" applyAlignment="1">
      <alignment horizontal="left" vertical="top"/>
    </xf>
    <xf numFmtId="41" fontId="7" fillId="0" borderId="2" xfId="1" applyFont="1" applyFill="1" applyBorder="1"/>
    <xf numFmtId="0" fontId="19" fillId="0" borderId="4" xfId="0" applyFont="1" applyBorder="1" applyAlignment="1">
      <alignment horizontal="left" vertical="top"/>
    </xf>
    <xf numFmtId="41" fontId="7" fillId="0" borderId="4" xfId="1" applyFont="1" applyFill="1" applyBorder="1"/>
    <xf numFmtId="0" fontId="10" fillId="0" borderId="13" xfId="0" applyFont="1" applyBorder="1" applyAlignment="1">
      <alignment horizontal="center" vertical="center"/>
    </xf>
    <xf numFmtId="41" fontId="10" fillId="0" borderId="1" xfId="1" applyFont="1" applyFill="1" applyBorder="1"/>
    <xf numFmtId="0" fontId="10" fillId="0" borderId="0" xfId="0" applyFont="1" applyAlignment="1">
      <alignment horizontal="center" vertical="center"/>
    </xf>
    <xf numFmtId="165" fontId="10" fillId="0" borderId="0" xfId="1" applyNumberFormat="1" applyFont="1" applyFill="1" applyBorder="1"/>
    <xf numFmtId="41" fontId="7" fillId="0" borderId="0" xfId="0" applyNumberFormat="1" applyFont="1"/>
    <xf numFmtId="0" fontId="10" fillId="0" borderId="4" xfId="0" applyFont="1" applyBorder="1" applyAlignment="1">
      <alignment horizontal="center" vertical="center"/>
    </xf>
    <xf numFmtId="41" fontId="10" fillId="0" borderId="15" xfId="1" applyFont="1" applyBorder="1"/>
    <xf numFmtId="0" fontId="7" fillId="0" borderId="1" xfId="0" applyFont="1" applyBorder="1"/>
    <xf numFmtId="41" fontId="7" fillId="0" borderId="12" xfId="1" applyFont="1" applyBorder="1"/>
    <xf numFmtId="41" fontId="10" fillId="0" borderId="7" xfId="1" applyFont="1" applyBorder="1"/>
    <xf numFmtId="41" fontId="7" fillId="0" borderId="0" xfId="0" applyNumberFormat="1" applyFont="1" applyAlignment="1">
      <alignment horizontal="left" vertical="top" wrapText="1"/>
    </xf>
    <xf numFmtId="41" fontId="7" fillId="0" borderId="1" xfId="1" applyFont="1" applyBorder="1"/>
    <xf numFmtId="41" fontId="10" fillId="0" borderId="1" xfId="1" applyFont="1" applyBorder="1" applyAlignment="1">
      <alignment horizontal="center" vertical="center"/>
    </xf>
    <xf numFmtId="0" fontId="10" fillId="0" borderId="1" xfId="0" applyFont="1" applyBorder="1"/>
    <xf numFmtId="165" fontId="10" fillId="0" borderId="1" xfId="1" applyNumberFormat="1" applyFont="1" applyBorder="1"/>
    <xf numFmtId="0" fontId="17" fillId="0" borderId="8" xfId="0" applyFont="1" applyBorder="1"/>
    <xf numFmtId="41" fontId="17" fillId="0" borderId="8" xfId="1" applyFont="1" applyBorder="1"/>
    <xf numFmtId="165" fontId="10" fillId="0" borderId="2" xfId="1" applyNumberFormat="1" applyFont="1" applyBorder="1"/>
    <xf numFmtId="165" fontId="10" fillId="0" borderId="3" xfId="1" applyNumberFormat="1" applyFont="1" applyBorder="1"/>
    <xf numFmtId="41" fontId="7" fillId="0" borderId="8" xfId="1" applyFont="1" applyBorder="1"/>
    <xf numFmtId="0" fontId="10" fillId="0" borderId="8" xfId="0" applyFont="1" applyBorder="1"/>
    <xf numFmtId="41" fontId="10" fillId="0" borderId="8" xfId="1" applyFont="1" applyBorder="1"/>
    <xf numFmtId="0" fontId="10" fillId="0" borderId="1" xfId="0" applyFont="1" applyBorder="1" applyAlignment="1">
      <alignment horizontal="left" vertical="center" wrapText="1"/>
    </xf>
    <xf numFmtId="41" fontId="10" fillId="0" borderId="1" xfId="1" applyFont="1" applyBorder="1" applyAlignment="1">
      <alignment horizontal="left" vertical="center" wrapText="1"/>
    </xf>
    <xf numFmtId="165" fontId="7" fillId="0" borderId="2" xfId="1" applyNumberFormat="1" applyFont="1" applyBorder="1"/>
    <xf numFmtId="0" fontId="10" fillId="0" borderId="1" xfId="0" applyFont="1" applyBorder="1" applyAlignment="1">
      <alignment horizontal="left" wrapText="1"/>
    </xf>
    <xf numFmtId="165" fontId="7" fillId="0" borderId="9" xfId="1" applyNumberFormat="1" applyFont="1" applyBorder="1" applyAlignment="1">
      <alignment horizontal="center"/>
    </xf>
    <xf numFmtId="41" fontId="10" fillId="0" borderId="1" xfId="1" applyFont="1" applyBorder="1" applyAlignment="1">
      <alignment horizontal="center"/>
    </xf>
    <xf numFmtId="165" fontId="7" fillId="0" borderId="0" xfId="0" applyNumberFormat="1" applyFont="1"/>
    <xf numFmtId="0" fontId="21" fillId="0" borderId="0" xfId="0" applyFont="1" applyAlignment="1">
      <alignment horizontal="left"/>
    </xf>
    <xf numFmtId="41" fontId="7" fillId="0" borderId="0" xfId="1" applyFont="1"/>
    <xf numFmtId="0" fontId="10" fillId="0" borderId="1" xfId="0" applyFont="1" applyBorder="1" applyAlignment="1">
      <alignment horizontal="center"/>
    </xf>
    <xf numFmtId="14" fontId="10" fillId="0" borderId="1" xfId="0" applyNumberFormat="1" applyFont="1" applyBorder="1" applyAlignment="1">
      <alignment horizontal="center"/>
    </xf>
    <xf numFmtId="41" fontId="10" fillId="0" borderId="1" xfId="1" applyFont="1" applyBorder="1"/>
    <xf numFmtId="165" fontId="7" fillId="0" borderId="0" xfId="1" applyNumberFormat="1" applyFont="1"/>
    <xf numFmtId="0" fontId="10" fillId="0" borderId="2" xfId="0" applyFont="1" applyBorder="1"/>
    <xf numFmtId="41" fontId="7" fillId="0" borderId="3" xfId="1" applyFont="1" applyFill="1" applyBorder="1"/>
    <xf numFmtId="0" fontId="10" fillId="0" borderId="4" xfId="0" applyFont="1" applyBorder="1"/>
    <xf numFmtId="41" fontId="10" fillId="0" borderId="4" xfId="1" applyFont="1" applyBorder="1"/>
    <xf numFmtId="41" fontId="10" fillId="0" borderId="1" xfId="0" applyNumberFormat="1" applyFont="1" applyBorder="1"/>
    <xf numFmtId="0" fontId="10" fillId="0" borderId="5" xfId="0" applyFont="1" applyBorder="1"/>
    <xf numFmtId="0" fontId="10" fillId="0" borderId="6" xfId="0" applyFont="1" applyBorder="1"/>
    <xf numFmtId="165" fontId="10" fillId="0" borderId="6" xfId="1" applyNumberFormat="1" applyFont="1" applyBorder="1"/>
    <xf numFmtId="0" fontId="10" fillId="3" borderId="0" xfId="0" applyFont="1" applyFill="1" applyAlignment="1">
      <alignment horizontal="centerContinuous"/>
    </xf>
    <xf numFmtId="0" fontId="17" fillId="0" borderId="0" xfId="0" applyFont="1" applyAlignment="1">
      <alignment horizontal="centerContinuous"/>
    </xf>
    <xf numFmtId="0" fontId="10" fillId="0" borderId="0" xfId="0" applyFont="1" applyAlignment="1">
      <alignment horizontal="centerContinuous"/>
    </xf>
    <xf numFmtId="0" fontId="22" fillId="2" borderId="1" xfId="0" applyFont="1" applyFill="1" applyBorder="1" applyAlignment="1">
      <alignment horizontal="center" vertical="center"/>
    </xf>
    <xf numFmtId="14" fontId="22" fillId="2" borderId="1" xfId="0" applyNumberFormat="1" applyFont="1" applyFill="1" applyBorder="1" applyAlignment="1">
      <alignment horizontal="center" vertical="center"/>
    </xf>
    <xf numFmtId="14" fontId="22" fillId="2" borderId="0" xfId="0" applyNumberFormat="1" applyFont="1" applyFill="1" applyAlignment="1">
      <alignment horizontal="center" vertical="center"/>
    </xf>
    <xf numFmtId="0" fontId="19" fillId="2" borderId="2" xfId="0" applyFont="1" applyFill="1" applyBorder="1" applyAlignment="1">
      <alignment vertical="center"/>
    </xf>
    <xf numFmtId="41" fontId="19" fillId="2" borderId="3" xfId="1" applyFont="1" applyFill="1" applyBorder="1" applyAlignment="1">
      <alignment vertical="center"/>
    </xf>
    <xf numFmtId="41" fontId="19" fillId="0" borderId="3" xfId="1" applyFont="1" applyBorder="1" applyAlignment="1">
      <alignment horizontal="center" vertical="center"/>
    </xf>
    <xf numFmtId="41" fontId="19" fillId="2" borderId="0" xfId="1" applyFont="1" applyFill="1" applyAlignment="1">
      <alignment horizontal="center" vertical="center"/>
    </xf>
    <xf numFmtId="0" fontId="19" fillId="2" borderId="3" xfId="0" applyFont="1" applyFill="1" applyBorder="1" applyAlignment="1">
      <alignment vertical="center"/>
    </xf>
    <xf numFmtId="41" fontId="19" fillId="2" borderId="3" xfId="1" applyFont="1" applyFill="1" applyBorder="1" applyAlignment="1">
      <alignment horizontal="center" vertical="center"/>
    </xf>
    <xf numFmtId="41" fontId="19" fillId="2" borderId="8" xfId="1" applyFont="1" applyFill="1" applyBorder="1" applyAlignment="1">
      <alignment horizontal="center" vertical="center"/>
    </xf>
    <xf numFmtId="41" fontId="19" fillId="2" borderId="4" xfId="1" applyFont="1" applyFill="1" applyBorder="1" applyAlignment="1">
      <alignment horizontal="center" vertical="center"/>
    </xf>
    <xf numFmtId="0" fontId="22" fillId="2" borderId="1" xfId="0" applyFont="1" applyFill="1" applyBorder="1" applyAlignment="1">
      <alignment vertical="center"/>
    </xf>
    <xf numFmtId="41" fontId="22" fillId="2" borderId="1" xfId="0" applyNumberFormat="1" applyFont="1" applyFill="1" applyBorder="1" applyAlignment="1">
      <alignment vertical="center"/>
    </xf>
    <xf numFmtId="41" fontId="22" fillId="2" borderId="0" xfId="1" applyFont="1" applyFill="1" applyAlignment="1">
      <alignment horizontal="center" vertical="center"/>
    </xf>
    <xf numFmtId="165" fontId="22" fillId="2" borderId="1" xfId="1" applyNumberFormat="1" applyFont="1" applyFill="1" applyBorder="1" applyAlignment="1">
      <alignment horizontal="center" vertical="center"/>
    </xf>
    <xf numFmtId="41" fontId="19" fillId="2" borderId="2" xfId="1" applyFont="1" applyFill="1" applyBorder="1" applyAlignment="1">
      <alignment vertical="center"/>
    </xf>
    <xf numFmtId="165" fontId="19" fillId="2" borderId="2" xfId="1" applyNumberFormat="1" applyFont="1" applyFill="1" applyBorder="1" applyAlignment="1">
      <alignment horizontal="center" vertical="center"/>
    </xf>
    <xf numFmtId="0" fontId="19" fillId="2" borderId="3" xfId="0" applyFont="1" applyFill="1" applyBorder="1" applyAlignment="1">
      <alignment horizontal="left" vertical="center"/>
    </xf>
    <xf numFmtId="41" fontId="19" fillId="2" borderId="3" xfId="1" applyFont="1" applyFill="1" applyBorder="1" applyAlignment="1">
      <alignment horizontal="left" vertical="center"/>
    </xf>
    <xf numFmtId="164" fontId="22" fillId="2" borderId="0" xfId="1" applyNumberFormat="1" applyFont="1" applyFill="1" applyAlignment="1">
      <alignment horizontal="center" vertical="center"/>
    </xf>
    <xf numFmtId="41" fontId="22" fillId="2" borderId="1" xfId="1" applyFont="1" applyFill="1" applyBorder="1" applyAlignment="1">
      <alignment vertical="center"/>
    </xf>
    <xf numFmtId="3" fontId="23" fillId="0" borderId="0" xfId="0" applyNumberFormat="1" applyFont="1" applyAlignment="1">
      <alignment vertical="top"/>
    </xf>
    <xf numFmtId="164" fontId="7" fillId="0" borderId="0" xfId="1" applyNumberFormat="1" applyFont="1"/>
    <xf numFmtId="166" fontId="7" fillId="0" borderId="0" xfId="0" applyNumberFormat="1" applyFont="1"/>
    <xf numFmtId="49" fontId="7" fillId="3" borderId="0" xfId="0" applyNumberFormat="1" applyFont="1" applyFill="1" applyAlignment="1">
      <alignment horizontal="centerContinuous"/>
    </xf>
    <xf numFmtId="49" fontId="7" fillId="0" borderId="0" xfId="0" applyNumberFormat="1" applyFont="1" applyAlignment="1">
      <alignment horizontal="center" vertical="center"/>
    </xf>
    <xf numFmtId="41" fontId="22" fillId="2" borderId="1" xfId="1" applyFont="1" applyFill="1" applyBorder="1" applyAlignment="1">
      <alignment horizontal="center" vertical="center"/>
    </xf>
    <xf numFmtId="41" fontId="22" fillId="0" borderId="1" xfId="1" applyFont="1" applyBorder="1" applyAlignment="1">
      <alignment horizontal="center" vertical="center"/>
    </xf>
    <xf numFmtId="41" fontId="10" fillId="0" borderId="3" xfId="1" applyFont="1" applyBorder="1"/>
    <xf numFmtId="41" fontId="10" fillId="0" borderId="1" xfId="1" applyFont="1" applyBorder="1" applyAlignment="1">
      <alignment horizontal="center" vertical="center" wrapText="1"/>
    </xf>
    <xf numFmtId="0" fontId="24" fillId="0" borderId="10" xfId="0" applyFont="1" applyBorder="1"/>
    <xf numFmtId="0" fontId="24" fillId="0" borderId="11" xfId="0" applyFont="1" applyBorder="1"/>
    <xf numFmtId="41" fontId="24" fillId="0" borderId="11" xfId="1" applyFont="1" applyBorder="1" applyAlignment="1"/>
    <xf numFmtId="0" fontId="24" fillId="0" borderId="12" xfId="0" applyFont="1" applyBorder="1"/>
    <xf numFmtId="0" fontId="24" fillId="0" borderId="13" xfId="0" applyFont="1" applyBorder="1"/>
    <xf numFmtId="0" fontId="24" fillId="0" borderId="14" xfId="0" applyFont="1" applyBorder="1"/>
    <xf numFmtId="41" fontId="24" fillId="0" borderId="14" xfId="1" applyFont="1" applyBorder="1"/>
    <xf numFmtId="0" fontId="24" fillId="0" borderId="15" xfId="0" applyFont="1" applyBorder="1"/>
    <xf numFmtId="0" fontId="25" fillId="0" borderId="11" xfId="0" applyFont="1" applyBorder="1" applyAlignment="1">
      <alignment vertical="top"/>
    </xf>
    <xf numFmtId="41" fontId="25" fillId="0" borderId="11" xfId="1" applyFont="1" applyBorder="1" applyAlignment="1" applyProtection="1">
      <alignment horizontal="right" vertical="top"/>
    </xf>
    <xf numFmtId="0" fontId="24" fillId="0" borderId="8" xfId="0" applyFont="1" applyBorder="1"/>
    <xf numFmtId="0" fontId="24" fillId="0" borderId="0" xfId="0" applyFont="1"/>
    <xf numFmtId="0" fontId="25" fillId="0" borderId="0" xfId="0" applyFont="1" applyAlignment="1">
      <alignment vertical="top"/>
    </xf>
    <xf numFmtId="41" fontId="25" fillId="0" borderId="0" xfId="1" applyFont="1" applyBorder="1" applyAlignment="1" applyProtection="1">
      <alignment horizontal="right" vertical="top"/>
    </xf>
    <xf numFmtId="0" fontId="24" fillId="0" borderId="9" xfId="0" applyFont="1" applyBorder="1"/>
    <xf numFmtId="0" fontId="26" fillId="0" borderId="14" xfId="0" applyFont="1" applyBorder="1" applyAlignment="1">
      <alignment vertical="top"/>
    </xf>
    <xf numFmtId="41" fontId="25" fillId="0" borderId="14" xfId="1" applyFont="1" applyBorder="1" applyAlignment="1" applyProtection="1">
      <alignment horizontal="right" vertical="top"/>
    </xf>
    <xf numFmtId="41" fontId="12" fillId="0" borderId="0" xfId="0" applyNumberFormat="1" applyFont="1"/>
    <xf numFmtId="10" fontId="12" fillId="0" borderId="0" xfId="10" applyNumberFormat="1" applyFont="1"/>
    <xf numFmtId="41" fontId="22" fillId="0" borderId="1" xfId="1" applyFont="1" applyFill="1" applyBorder="1" applyAlignment="1">
      <alignment horizontal="center" vertical="center"/>
    </xf>
    <xf numFmtId="10" fontId="12" fillId="0" borderId="12" xfId="10" applyNumberFormat="1" applyFont="1" applyBorder="1" applyAlignment="1"/>
    <xf numFmtId="10" fontId="12" fillId="0" borderId="15" xfId="10" applyNumberFormat="1" applyFont="1" applyBorder="1"/>
    <xf numFmtId="10" fontId="24" fillId="0" borderId="12" xfId="10" applyNumberFormat="1" applyFont="1" applyBorder="1" applyAlignment="1"/>
    <xf numFmtId="10" fontId="24" fillId="0" borderId="15" xfId="10" applyNumberFormat="1" applyFont="1" applyBorder="1"/>
    <xf numFmtId="0" fontId="28" fillId="0" borderId="0" xfId="0" applyFont="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21" fillId="0" borderId="0" xfId="0" applyFont="1" applyAlignment="1">
      <alignment horizontal="left"/>
    </xf>
    <xf numFmtId="0" fontId="7" fillId="0" borderId="0" xfId="0" applyFont="1" applyAlignment="1">
      <alignment horizontal="center"/>
    </xf>
    <xf numFmtId="0" fontId="10" fillId="0" borderId="0" xfId="0" applyFont="1" applyAlignment="1">
      <alignment horizontal="center"/>
    </xf>
    <xf numFmtId="0" fontId="10" fillId="3" borderId="0" xfId="0" applyFont="1" applyFill="1" applyAlignment="1">
      <alignment horizontal="center"/>
    </xf>
    <xf numFmtId="0" fontId="17" fillId="0" borderId="0" xfId="0" applyFont="1" applyAlignment="1">
      <alignment horizontal="center"/>
    </xf>
    <xf numFmtId="0" fontId="10" fillId="0" borderId="2" xfId="0" applyFont="1" applyBorder="1" applyAlignment="1">
      <alignment horizontal="left" wrapText="1"/>
    </xf>
    <xf numFmtId="0" fontId="10" fillId="0" borderId="4" xfId="0" applyFont="1" applyBorder="1" applyAlignment="1">
      <alignment horizontal="left" wrapText="1"/>
    </xf>
    <xf numFmtId="41" fontId="10" fillId="0" borderId="2" xfId="1" applyFont="1" applyBorder="1" applyAlignment="1">
      <alignment horizontal="center"/>
    </xf>
    <xf numFmtId="41" fontId="10" fillId="0" borderId="4" xfId="1" applyFont="1" applyBorder="1" applyAlignment="1">
      <alignment horizontal="center"/>
    </xf>
    <xf numFmtId="0" fontId="7" fillId="0" borderId="0" xfId="0" applyFont="1" applyAlignment="1">
      <alignment horizontal="left" vertical="top" wrapText="1"/>
    </xf>
    <xf numFmtId="0" fontId="10" fillId="0" borderId="0" xfId="0" applyFont="1" applyAlignment="1">
      <alignment horizontal="left"/>
    </xf>
    <xf numFmtId="0" fontId="7" fillId="0" borderId="0" xfId="0" applyFont="1" applyAlignment="1">
      <alignment horizontal="left" wrapText="1"/>
    </xf>
    <xf numFmtId="0" fontId="7" fillId="0" borderId="0" xfId="0" applyFont="1" applyAlignment="1">
      <alignment horizontal="justify" vertical="top" wrapText="1"/>
    </xf>
    <xf numFmtId="0" fontId="7" fillId="0" borderId="0" xfId="0" applyFont="1" applyAlignment="1">
      <alignment horizontal="justify" wrapText="1"/>
    </xf>
    <xf numFmtId="0" fontId="10" fillId="0" borderId="10" xfId="0" applyFont="1" applyBorder="1" applyAlignment="1">
      <alignment horizontal="left"/>
    </xf>
    <xf numFmtId="0" fontId="10" fillId="0" borderId="6" xfId="0" applyFont="1" applyBorder="1" applyAlignment="1">
      <alignment horizontal="left"/>
    </xf>
    <xf numFmtId="0" fontId="10" fillId="0" borderId="7" xfId="0" applyFont="1" applyBorder="1" applyAlignment="1">
      <alignment horizontal="left"/>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0" fillId="0" borderId="0" xfId="0" applyFont="1" applyAlignment="1">
      <alignment horizontal="left" wrapText="1"/>
    </xf>
    <xf numFmtId="0" fontId="17" fillId="0" borderId="0" xfId="0" applyFont="1" applyAlignment="1">
      <alignment horizontal="center" wrapText="1"/>
    </xf>
    <xf numFmtId="0" fontId="7" fillId="0" borderId="0" xfId="0" applyFont="1" applyAlignment="1">
      <alignment horizontal="justify" vertical="center" wrapText="1"/>
    </xf>
    <xf numFmtId="0" fontId="10" fillId="0" borderId="0" xfId="0" applyFont="1" applyAlignment="1">
      <alignment horizontal="left" vertical="center" wrapText="1"/>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5" sqref="B25"/>
    </sheetView>
  </sheetViews>
  <sheetFormatPr baseColWidth="10" defaultColWidth="11.44140625" defaultRowHeight="14.4"/>
  <cols>
    <col min="1" max="1" width="3.5546875" style="1" customWidth="1"/>
    <col min="2" max="2" width="34.33203125" style="1" customWidth="1"/>
    <col min="3" max="6" width="19.33203125" style="1" customWidth="1"/>
    <col min="7" max="7" width="3.5546875" style="1" customWidth="1"/>
    <col min="8" max="16384" width="11.44140625" style="1"/>
  </cols>
  <sheetData>
    <row r="2" spans="2:6">
      <c r="B2" s="170" t="s">
        <v>148</v>
      </c>
      <c r="C2" s="171"/>
      <c r="D2" s="171"/>
      <c r="E2" s="171"/>
      <c r="F2" s="172"/>
    </row>
    <row r="3" spans="2:6">
      <c r="B3" s="173"/>
      <c r="C3" s="174"/>
      <c r="D3" s="174"/>
      <c r="E3" s="174"/>
      <c r="F3" s="175"/>
    </row>
    <row r="4" spans="2:6">
      <c r="B4" s="173"/>
      <c r="C4" s="174"/>
      <c r="D4" s="174"/>
      <c r="E4" s="174"/>
      <c r="F4" s="175"/>
    </row>
    <row r="5" spans="2:6">
      <c r="B5" s="173"/>
      <c r="C5" s="174"/>
      <c r="D5" s="174"/>
      <c r="E5" s="174"/>
      <c r="F5" s="175"/>
    </row>
    <row r="6" spans="2:6">
      <c r="B6" s="173"/>
      <c r="C6" s="174"/>
      <c r="D6" s="174"/>
      <c r="E6" s="174"/>
      <c r="F6" s="175"/>
    </row>
    <row r="7" spans="2:6">
      <c r="B7" s="173"/>
      <c r="C7" s="174"/>
      <c r="D7" s="174"/>
      <c r="E7" s="174"/>
      <c r="F7" s="175"/>
    </row>
    <row r="8" spans="2:6">
      <c r="B8" s="173"/>
      <c r="C8" s="174"/>
      <c r="D8" s="174"/>
      <c r="E8" s="174"/>
      <c r="F8" s="175"/>
    </row>
    <row r="9" spans="2:6">
      <c r="B9" s="173"/>
      <c r="C9" s="174"/>
      <c r="D9" s="174"/>
      <c r="E9" s="174"/>
      <c r="F9" s="175"/>
    </row>
    <row r="10" spans="2:6">
      <c r="B10" s="173"/>
      <c r="C10" s="174"/>
      <c r="D10" s="174"/>
      <c r="E10" s="174"/>
      <c r="F10" s="175"/>
    </row>
    <row r="11" spans="2:6">
      <c r="B11" s="173"/>
      <c r="C11" s="174"/>
      <c r="D11" s="174"/>
      <c r="E11" s="174"/>
      <c r="F11" s="175"/>
    </row>
    <row r="12" spans="2:6">
      <c r="B12" s="173"/>
      <c r="C12" s="174"/>
      <c r="D12" s="174"/>
      <c r="E12" s="174"/>
      <c r="F12" s="175"/>
    </row>
    <row r="13" spans="2:6">
      <c r="B13" s="173"/>
      <c r="C13" s="174"/>
      <c r="D13" s="174"/>
      <c r="E13" s="174"/>
      <c r="F13" s="175"/>
    </row>
    <row r="14" spans="2:6">
      <c r="B14" s="173"/>
      <c r="C14" s="174"/>
      <c r="D14" s="174"/>
      <c r="E14" s="174"/>
      <c r="F14" s="175"/>
    </row>
    <row r="15" spans="2:6">
      <c r="B15" s="173"/>
      <c r="C15" s="174"/>
      <c r="D15" s="174"/>
      <c r="E15" s="174"/>
      <c r="F15" s="175"/>
    </row>
    <row r="16" spans="2:6">
      <c r="B16" s="173"/>
      <c r="C16" s="174"/>
      <c r="D16" s="174"/>
      <c r="E16" s="174"/>
      <c r="F16" s="175"/>
    </row>
    <row r="17" spans="2:6">
      <c r="B17" s="173"/>
      <c r="C17" s="174"/>
      <c r="D17" s="174"/>
      <c r="E17" s="174"/>
      <c r="F17" s="175"/>
    </row>
    <row r="18" spans="2:6">
      <c r="B18" s="173"/>
      <c r="C18" s="174"/>
      <c r="D18" s="174"/>
      <c r="E18" s="174"/>
      <c r="F18" s="175"/>
    </row>
    <row r="19" spans="2:6">
      <c r="B19" s="173"/>
      <c r="C19" s="174"/>
      <c r="D19" s="174"/>
      <c r="E19" s="174"/>
      <c r="F19" s="175"/>
    </row>
    <row r="20" spans="2:6">
      <c r="B20" s="173"/>
      <c r="C20" s="174"/>
      <c r="D20" s="174"/>
      <c r="E20" s="174"/>
      <c r="F20" s="175"/>
    </row>
    <row r="21" spans="2:6">
      <c r="B21" s="173"/>
      <c r="C21" s="174"/>
      <c r="D21" s="174"/>
      <c r="E21" s="174"/>
      <c r="F21" s="175"/>
    </row>
    <row r="22" spans="2:6">
      <c r="B22" s="173"/>
      <c r="C22" s="174"/>
      <c r="D22" s="174"/>
      <c r="E22" s="174"/>
      <c r="F22" s="175"/>
    </row>
    <row r="23" spans="2:6">
      <c r="B23" s="173"/>
      <c r="C23" s="174"/>
      <c r="D23" s="174"/>
      <c r="E23" s="174"/>
      <c r="F23" s="175"/>
    </row>
    <row r="24" spans="2:6">
      <c r="B24" s="176"/>
      <c r="C24" s="177"/>
      <c r="D24" s="177"/>
      <c r="E24" s="177"/>
      <c r="F24" s="178"/>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B2" sqref="B2:F24"/>
      <selection pane="bottomLeft" activeCell="B4" sqref="B4"/>
    </sheetView>
  </sheetViews>
  <sheetFormatPr baseColWidth="10" defaultColWidth="11.44140625" defaultRowHeight="14.4"/>
  <cols>
    <col min="1" max="1" width="3.5546875" style="1" customWidth="1"/>
    <col min="2" max="2" width="82.88671875" style="1" bestFit="1" customWidth="1"/>
    <col min="3" max="3" width="11.44140625" style="1"/>
    <col min="4" max="4" width="3.5546875" style="1" customWidth="1"/>
    <col min="5" max="16384" width="11.44140625" style="1"/>
  </cols>
  <sheetData>
    <row r="2" spans="2:3">
      <c r="B2" s="112" t="s">
        <v>70</v>
      </c>
      <c r="C2" s="112"/>
    </row>
    <row r="3" spans="2:3">
      <c r="B3" s="112" t="s">
        <v>149</v>
      </c>
      <c r="C3" s="139"/>
    </row>
    <row r="4" spans="2:3">
      <c r="B4" s="30" t="s">
        <v>53</v>
      </c>
      <c r="C4" s="140" t="s">
        <v>64</v>
      </c>
    </row>
    <row r="5" spans="2:3">
      <c r="B5" s="30" t="s">
        <v>63</v>
      </c>
      <c r="C5" s="140" t="s">
        <v>65</v>
      </c>
    </row>
    <row r="6" spans="2:3">
      <c r="B6" s="30" t="s">
        <v>55</v>
      </c>
      <c r="C6" s="140" t="s">
        <v>66</v>
      </c>
    </row>
    <row r="7" spans="2:3">
      <c r="B7" s="30" t="s">
        <v>56</v>
      </c>
      <c r="C7" s="140" t="s">
        <v>67</v>
      </c>
    </row>
    <row r="8" spans="2:3">
      <c r="B8" s="30" t="s">
        <v>57</v>
      </c>
      <c r="C8" s="140" t="s">
        <v>68</v>
      </c>
    </row>
    <row r="9" spans="2:3">
      <c r="B9" s="30" t="s">
        <v>48</v>
      </c>
      <c r="C9" s="140" t="s">
        <v>69</v>
      </c>
    </row>
  </sheetData>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F28"/>
  <sheetViews>
    <sheetView showGridLines="0" workbookViewId="0">
      <selection activeCell="B3" sqref="B3"/>
    </sheetView>
  </sheetViews>
  <sheetFormatPr baseColWidth="10" defaultColWidth="9.109375" defaultRowHeight="14.4"/>
  <cols>
    <col min="1" max="1" width="3.5546875" style="1" customWidth="1"/>
    <col min="2" max="2" width="52.6640625" style="1" customWidth="1"/>
    <col min="3" max="4" width="19.44140625" style="1" customWidth="1"/>
    <col min="5" max="5" width="3.5546875" style="1" customWidth="1"/>
    <col min="6" max="16384" width="9.109375" style="1"/>
  </cols>
  <sheetData>
    <row r="1" spans="1:6">
      <c r="A1" s="30" t="s">
        <v>70</v>
      </c>
    </row>
    <row r="2" spans="1:6">
      <c r="B2" s="112" t="s">
        <v>149</v>
      </c>
      <c r="C2" s="112"/>
      <c r="D2" s="112"/>
    </row>
    <row r="3" spans="1:6">
      <c r="B3" s="113" t="s">
        <v>53</v>
      </c>
      <c r="C3" s="113"/>
      <c r="D3" s="113"/>
    </row>
    <row r="4" spans="1:6">
      <c r="B4" s="114" t="s">
        <v>130</v>
      </c>
      <c r="C4" s="114"/>
      <c r="D4" s="114"/>
    </row>
    <row r="5" spans="1:6">
      <c r="B5" s="181" t="s">
        <v>75</v>
      </c>
      <c r="C5" s="181"/>
      <c r="D5" s="181"/>
    </row>
    <row r="7" spans="1:6">
      <c r="B7" s="115" t="s">
        <v>0</v>
      </c>
      <c r="C7" s="116">
        <v>45382</v>
      </c>
      <c r="D7" s="116">
        <v>45016</v>
      </c>
      <c r="E7" s="117"/>
    </row>
    <row r="8" spans="1:6">
      <c r="B8" s="118" t="s">
        <v>121</v>
      </c>
      <c r="C8" s="119">
        <v>10000000</v>
      </c>
      <c r="D8" s="120">
        <v>30000000</v>
      </c>
      <c r="E8" s="121"/>
    </row>
    <row r="9" spans="1:6">
      <c r="B9" s="122" t="s">
        <v>122</v>
      </c>
      <c r="C9" s="119">
        <v>12313125362</v>
      </c>
      <c r="D9" s="123">
        <v>9195969887</v>
      </c>
      <c r="E9" s="121"/>
      <c r="F9" s="180"/>
    </row>
    <row r="10" spans="1:6">
      <c r="B10" s="122" t="s">
        <v>146</v>
      </c>
      <c r="C10" s="119">
        <v>729095804</v>
      </c>
      <c r="D10" s="120">
        <v>262436073</v>
      </c>
      <c r="E10" s="124"/>
      <c r="F10" s="180"/>
    </row>
    <row r="11" spans="1:6">
      <c r="B11" s="57" t="s">
        <v>123</v>
      </c>
      <c r="C11" s="60">
        <v>1467930340</v>
      </c>
      <c r="D11" s="125">
        <v>0</v>
      </c>
      <c r="E11" s="124"/>
    </row>
    <row r="12" spans="1:6">
      <c r="B12" s="126" t="s">
        <v>1</v>
      </c>
      <c r="C12" s="127">
        <f>SUM(C8:C11)</f>
        <v>14520151506</v>
      </c>
      <c r="D12" s="127">
        <f>SUM(D8:D11)</f>
        <v>9488405960</v>
      </c>
      <c r="E12" s="128"/>
    </row>
    <row r="13" spans="1:6">
      <c r="B13" s="126" t="s">
        <v>2</v>
      </c>
      <c r="C13" s="126"/>
      <c r="D13" s="129"/>
      <c r="E13" s="128"/>
    </row>
    <row r="14" spans="1:6">
      <c r="B14" s="118" t="s">
        <v>77</v>
      </c>
      <c r="C14" s="130">
        <v>4534824932</v>
      </c>
      <c r="D14" s="131">
        <v>0</v>
      </c>
      <c r="E14" s="121"/>
    </row>
    <row r="15" spans="1:6">
      <c r="B15" s="132" t="s">
        <v>124</v>
      </c>
      <c r="C15" s="133">
        <v>700910000</v>
      </c>
      <c r="D15" s="123">
        <v>0</v>
      </c>
      <c r="E15" s="121"/>
    </row>
    <row r="16" spans="1:6">
      <c r="B16" s="122" t="s">
        <v>125</v>
      </c>
      <c r="C16" s="119">
        <v>26637883</v>
      </c>
      <c r="D16" s="123">
        <v>13884873</v>
      </c>
      <c r="E16" s="121"/>
    </row>
    <row r="17" spans="2:6">
      <c r="B17" s="126" t="s">
        <v>52</v>
      </c>
      <c r="C17" s="127">
        <f>SUM(C14:C16)</f>
        <v>5262372815</v>
      </c>
      <c r="D17" s="141">
        <f>SUM(D14:D16)</f>
        <v>13884873</v>
      </c>
      <c r="E17" s="121"/>
    </row>
    <row r="18" spans="2:6">
      <c r="B18" s="126" t="s">
        <v>3</v>
      </c>
      <c r="C18" s="127">
        <f>+C12-C17</f>
        <v>9257778691</v>
      </c>
      <c r="D18" s="164">
        <f>+D12-D17</f>
        <v>9474521087</v>
      </c>
      <c r="E18" s="128"/>
      <c r="F18" s="97"/>
    </row>
    <row r="19" spans="2:6">
      <c r="B19" s="126" t="s">
        <v>4</v>
      </c>
      <c r="C19" s="126">
        <v>9500</v>
      </c>
      <c r="D19" s="141">
        <v>9476</v>
      </c>
      <c r="E19" s="134"/>
    </row>
    <row r="20" spans="2:6">
      <c r="B20" s="126" t="s">
        <v>5</v>
      </c>
      <c r="C20" s="135">
        <f>+C18/C19</f>
        <v>974503.0201052631</v>
      </c>
      <c r="D20" s="142">
        <f>+D18/D19</f>
        <v>999843.93066694809</v>
      </c>
      <c r="E20" s="134"/>
    </row>
    <row r="22" spans="2:6">
      <c r="B22" s="169" t="s">
        <v>147</v>
      </c>
    </row>
    <row r="23" spans="2:6">
      <c r="B23" s="179" t="s">
        <v>114</v>
      </c>
      <c r="C23" s="179"/>
      <c r="D23" s="179"/>
    </row>
    <row r="24" spans="2:6">
      <c r="B24" s="39"/>
      <c r="C24" s="136"/>
      <c r="D24" s="73"/>
      <c r="E24" s="73"/>
    </row>
    <row r="25" spans="2:6">
      <c r="C25" s="99"/>
      <c r="D25" s="99"/>
      <c r="E25" s="99"/>
    </row>
    <row r="26" spans="2:6">
      <c r="C26" s="99"/>
      <c r="D26" s="99"/>
      <c r="E26" s="97"/>
    </row>
    <row r="27" spans="2:6">
      <c r="C27" s="137"/>
      <c r="D27" s="137"/>
    </row>
    <row r="28" spans="2:6">
      <c r="C28" s="138"/>
      <c r="D28" s="138"/>
    </row>
  </sheetData>
  <mergeCells count="3">
    <mergeCell ref="B23:D23"/>
    <mergeCell ref="F9:F10"/>
    <mergeCell ref="B5:D5"/>
  </mergeCells>
  <hyperlinks>
    <hyperlink ref="A1" location="INDICE!A1" display="INDICE" xr:uid="{D012767D-BD93-40CB-9C7B-EBE1B4DAAA10}"/>
  </hyperlinks>
  <pageMargins left="0.7" right="0.7" top="0.75" bottom="0.75" header="0.3" footer="0.3"/>
  <pageSetup paperSize="9" orientation="portrait" r:id="rId1"/>
  <ignoredErrors>
    <ignoredError sqref="C12:D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E23"/>
  <sheetViews>
    <sheetView showGridLines="0" workbookViewId="0">
      <selection activeCell="B2" sqref="B2:D2"/>
    </sheetView>
  </sheetViews>
  <sheetFormatPr baseColWidth="10" defaultColWidth="11.44140625" defaultRowHeight="14.4"/>
  <cols>
    <col min="1" max="1" width="3.5546875" style="1" customWidth="1"/>
    <col min="2" max="2" width="52.6640625" style="1" customWidth="1"/>
    <col min="3" max="4" width="18.6640625" style="1" customWidth="1"/>
    <col min="5" max="5" width="3.5546875" style="1" customWidth="1"/>
    <col min="6" max="16384" width="11.44140625" style="1"/>
  </cols>
  <sheetData>
    <row r="1" spans="1:5">
      <c r="A1" s="30" t="s">
        <v>70</v>
      </c>
    </row>
    <row r="2" spans="1:5">
      <c r="B2" s="182" t="str">
        <f>+'01'!B2</f>
        <v>FONDO DE INVERSIÓN INMOBILIARIO ORQUIDEAS</v>
      </c>
      <c r="C2" s="182"/>
      <c r="D2" s="182"/>
    </row>
    <row r="3" spans="1:5">
      <c r="B3" s="183" t="s">
        <v>54</v>
      </c>
      <c r="C3" s="183"/>
      <c r="D3" s="183"/>
    </row>
    <row r="4" spans="1:5">
      <c r="B4" s="181" t="str">
        <f>+'01'!B4</f>
        <v>Correspondiente al 31/03/2024 comparativo con el periodo 31/03/2023</v>
      </c>
      <c r="C4" s="181"/>
      <c r="D4" s="181"/>
    </row>
    <row r="5" spans="1:5">
      <c r="B5" s="181" t="s">
        <v>75</v>
      </c>
      <c r="C5" s="181"/>
      <c r="D5" s="181"/>
    </row>
    <row r="7" spans="1:5" s="39" customFormat="1">
      <c r="B7" s="100" t="s">
        <v>6</v>
      </c>
      <c r="C7" s="101">
        <f>+'01'!C7</f>
        <v>45382</v>
      </c>
      <c r="D7" s="101">
        <f>+'01'!D7</f>
        <v>45016</v>
      </c>
      <c r="E7" s="98"/>
    </row>
    <row r="8" spans="1:5">
      <c r="B8" s="56" t="s">
        <v>120</v>
      </c>
      <c r="C8" s="59">
        <v>11355948</v>
      </c>
      <c r="D8" s="58">
        <v>18479276</v>
      </c>
      <c r="E8" s="73"/>
    </row>
    <row r="9" spans="1:5">
      <c r="B9" s="56" t="s">
        <v>49</v>
      </c>
      <c r="C9" s="59">
        <v>0</v>
      </c>
      <c r="D9" s="59">
        <v>0</v>
      </c>
      <c r="E9" s="73"/>
    </row>
    <row r="10" spans="1:5">
      <c r="B10" s="56" t="s">
        <v>72</v>
      </c>
      <c r="C10" s="59">
        <v>0</v>
      </c>
      <c r="D10" s="105">
        <v>0</v>
      </c>
    </row>
    <row r="11" spans="1:5" s="39" customFormat="1">
      <c r="B11" s="82" t="s">
        <v>7</v>
      </c>
      <c r="C11" s="108">
        <f>SUM(C8:C10)</f>
        <v>11355948</v>
      </c>
      <c r="D11" s="108">
        <f>SUM(D8:D10)</f>
        <v>18479276</v>
      </c>
      <c r="E11" s="1"/>
    </row>
    <row r="12" spans="1:5" s="39" customFormat="1">
      <c r="B12" s="109" t="s">
        <v>8</v>
      </c>
      <c r="C12" s="110"/>
      <c r="D12" s="111"/>
      <c r="E12" s="1"/>
    </row>
    <row r="13" spans="1:5">
      <c r="B13" s="55" t="s">
        <v>9</v>
      </c>
      <c r="C13" s="58">
        <v>71801404</v>
      </c>
      <c r="D13" s="58">
        <v>21541159</v>
      </c>
    </row>
    <row r="14" spans="1:5">
      <c r="B14" s="56" t="s">
        <v>133</v>
      </c>
      <c r="C14" s="59">
        <v>9056750</v>
      </c>
      <c r="D14" s="59">
        <v>0</v>
      </c>
    </row>
    <row r="15" spans="1:5">
      <c r="B15" s="56" t="s">
        <v>78</v>
      </c>
      <c r="C15" s="59">
        <v>3272728</v>
      </c>
      <c r="D15" s="59">
        <v>0</v>
      </c>
    </row>
    <row r="16" spans="1:5">
      <c r="B16" s="56" t="s">
        <v>10</v>
      </c>
      <c r="C16" s="59">
        <v>0</v>
      </c>
      <c r="D16" s="59">
        <v>0</v>
      </c>
    </row>
    <row r="17" spans="2:5">
      <c r="B17" s="56" t="s">
        <v>73</v>
      </c>
      <c r="C17" s="59">
        <v>3624691</v>
      </c>
      <c r="D17" s="59">
        <v>0</v>
      </c>
    </row>
    <row r="18" spans="2:5" s="39" customFormat="1">
      <c r="B18" s="82" t="s">
        <v>11</v>
      </c>
      <c r="C18" s="108">
        <f>SUM(C13:C17)</f>
        <v>87755573</v>
      </c>
      <c r="D18" s="108">
        <f>SUM(D13:D17)</f>
        <v>21541159</v>
      </c>
      <c r="E18" s="1"/>
    </row>
    <row r="19" spans="2:5" s="39" customFormat="1">
      <c r="B19" s="82" t="s">
        <v>12</v>
      </c>
      <c r="C19" s="108">
        <f>+C11-C18</f>
        <v>-76399625</v>
      </c>
      <c r="D19" s="102">
        <f>+D11-D18</f>
        <v>-3061883</v>
      </c>
      <c r="E19" s="1"/>
    </row>
    <row r="21" spans="2:5">
      <c r="B21" s="98" t="s">
        <v>114</v>
      </c>
      <c r="C21" s="98"/>
    </row>
    <row r="22" spans="2:5">
      <c r="C22" s="73"/>
    </row>
    <row r="23" spans="2:5">
      <c r="C23" s="73"/>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E8" sqref="E8"/>
    </sheetView>
  </sheetViews>
  <sheetFormatPr baseColWidth="10" defaultColWidth="11.44140625" defaultRowHeight="14.4"/>
  <cols>
    <col min="1" max="1" width="3.5546875" style="1" customWidth="1"/>
    <col min="2" max="2" width="30.88671875" style="1" customWidth="1"/>
    <col min="3" max="4" width="20" style="1" customWidth="1"/>
    <col min="5" max="5" width="21.109375" style="1" bestFit="1" customWidth="1"/>
    <col min="6" max="6" width="3.5546875" style="1" customWidth="1"/>
    <col min="7" max="16384" width="11.44140625" style="1"/>
  </cols>
  <sheetData>
    <row r="1" spans="1:10">
      <c r="A1" s="30" t="s">
        <v>70</v>
      </c>
    </row>
    <row r="2" spans="1:10">
      <c r="B2" s="182" t="str">
        <f>+'02'!B2</f>
        <v>FONDO DE INVERSIÓN INMOBILIARIO ORQUIDEAS</v>
      </c>
      <c r="C2" s="182"/>
      <c r="D2" s="182"/>
      <c r="E2" s="182"/>
    </row>
    <row r="3" spans="1:10">
      <c r="B3" s="183" t="s">
        <v>55</v>
      </c>
      <c r="C3" s="183"/>
      <c r="D3" s="183"/>
      <c r="E3" s="183"/>
    </row>
    <row r="4" spans="1:10">
      <c r="B4" s="181" t="s">
        <v>134</v>
      </c>
      <c r="C4" s="181"/>
      <c r="D4" s="181"/>
      <c r="E4" s="181"/>
    </row>
    <row r="5" spans="1:10">
      <c r="B5" s="181" t="s">
        <v>75</v>
      </c>
      <c r="C5" s="181"/>
      <c r="D5" s="181"/>
      <c r="E5" s="181"/>
    </row>
    <row r="7" spans="1:10">
      <c r="B7" s="100" t="s">
        <v>13</v>
      </c>
      <c r="C7" s="100" t="s">
        <v>14</v>
      </c>
      <c r="D7" s="100" t="s">
        <v>15</v>
      </c>
      <c r="E7" s="101">
        <v>45291</v>
      </c>
    </row>
    <row r="8" spans="1:10">
      <c r="B8" s="82" t="s">
        <v>16</v>
      </c>
      <c r="C8" s="102">
        <v>9501582970</v>
      </c>
      <c r="D8" s="102">
        <v>-167404654</v>
      </c>
      <c r="E8" s="102">
        <f>+C8+D8</f>
        <v>9334178316</v>
      </c>
      <c r="G8" s="103"/>
      <c r="H8" s="103"/>
      <c r="I8" s="103"/>
      <c r="J8" s="42"/>
    </row>
    <row r="9" spans="1:10">
      <c r="B9" s="104" t="s">
        <v>17</v>
      </c>
      <c r="C9" s="58"/>
      <c r="D9" s="58"/>
      <c r="E9" s="58"/>
    </row>
    <row r="10" spans="1:10">
      <c r="B10" s="56" t="s">
        <v>18</v>
      </c>
      <c r="C10" s="105"/>
      <c r="D10" s="59"/>
      <c r="E10" s="59"/>
    </row>
    <row r="11" spans="1:10">
      <c r="B11" s="56" t="s">
        <v>19</v>
      </c>
      <c r="C11" s="105">
        <v>0</v>
      </c>
      <c r="D11" s="59"/>
      <c r="E11" s="59"/>
    </row>
    <row r="12" spans="1:10">
      <c r="B12" s="106" t="s">
        <v>20</v>
      </c>
      <c r="C12" s="107">
        <f>+C10+C11</f>
        <v>0</v>
      </c>
      <c r="D12" s="60"/>
      <c r="E12" s="60"/>
    </row>
    <row r="13" spans="1:10">
      <c r="B13" s="184" t="s">
        <v>21</v>
      </c>
      <c r="C13" s="186">
        <f>+E8+C12</f>
        <v>9334178316</v>
      </c>
      <c r="D13" s="186">
        <f>+'02'!C19</f>
        <v>-76399625</v>
      </c>
      <c r="E13" s="104" t="s">
        <v>135</v>
      </c>
    </row>
    <row r="14" spans="1:10">
      <c r="B14" s="185"/>
      <c r="C14" s="187"/>
      <c r="D14" s="187"/>
      <c r="E14" s="102">
        <f>+C13+D13</f>
        <v>9257778691</v>
      </c>
    </row>
    <row r="16" spans="1:10">
      <c r="B16" s="179" t="s">
        <v>114</v>
      </c>
      <c r="C16" s="179"/>
      <c r="D16" s="179"/>
      <c r="E16" s="179"/>
    </row>
    <row r="17" spans="3:5">
      <c r="D17" s="73"/>
      <c r="E17" s="73"/>
    </row>
    <row r="18" spans="3:5">
      <c r="D18" s="73"/>
    </row>
    <row r="19" spans="3:5">
      <c r="C19" s="99"/>
    </row>
    <row r="20" spans="3:5">
      <c r="C20" s="99"/>
    </row>
    <row r="21" spans="3:5">
      <c r="C21" s="99"/>
    </row>
    <row r="22" spans="3:5">
      <c r="C22" s="73"/>
      <c r="D22" s="73"/>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9"/>
  <sheetViews>
    <sheetView showGridLines="0" workbookViewId="0">
      <selection activeCell="D14" sqref="D14"/>
    </sheetView>
  </sheetViews>
  <sheetFormatPr baseColWidth="10" defaultColWidth="11.44140625" defaultRowHeight="14.4"/>
  <cols>
    <col min="1" max="1" width="3.5546875" style="1" customWidth="1"/>
    <col min="2" max="2" width="59" style="1" customWidth="1"/>
    <col min="3" max="4" width="18.6640625" style="1" customWidth="1"/>
    <col min="5" max="5" width="3.5546875" style="1" customWidth="1"/>
    <col min="6" max="16384" width="11.44140625" style="1"/>
  </cols>
  <sheetData>
    <row r="1" spans="1:4">
      <c r="A1" s="30" t="s">
        <v>70</v>
      </c>
    </row>
    <row r="2" spans="1:4">
      <c r="B2" s="182" t="str">
        <f>+'03'!B2</f>
        <v>FONDO DE INVERSIÓN INMOBILIARIO ORQUIDEAS</v>
      </c>
      <c r="C2" s="182"/>
      <c r="D2" s="182"/>
    </row>
    <row r="3" spans="1:4">
      <c r="B3" s="183" t="s">
        <v>56</v>
      </c>
      <c r="C3" s="183"/>
      <c r="D3" s="183"/>
    </row>
    <row r="4" spans="1:4">
      <c r="B4" s="181" t="str">
        <f>+'02'!B4</f>
        <v>Correspondiente al 31/03/2024 comparativo con el periodo 31/03/2023</v>
      </c>
      <c r="C4" s="181"/>
      <c r="D4" s="181"/>
    </row>
    <row r="5" spans="1:4">
      <c r="B5" s="181" t="str">
        <f>+'03'!B5</f>
        <v>En Gs.</v>
      </c>
      <c r="C5" s="181"/>
      <c r="D5" s="181"/>
    </row>
    <row r="7" spans="1:4" s="39" customFormat="1">
      <c r="B7" s="35" t="s">
        <v>22</v>
      </c>
      <c r="C7" s="36">
        <f>+'02'!C7</f>
        <v>45382</v>
      </c>
      <c r="D7" s="36">
        <f>+'02'!D7</f>
        <v>45016</v>
      </c>
    </row>
    <row r="8" spans="1:4" s="39" customFormat="1">
      <c r="B8" s="82" t="s">
        <v>34</v>
      </c>
      <c r="C8" s="102">
        <v>16800000</v>
      </c>
      <c r="D8" s="83">
        <v>0</v>
      </c>
    </row>
    <row r="9" spans="1:4" s="39" customFormat="1">
      <c r="B9" s="84" t="s">
        <v>23</v>
      </c>
      <c r="C9" s="85"/>
      <c r="D9" s="86"/>
    </row>
    <row r="10" spans="1:4" s="39" customFormat="1">
      <c r="B10" s="84" t="s">
        <v>24</v>
      </c>
      <c r="C10" s="85"/>
      <c r="D10" s="87"/>
    </row>
    <row r="11" spans="1:4">
      <c r="B11" s="49" t="s">
        <v>50</v>
      </c>
      <c r="C11" s="88">
        <v>0</v>
      </c>
      <c r="D11" s="59">
        <v>0</v>
      </c>
    </row>
    <row r="12" spans="1:4">
      <c r="B12" s="49" t="s">
        <v>71</v>
      </c>
      <c r="C12" s="88">
        <v>11355948</v>
      </c>
      <c r="D12" s="59">
        <v>18479276</v>
      </c>
    </row>
    <row r="13" spans="1:4">
      <c r="B13" s="49" t="s">
        <v>136</v>
      </c>
      <c r="C13" s="88">
        <v>-39620957</v>
      </c>
      <c r="D13" s="105">
        <v>-8840334845</v>
      </c>
    </row>
    <row r="14" spans="1:4">
      <c r="B14" s="49" t="s">
        <v>79</v>
      </c>
      <c r="C14" s="88">
        <v>-16277731</v>
      </c>
      <c r="D14" s="105">
        <v>0</v>
      </c>
    </row>
    <row r="15" spans="1:4">
      <c r="B15" s="49" t="s">
        <v>35</v>
      </c>
      <c r="C15" s="88">
        <v>0</v>
      </c>
      <c r="D15" s="59">
        <v>0</v>
      </c>
    </row>
    <row r="16" spans="1:4" s="39" customFormat="1">
      <c r="B16" s="89" t="s">
        <v>25</v>
      </c>
      <c r="C16" s="90"/>
      <c r="D16" s="143"/>
    </row>
    <row r="17" spans="2:4">
      <c r="B17" s="49" t="s">
        <v>51</v>
      </c>
      <c r="C17" s="88">
        <v>0</v>
      </c>
      <c r="D17" s="59">
        <v>0</v>
      </c>
    </row>
    <row r="18" spans="2:4">
      <c r="B18" s="49" t="s">
        <v>36</v>
      </c>
      <c r="C18" s="88">
        <v>0</v>
      </c>
      <c r="D18" s="59">
        <v>-611548129</v>
      </c>
    </row>
    <row r="19" spans="2:4">
      <c r="B19" s="49" t="s">
        <v>37</v>
      </c>
      <c r="C19" s="88">
        <v>-70754338</v>
      </c>
      <c r="D19" s="59">
        <v>-14179272</v>
      </c>
    </row>
    <row r="20" spans="2:4">
      <c r="B20" s="49" t="s">
        <v>26</v>
      </c>
      <c r="C20" s="88">
        <v>0</v>
      </c>
      <c r="D20" s="59">
        <v>0</v>
      </c>
    </row>
    <row r="21" spans="2:4">
      <c r="B21" s="49" t="s">
        <v>27</v>
      </c>
      <c r="C21" s="88">
        <v>0</v>
      </c>
      <c r="D21" s="59">
        <v>0</v>
      </c>
    </row>
    <row r="22" spans="2:4">
      <c r="B22" s="49" t="s">
        <v>38</v>
      </c>
      <c r="C22" s="88">
        <v>0</v>
      </c>
      <c r="D22" s="59">
        <v>0</v>
      </c>
    </row>
    <row r="23" spans="2:4">
      <c r="B23" s="49" t="s">
        <v>128</v>
      </c>
      <c r="C23" s="88">
        <v>0</v>
      </c>
      <c r="D23" s="59">
        <v>0</v>
      </c>
    </row>
    <row r="24" spans="2:4">
      <c r="B24" s="49" t="s">
        <v>28</v>
      </c>
      <c r="C24" s="88">
        <v>110000</v>
      </c>
      <c r="D24" s="60">
        <v>0</v>
      </c>
    </row>
    <row r="25" spans="2:4" s="33" customFormat="1">
      <c r="B25" s="91" t="s">
        <v>29</v>
      </c>
      <c r="C25" s="92">
        <f>SUM(C9:C24)</f>
        <v>-115187078</v>
      </c>
      <c r="D25" s="144">
        <f>SUM(D9:D24)</f>
        <v>-9447582970</v>
      </c>
    </row>
    <row r="26" spans="2:4" ht="6.75" customHeight="1">
      <c r="B26" s="49"/>
      <c r="C26" s="49"/>
      <c r="D26" s="93"/>
    </row>
    <row r="27" spans="2:4" s="39" customFormat="1">
      <c r="B27" s="84" t="s">
        <v>30</v>
      </c>
      <c r="C27" s="84"/>
      <c r="D27" s="87"/>
    </row>
    <row r="28" spans="2:4">
      <c r="B28" s="49" t="s">
        <v>31</v>
      </c>
      <c r="C28" s="88">
        <v>0</v>
      </c>
      <c r="D28" s="59">
        <v>0</v>
      </c>
    </row>
    <row r="29" spans="2:4">
      <c r="B29" s="49" t="s">
        <v>77</v>
      </c>
      <c r="C29" s="88">
        <v>108387078</v>
      </c>
      <c r="D29" s="59">
        <v>0</v>
      </c>
    </row>
    <row r="30" spans="2:4">
      <c r="B30" s="49" t="s">
        <v>18</v>
      </c>
      <c r="C30" s="88">
        <v>0</v>
      </c>
      <c r="D30" s="60">
        <v>9477582970</v>
      </c>
    </row>
    <row r="31" spans="2:4" s="31" customFormat="1" ht="28.8">
      <c r="B31" s="94" t="s">
        <v>32</v>
      </c>
      <c r="C31" s="144">
        <f>SUM(C28:C30)</f>
        <v>108387078</v>
      </c>
      <c r="D31" s="144">
        <f>SUM(D28:D30)</f>
        <v>9477582970</v>
      </c>
    </row>
    <row r="32" spans="2:4" ht="6.75" customHeight="1">
      <c r="B32" s="49"/>
      <c r="D32" s="95"/>
    </row>
    <row r="33" spans="2:4" s="39" customFormat="1">
      <c r="B33" s="82" t="s">
        <v>33</v>
      </c>
      <c r="C33" s="96">
        <f>+C8+C25+C31</f>
        <v>10000000</v>
      </c>
      <c r="D33" s="96">
        <f>+D8+D25+D31</f>
        <v>30000000</v>
      </c>
    </row>
    <row r="34" spans="2:4">
      <c r="D34" s="97"/>
    </row>
    <row r="35" spans="2:4">
      <c r="B35" s="179" t="s">
        <v>113</v>
      </c>
      <c r="C35" s="179"/>
      <c r="D35" s="179"/>
    </row>
    <row r="36" spans="2:4">
      <c r="D36" s="97"/>
    </row>
    <row r="37" spans="2:4">
      <c r="D37" s="73"/>
    </row>
    <row r="38" spans="2:4">
      <c r="D38" s="99"/>
    </row>
    <row r="39" spans="2:4">
      <c r="D39" s="99"/>
    </row>
  </sheetData>
  <mergeCells count="5">
    <mergeCell ref="B2:D2"/>
    <mergeCell ref="B3:D3"/>
    <mergeCell ref="B4:D4"/>
    <mergeCell ref="B5:D5"/>
    <mergeCell ref="B35:D35"/>
  </mergeCells>
  <hyperlinks>
    <hyperlink ref="A1" location="INDICE!A1" display="INDICE" xr:uid="{1DF3464F-69F6-4EBF-B426-D66A3EBFD213}"/>
  </hyperlinks>
  <pageMargins left="0.7" right="0.7" top="0.75" bottom="0.75" header="0.3" footer="0.3"/>
  <ignoredErrors>
    <ignoredError sqref="D25"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40"/>
  <sheetViews>
    <sheetView showGridLines="0" tabSelected="1" topLeftCell="A63" workbookViewId="0">
      <selection activeCell="H78" sqref="H78"/>
    </sheetView>
  </sheetViews>
  <sheetFormatPr baseColWidth="10" defaultColWidth="11.44140625" defaultRowHeight="14.4"/>
  <cols>
    <col min="1" max="1" width="3.5546875" style="1" customWidth="1"/>
    <col min="2" max="2" width="35" style="1" customWidth="1"/>
    <col min="3" max="6" width="19.33203125" style="1" customWidth="1"/>
    <col min="7" max="7" width="3.5546875" style="1" customWidth="1"/>
    <col min="8" max="16384" width="11.44140625" style="1"/>
  </cols>
  <sheetData>
    <row r="1" spans="1:6">
      <c r="A1" s="30" t="s">
        <v>70</v>
      </c>
    </row>
    <row r="2" spans="1:6">
      <c r="B2" s="182" t="s">
        <v>149</v>
      </c>
      <c r="C2" s="182"/>
      <c r="D2" s="182"/>
      <c r="E2" s="182"/>
      <c r="F2" s="182"/>
    </row>
    <row r="3" spans="1:6">
      <c r="B3" s="203" t="s">
        <v>57</v>
      </c>
      <c r="C3" s="203"/>
      <c r="D3" s="203"/>
      <c r="E3" s="203"/>
      <c r="F3" s="203"/>
    </row>
    <row r="4" spans="1:6">
      <c r="B4" s="202" t="s">
        <v>58</v>
      </c>
      <c r="C4" s="202"/>
      <c r="D4" s="202"/>
      <c r="E4" s="202"/>
      <c r="F4" s="202"/>
    </row>
    <row r="5" spans="1:6" ht="16.5" customHeight="1">
      <c r="B5" s="204" t="s">
        <v>150</v>
      </c>
      <c r="C5" s="204"/>
      <c r="D5" s="204"/>
      <c r="E5" s="204"/>
      <c r="F5" s="204"/>
    </row>
    <row r="6" spans="1:6">
      <c r="B6" s="204"/>
      <c r="C6" s="204"/>
      <c r="D6" s="204"/>
      <c r="E6" s="204"/>
      <c r="F6" s="204"/>
    </row>
    <row r="7" spans="1:6">
      <c r="B7" s="204"/>
      <c r="C7" s="204"/>
      <c r="D7" s="204"/>
      <c r="E7" s="204"/>
      <c r="F7" s="204"/>
    </row>
    <row r="8" spans="1:6">
      <c r="B8" s="204"/>
      <c r="C8" s="204"/>
      <c r="D8" s="204"/>
      <c r="E8" s="204"/>
      <c r="F8" s="204"/>
    </row>
    <row r="9" spans="1:6">
      <c r="B9" s="204"/>
      <c r="C9" s="204"/>
      <c r="D9" s="204"/>
      <c r="E9" s="204"/>
      <c r="F9" s="204"/>
    </row>
    <row r="10" spans="1:6">
      <c r="B10" s="204"/>
      <c r="C10" s="204"/>
      <c r="D10" s="204"/>
      <c r="E10" s="204"/>
      <c r="F10" s="204"/>
    </row>
    <row r="11" spans="1:6">
      <c r="B11" s="204"/>
      <c r="C11" s="204"/>
      <c r="D11" s="204"/>
      <c r="E11" s="204"/>
      <c r="F11" s="204"/>
    </row>
    <row r="12" spans="1:6">
      <c r="B12" s="204"/>
      <c r="C12" s="204"/>
      <c r="D12" s="204"/>
      <c r="E12" s="204"/>
      <c r="F12" s="204"/>
    </row>
    <row r="13" spans="1:6">
      <c r="B13" s="204"/>
      <c r="C13" s="204"/>
      <c r="D13" s="204"/>
      <c r="E13" s="204"/>
      <c r="F13" s="204"/>
    </row>
    <row r="14" spans="1:6">
      <c r="B14" s="204"/>
      <c r="C14" s="204"/>
      <c r="D14" s="204"/>
      <c r="E14" s="204"/>
      <c r="F14" s="204"/>
    </row>
    <row r="15" spans="1:6">
      <c r="B15" s="204"/>
      <c r="C15" s="204"/>
      <c r="D15" s="204"/>
      <c r="E15" s="204"/>
      <c r="F15" s="204"/>
    </row>
    <row r="16" spans="1:6">
      <c r="B16" s="204"/>
      <c r="C16" s="204"/>
      <c r="D16" s="204"/>
      <c r="E16" s="204"/>
      <c r="F16" s="204"/>
    </row>
    <row r="17" spans="2:6">
      <c r="B17" s="204"/>
      <c r="C17" s="204"/>
      <c r="D17" s="204"/>
      <c r="E17" s="204"/>
      <c r="F17" s="204"/>
    </row>
    <row r="18" spans="2:6" ht="45.75" customHeight="1">
      <c r="B18" s="204"/>
      <c r="C18" s="204"/>
      <c r="D18" s="204"/>
      <c r="E18" s="204"/>
      <c r="F18" s="204"/>
    </row>
    <row r="20" spans="2:6">
      <c r="B20" s="202" t="s">
        <v>59</v>
      </c>
      <c r="C20" s="202"/>
      <c r="D20" s="202"/>
      <c r="E20" s="202"/>
      <c r="F20" s="202"/>
    </row>
    <row r="22" spans="2:6">
      <c r="B22" s="202" t="s">
        <v>60</v>
      </c>
      <c r="C22" s="202"/>
      <c r="D22" s="202"/>
      <c r="E22" s="202"/>
      <c r="F22" s="202"/>
    </row>
    <row r="23" spans="2:6">
      <c r="B23" s="191" t="s">
        <v>115</v>
      </c>
      <c r="C23" s="191"/>
      <c r="D23" s="191"/>
      <c r="E23" s="191"/>
      <c r="F23" s="191"/>
    </row>
    <row r="24" spans="2:6">
      <c r="B24" s="191"/>
      <c r="C24" s="191"/>
      <c r="D24" s="191"/>
      <c r="E24" s="191"/>
      <c r="F24" s="191"/>
    </row>
    <row r="25" spans="2:6">
      <c r="B25" s="191"/>
      <c r="C25" s="191"/>
      <c r="D25" s="191"/>
      <c r="E25" s="191"/>
      <c r="F25" s="191"/>
    </row>
    <row r="26" spans="2:6">
      <c r="B26" s="191"/>
      <c r="C26" s="191"/>
      <c r="D26" s="191"/>
      <c r="E26" s="191"/>
      <c r="F26" s="191"/>
    </row>
    <row r="27" spans="2:6">
      <c r="B27" s="191"/>
      <c r="C27" s="191"/>
      <c r="D27" s="191"/>
      <c r="E27" s="191"/>
      <c r="F27" s="191"/>
    </row>
    <row r="28" spans="2:6">
      <c r="B28" s="191"/>
      <c r="C28" s="191"/>
      <c r="D28" s="191"/>
      <c r="E28" s="191"/>
      <c r="F28" s="191"/>
    </row>
    <row r="29" spans="2:6">
      <c r="B29" s="191"/>
      <c r="C29" s="191"/>
      <c r="D29" s="191"/>
      <c r="E29" s="191"/>
      <c r="F29" s="191"/>
    </row>
    <row r="30" spans="2:6">
      <c r="B30" s="191"/>
      <c r="C30" s="191"/>
      <c r="D30" s="191"/>
      <c r="E30" s="191"/>
      <c r="F30" s="191"/>
    </row>
    <row r="31" spans="2:6">
      <c r="B31" s="191"/>
      <c r="C31" s="191"/>
      <c r="D31" s="191"/>
      <c r="E31" s="191"/>
      <c r="F31" s="191"/>
    </row>
    <row r="32" spans="2:6">
      <c r="B32" s="191"/>
      <c r="C32" s="191"/>
      <c r="D32" s="191"/>
      <c r="E32" s="191"/>
      <c r="F32" s="191"/>
    </row>
    <row r="33" spans="2:6">
      <c r="B33" s="191"/>
      <c r="C33" s="191"/>
      <c r="D33" s="191"/>
      <c r="E33" s="191"/>
      <c r="F33" s="191"/>
    </row>
    <row r="34" spans="2:6">
      <c r="B34" s="191"/>
      <c r="C34" s="191"/>
      <c r="D34" s="191"/>
      <c r="E34" s="191"/>
      <c r="F34" s="191"/>
    </row>
    <row r="35" spans="2:6">
      <c r="B35" s="191"/>
      <c r="C35" s="191"/>
      <c r="D35" s="191"/>
      <c r="E35" s="191"/>
      <c r="F35" s="191"/>
    </row>
    <row r="36" spans="2:6">
      <c r="B36" s="191"/>
      <c r="C36" s="191"/>
      <c r="D36" s="191"/>
      <c r="E36" s="191"/>
      <c r="F36" s="191"/>
    </row>
    <row r="37" spans="2:6">
      <c r="B37" s="191"/>
      <c r="C37" s="191"/>
      <c r="D37" s="191"/>
      <c r="E37" s="191"/>
      <c r="F37" s="191"/>
    </row>
    <row r="38" spans="2:6">
      <c r="B38" s="191"/>
      <c r="C38" s="191"/>
      <c r="D38" s="191"/>
      <c r="E38" s="191"/>
      <c r="F38" s="191"/>
    </row>
    <row r="39" spans="2:6">
      <c r="B39" s="191"/>
      <c r="C39" s="191"/>
      <c r="D39" s="191"/>
      <c r="E39" s="191"/>
      <c r="F39" s="191"/>
    </row>
    <row r="40" spans="2:6">
      <c r="B40" s="191"/>
      <c r="C40" s="191"/>
      <c r="D40" s="191"/>
      <c r="E40" s="191"/>
      <c r="F40" s="191"/>
    </row>
    <row r="41" spans="2:6">
      <c r="B41" s="191"/>
      <c r="C41" s="191"/>
      <c r="D41" s="191"/>
      <c r="E41" s="191"/>
      <c r="F41" s="191"/>
    </row>
    <row r="42" spans="2:6">
      <c r="B42" s="191"/>
      <c r="C42" s="191"/>
      <c r="D42" s="191"/>
      <c r="E42" s="191"/>
      <c r="F42" s="191"/>
    </row>
    <row r="43" spans="2:6">
      <c r="B43" s="191"/>
      <c r="C43" s="191"/>
      <c r="D43" s="191"/>
      <c r="E43" s="191"/>
      <c r="F43" s="191"/>
    </row>
    <row r="44" spans="2:6">
      <c r="B44" s="191"/>
      <c r="C44" s="191"/>
      <c r="D44" s="191"/>
      <c r="E44" s="191"/>
      <c r="F44" s="191"/>
    </row>
    <row r="45" spans="2:6">
      <c r="B45" s="191"/>
      <c r="C45" s="191"/>
      <c r="D45" s="191"/>
      <c r="E45" s="191"/>
      <c r="F45" s="191"/>
    </row>
    <row r="46" spans="2:6">
      <c r="B46" s="191"/>
      <c r="C46" s="191"/>
      <c r="D46" s="191"/>
      <c r="E46" s="191"/>
      <c r="F46" s="191"/>
    </row>
    <row r="47" spans="2:6">
      <c r="B47" s="191"/>
      <c r="C47" s="191"/>
      <c r="D47" s="191"/>
      <c r="E47" s="191"/>
      <c r="F47" s="191"/>
    </row>
    <row r="48" spans="2:6">
      <c r="B48" s="191"/>
      <c r="C48" s="191"/>
      <c r="D48" s="191"/>
      <c r="E48" s="191"/>
      <c r="F48" s="191"/>
    </row>
    <row r="49" spans="2:6">
      <c r="B49" s="191"/>
      <c r="C49" s="191"/>
      <c r="D49" s="191"/>
      <c r="E49" s="191"/>
      <c r="F49" s="191"/>
    </row>
    <row r="50" spans="2:6">
      <c r="B50" s="191"/>
      <c r="C50" s="191"/>
      <c r="D50" s="191"/>
      <c r="E50" s="191"/>
      <c r="F50" s="191"/>
    </row>
    <row r="51" spans="2:6">
      <c r="B51" s="191"/>
      <c r="C51" s="191"/>
      <c r="D51" s="191"/>
      <c r="E51" s="191"/>
      <c r="F51" s="191"/>
    </row>
    <row r="52" spans="2:6">
      <c r="B52" s="191"/>
      <c r="C52" s="191"/>
      <c r="D52" s="191"/>
      <c r="E52" s="191"/>
      <c r="F52" s="191"/>
    </row>
    <row r="53" spans="2:6">
      <c r="B53" s="191"/>
      <c r="C53" s="191"/>
      <c r="D53" s="191"/>
      <c r="E53" s="191"/>
      <c r="F53" s="191"/>
    </row>
    <row r="54" spans="2:6">
      <c r="B54" s="202" t="s">
        <v>82</v>
      </c>
      <c r="C54" s="202"/>
      <c r="D54" s="202"/>
      <c r="E54" s="202"/>
      <c r="F54" s="202"/>
    </row>
    <row r="55" spans="2:6">
      <c r="B55" s="191" t="s">
        <v>129</v>
      </c>
      <c r="C55" s="191"/>
      <c r="D55" s="191"/>
      <c r="E55" s="191"/>
      <c r="F55" s="191"/>
    </row>
    <row r="56" spans="2:6">
      <c r="B56" s="191"/>
      <c r="C56" s="191"/>
      <c r="D56" s="191"/>
      <c r="E56" s="191"/>
      <c r="F56" s="191"/>
    </row>
    <row r="57" spans="2:6">
      <c r="B57" s="32"/>
      <c r="C57" s="32"/>
      <c r="D57" s="32"/>
      <c r="E57" s="32"/>
      <c r="F57" s="32"/>
    </row>
    <row r="58" spans="2:6">
      <c r="B58" s="205" t="s">
        <v>83</v>
      </c>
      <c r="C58" s="205"/>
      <c r="D58" s="205"/>
      <c r="E58" s="205"/>
      <c r="F58" s="205"/>
    </row>
    <row r="60" spans="2:6">
      <c r="B60" s="191" t="s">
        <v>152</v>
      </c>
      <c r="C60" s="191"/>
      <c r="D60" s="191"/>
      <c r="E60" s="191"/>
      <c r="F60" s="191"/>
    </row>
    <row r="61" spans="2:6">
      <c r="B61" s="191"/>
      <c r="C61" s="191"/>
      <c r="D61" s="191"/>
      <c r="E61" s="191"/>
      <c r="F61" s="191"/>
    </row>
    <row r="62" spans="2:6" ht="27" customHeight="1">
      <c r="B62" s="191"/>
      <c r="C62" s="191"/>
      <c r="D62" s="191"/>
      <c r="E62" s="191"/>
      <c r="F62" s="191"/>
    </row>
    <row r="63" spans="2:6">
      <c r="B63" s="191" t="s">
        <v>131</v>
      </c>
      <c r="C63" s="191"/>
      <c r="D63" s="191"/>
      <c r="E63" s="191"/>
      <c r="F63" s="191"/>
    </row>
    <row r="64" spans="2:6" ht="24" customHeight="1">
      <c r="B64" s="191"/>
      <c r="C64" s="191"/>
      <c r="D64" s="191"/>
      <c r="E64" s="191"/>
      <c r="F64" s="191"/>
    </row>
    <row r="65" spans="2:6">
      <c r="B65" s="191" t="s">
        <v>126</v>
      </c>
      <c r="C65" s="191"/>
      <c r="D65" s="191"/>
      <c r="E65" s="191"/>
      <c r="F65" s="191"/>
    </row>
    <row r="66" spans="2:6" ht="28.8" customHeight="1">
      <c r="B66" s="191"/>
      <c r="C66" s="191"/>
      <c r="D66" s="191"/>
      <c r="E66" s="191"/>
      <c r="F66" s="191"/>
    </row>
    <row r="67" spans="2:6">
      <c r="B67" s="191" t="s">
        <v>84</v>
      </c>
      <c r="C67" s="191"/>
      <c r="D67" s="191"/>
      <c r="E67" s="191"/>
      <c r="F67" s="191"/>
    </row>
    <row r="68" spans="2:6">
      <c r="B68" s="191"/>
      <c r="C68" s="191"/>
      <c r="D68" s="191"/>
      <c r="E68" s="191"/>
      <c r="F68" s="191"/>
    </row>
    <row r="69" spans="2:6">
      <c r="B69" s="34"/>
      <c r="C69" s="34"/>
      <c r="D69" s="34"/>
      <c r="E69" s="34"/>
      <c r="F69" s="34"/>
    </row>
    <row r="70" spans="2:6">
      <c r="B70" s="35" t="s">
        <v>22</v>
      </c>
      <c r="C70" s="36">
        <v>45382</v>
      </c>
      <c r="D70" s="36">
        <v>45016</v>
      </c>
      <c r="E70" s="36">
        <v>45291</v>
      </c>
    </row>
    <row r="71" spans="2:6">
      <c r="B71" s="37" t="s">
        <v>80</v>
      </c>
      <c r="C71" s="38">
        <v>7377.82</v>
      </c>
      <c r="D71" s="38">
        <v>7166.48</v>
      </c>
      <c r="E71" s="38">
        <v>7263.59</v>
      </c>
    </row>
    <row r="72" spans="2:6">
      <c r="B72" s="37" t="s">
        <v>81</v>
      </c>
      <c r="C72" s="38">
        <v>7411.91</v>
      </c>
      <c r="D72" s="38">
        <v>7169.7</v>
      </c>
      <c r="E72" s="38">
        <v>7283.62</v>
      </c>
    </row>
    <row r="74" spans="2:6">
      <c r="B74" s="202" t="s">
        <v>85</v>
      </c>
      <c r="C74" s="202"/>
      <c r="D74" s="202"/>
      <c r="E74" s="202"/>
      <c r="F74" s="202"/>
    </row>
    <row r="75" spans="2:6">
      <c r="B75" s="191" t="s">
        <v>151</v>
      </c>
      <c r="C75" s="191"/>
      <c r="D75" s="191"/>
      <c r="E75" s="191"/>
      <c r="F75" s="191"/>
    </row>
    <row r="76" spans="2:6">
      <c r="B76" s="191"/>
      <c r="C76" s="191"/>
      <c r="D76" s="191"/>
      <c r="E76" s="191"/>
      <c r="F76" s="191"/>
    </row>
    <row r="77" spans="2:6">
      <c r="B77" s="32"/>
      <c r="C77" s="32"/>
      <c r="D77" s="32"/>
      <c r="E77" s="32"/>
      <c r="F77" s="32"/>
    </row>
    <row r="78" spans="2:6">
      <c r="B78" s="39" t="s">
        <v>86</v>
      </c>
      <c r="C78" s="40"/>
      <c r="D78" s="40"/>
      <c r="E78" s="40"/>
      <c r="F78" s="40"/>
    </row>
    <row r="79" spans="2:6">
      <c r="B79" s="192" t="s">
        <v>153</v>
      </c>
      <c r="C79" s="192"/>
      <c r="D79" s="192"/>
      <c r="E79" s="192"/>
      <c r="F79" s="192"/>
    </row>
    <row r="80" spans="2:6">
      <c r="B80" s="192"/>
      <c r="C80" s="192"/>
      <c r="D80" s="192"/>
      <c r="E80" s="192"/>
      <c r="F80" s="192"/>
    </row>
    <row r="81" spans="2:6">
      <c r="B81" s="34"/>
      <c r="C81" s="34"/>
      <c r="D81" s="34"/>
      <c r="E81" s="34"/>
      <c r="F81" s="34"/>
    </row>
    <row r="82" spans="2:6">
      <c r="B82" s="189" t="s">
        <v>87</v>
      </c>
      <c r="C82" s="189"/>
      <c r="D82" s="189"/>
      <c r="E82" s="189"/>
      <c r="F82" s="189"/>
    </row>
    <row r="83" spans="2:6">
      <c r="B83" s="192" t="s">
        <v>102</v>
      </c>
      <c r="C83" s="192"/>
      <c r="D83" s="192"/>
      <c r="E83" s="192"/>
      <c r="F83" s="192"/>
    </row>
    <row r="84" spans="2:6">
      <c r="B84" s="192"/>
      <c r="C84" s="192"/>
      <c r="D84" s="192"/>
      <c r="E84" s="192"/>
      <c r="F84" s="192"/>
    </row>
    <row r="85" spans="2:6">
      <c r="B85" s="192"/>
      <c r="C85" s="192"/>
      <c r="D85" s="192"/>
      <c r="E85" s="192"/>
      <c r="F85" s="192"/>
    </row>
    <row r="87" spans="2:6">
      <c r="B87" s="196" t="s">
        <v>22</v>
      </c>
      <c r="C87" s="197"/>
      <c r="D87" s="36">
        <f>+'01'!C7</f>
        <v>45382</v>
      </c>
      <c r="E87" s="36">
        <f>+'01'!D7</f>
        <v>45016</v>
      </c>
    </row>
    <row r="88" spans="2:6">
      <c r="B88" s="198" t="s">
        <v>9</v>
      </c>
      <c r="C88" s="199"/>
      <c r="D88" s="41">
        <f>+'02'!C13</f>
        <v>71801404</v>
      </c>
      <c r="E88" s="41">
        <f>+'02'!D13</f>
        <v>21541159</v>
      </c>
      <c r="F88" s="42"/>
    </row>
    <row r="89" spans="2:6">
      <c r="B89" s="200" t="s">
        <v>88</v>
      </c>
      <c r="C89" s="201"/>
      <c r="D89" s="43">
        <v>0</v>
      </c>
      <c r="E89" s="43">
        <v>0</v>
      </c>
    </row>
    <row r="90" spans="2:6">
      <c r="B90" s="196" t="s">
        <v>89</v>
      </c>
      <c r="C90" s="197"/>
      <c r="D90" s="44">
        <f>SUM(D88:D89)</f>
        <v>71801404</v>
      </c>
      <c r="E90" s="44">
        <f>SUM(E88:E89)</f>
        <v>21541159</v>
      </c>
    </row>
    <row r="92" spans="2:6">
      <c r="B92" s="202" t="s">
        <v>90</v>
      </c>
      <c r="C92" s="202"/>
      <c r="D92" s="202"/>
      <c r="E92" s="202"/>
      <c r="F92" s="202"/>
    </row>
    <row r="94" spans="2:6" ht="28.8">
      <c r="B94" s="45" t="s">
        <v>91</v>
      </c>
      <c r="C94" s="45" t="s">
        <v>92</v>
      </c>
      <c r="D94" s="45" t="s">
        <v>93</v>
      </c>
      <c r="E94" s="45" t="s">
        <v>94</v>
      </c>
    </row>
    <row r="95" spans="2:6">
      <c r="B95" s="193" t="s">
        <v>95</v>
      </c>
      <c r="C95" s="194"/>
      <c r="D95" s="194"/>
      <c r="E95" s="195"/>
    </row>
    <row r="96" spans="2:6">
      <c r="B96" s="46" t="s">
        <v>96</v>
      </c>
      <c r="C96" s="47">
        <v>980372.46789473679</v>
      </c>
      <c r="D96" s="47">
        <v>9313538445</v>
      </c>
      <c r="E96" s="48">
        <v>75</v>
      </c>
    </row>
    <row r="97" spans="2:6">
      <c r="B97" s="49" t="s">
        <v>97</v>
      </c>
      <c r="C97" s="50">
        <v>976782</v>
      </c>
      <c r="D97" s="50">
        <v>9279424563</v>
      </c>
      <c r="E97" s="48">
        <v>75</v>
      </c>
    </row>
    <row r="98" spans="2:6">
      <c r="B98" s="51" t="s">
        <v>98</v>
      </c>
      <c r="C98" s="52">
        <v>974503</v>
      </c>
      <c r="D98" s="53">
        <v>9257778691</v>
      </c>
      <c r="E98" s="54">
        <v>75</v>
      </c>
    </row>
    <row r="99" spans="2:6">
      <c r="C99" s="61"/>
      <c r="D99" s="62"/>
      <c r="E99" s="63"/>
    </row>
    <row r="100" spans="2:6">
      <c r="B100" s="189" t="s">
        <v>99</v>
      </c>
      <c r="C100" s="189"/>
      <c r="D100" s="189"/>
      <c r="E100" s="189"/>
      <c r="F100" s="189"/>
    </row>
    <row r="101" spans="2:6">
      <c r="B101" s="190" t="s">
        <v>116</v>
      </c>
      <c r="C101" s="190"/>
      <c r="D101" s="190"/>
      <c r="E101" s="190"/>
      <c r="F101" s="190"/>
    </row>
    <row r="102" spans="2:6">
      <c r="B102" s="190"/>
      <c r="C102" s="190"/>
      <c r="D102" s="190"/>
      <c r="E102" s="190"/>
      <c r="F102" s="190"/>
    </row>
    <row r="104" spans="2:6">
      <c r="B104" s="64" t="s">
        <v>100</v>
      </c>
      <c r="C104" s="36">
        <f>+D87</f>
        <v>45382</v>
      </c>
      <c r="D104" s="36">
        <f>+E87</f>
        <v>45016</v>
      </c>
    </row>
    <row r="105" spans="2:6">
      <c r="B105" s="65" t="s">
        <v>137</v>
      </c>
      <c r="C105" s="66">
        <v>10000000</v>
      </c>
      <c r="D105" s="66">
        <f>+'01'!D8</f>
        <v>30000000</v>
      </c>
    </row>
    <row r="106" spans="2:6">
      <c r="B106" s="67"/>
      <c r="C106" s="68"/>
      <c r="D106" s="68"/>
    </row>
    <row r="107" spans="2:6">
      <c r="B107" s="69" t="s">
        <v>89</v>
      </c>
      <c r="C107" s="70">
        <f>SUM(C105:C106)</f>
        <v>10000000</v>
      </c>
      <c r="D107" s="70">
        <f>SUM(D105:D106)</f>
        <v>30000000</v>
      </c>
    </row>
    <row r="108" spans="2:6">
      <c r="B108" s="71"/>
      <c r="C108" s="72"/>
      <c r="D108" s="73"/>
    </row>
    <row r="109" spans="2:6">
      <c r="B109" s="188" t="s">
        <v>127</v>
      </c>
      <c r="C109" s="188"/>
      <c r="D109" s="188"/>
      <c r="E109" s="188"/>
      <c r="F109" s="188"/>
    </row>
    <row r="110" spans="2:6">
      <c r="B110" s="188"/>
      <c r="C110" s="188"/>
      <c r="D110" s="188"/>
      <c r="E110" s="188"/>
      <c r="F110" s="188"/>
    </row>
    <row r="111" spans="2:6">
      <c r="B111" s="35" t="s">
        <v>100</v>
      </c>
      <c r="C111" s="36">
        <f>+C127</f>
        <v>45382</v>
      </c>
      <c r="D111" s="36">
        <f>+D127</f>
        <v>45016</v>
      </c>
    </row>
    <row r="112" spans="2:6">
      <c r="B112" s="55" t="s">
        <v>103</v>
      </c>
      <c r="C112" s="58">
        <v>1467496778</v>
      </c>
      <c r="D112" s="58">
        <f>+'01'!D11</f>
        <v>0</v>
      </c>
    </row>
    <row r="113" spans="2:6">
      <c r="B113" s="56" t="s">
        <v>139</v>
      </c>
      <c r="C113" s="59">
        <v>433562</v>
      </c>
      <c r="D113" s="59">
        <v>0</v>
      </c>
    </row>
    <row r="114" spans="2:6">
      <c r="B114" s="57"/>
      <c r="C114" s="60"/>
      <c r="D114" s="60"/>
    </row>
    <row r="115" spans="2:6">
      <c r="B115" s="74" t="s">
        <v>89</v>
      </c>
      <c r="C115" s="75">
        <f>SUM(C112:C114)</f>
        <v>1467930340</v>
      </c>
      <c r="D115" s="75">
        <f>SUM(D112:D114)</f>
        <v>0</v>
      </c>
    </row>
    <row r="116" spans="2:6">
      <c r="B116" s="71"/>
      <c r="C116" s="72"/>
      <c r="D116" s="73"/>
    </row>
    <row r="117" spans="2:6">
      <c r="B117" s="190" t="s">
        <v>117</v>
      </c>
      <c r="C117" s="190"/>
      <c r="D117" s="190"/>
      <c r="E117" s="190"/>
      <c r="F117" s="190"/>
    </row>
    <row r="118" spans="2:6">
      <c r="B118" s="34"/>
      <c r="C118" s="34"/>
      <c r="D118" s="34"/>
      <c r="E118" s="34"/>
      <c r="F118" s="34"/>
    </row>
    <row r="119" spans="2:6">
      <c r="B119" s="64" t="s">
        <v>100</v>
      </c>
      <c r="C119" s="36">
        <f>+C111</f>
        <v>45382</v>
      </c>
      <c r="D119" s="36">
        <f>+D111</f>
        <v>45016</v>
      </c>
      <c r="E119" s="34"/>
      <c r="F119" s="34"/>
    </row>
    <row r="120" spans="2:6">
      <c r="B120" s="55" t="s">
        <v>112</v>
      </c>
      <c r="C120" s="58">
        <v>700800000</v>
      </c>
      <c r="D120" s="58">
        <f>+'01'!D15</f>
        <v>0</v>
      </c>
      <c r="E120" s="34"/>
      <c r="F120" s="34"/>
    </row>
    <row r="121" spans="2:6">
      <c r="B121" s="57" t="s">
        <v>140</v>
      </c>
      <c r="C121" s="60">
        <v>110000</v>
      </c>
      <c r="D121" s="60">
        <v>0</v>
      </c>
      <c r="E121" s="34"/>
      <c r="F121" s="34"/>
    </row>
    <row r="122" spans="2:6">
      <c r="B122" s="74" t="s">
        <v>89</v>
      </c>
      <c r="C122" s="78">
        <f>SUM(C120:C121)</f>
        <v>700910000</v>
      </c>
      <c r="D122" s="78">
        <f>SUM(D120)</f>
        <v>0</v>
      </c>
      <c r="E122" s="34"/>
      <c r="F122" s="34"/>
    </row>
    <row r="123" spans="2:6">
      <c r="B123" s="71"/>
      <c r="C123" s="72"/>
    </row>
    <row r="124" spans="2:6">
      <c r="B124" s="188" t="s">
        <v>118</v>
      </c>
      <c r="C124" s="188"/>
      <c r="D124" s="188"/>
      <c r="E124" s="188"/>
      <c r="F124" s="188"/>
    </row>
    <row r="125" spans="2:6">
      <c r="B125" s="188"/>
      <c r="C125" s="188"/>
      <c r="D125" s="188"/>
      <c r="E125" s="188"/>
      <c r="F125" s="188"/>
    </row>
    <row r="126" spans="2:6">
      <c r="B126" s="32"/>
      <c r="C126" s="32"/>
      <c r="D126" s="32"/>
      <c r="E126" s="32"/>
      <c r="F126" s="32"/>
    </row>
    <row r="127" spans="2:6">
      <c r="B127" s="35" t="s">
        <v>100</v>
      </c>
      <c r="C127" s="36">
        <f>+C104</f>
        <v>45382</v>
      </c>
      <c r="D127" s="36">
        <f>+D104</f>
        <v>45016</v>
      </c>
      <c r="E127" s="32"/>
      <c r="F127" s="32"/>
    </row>
    <row r="128" spans="2:6">
      <c r="B128" s="76" t="s">
        <v>9</v>
      </c>
      <c r="C128" s="77">
        <f>+'01'!C16</f>
        <v>26637883</v>
      </c>
      <c r="D128" s="77">
        <f>+'01'!D16</f>
        <v>13884873</v>
      </c>
      <c r="E128" s="79"/>
      <c r="F128" s="32"/>
    </row>
    <row r="129" spans="2:6">
      <c r="B129" s="35" t="s">
        <v>89</v>
      </c>
      <c r="C129" s="78">
        <f>SUM(C128)</f>
        <v>26637883</v>
      </c>
      <c r="D129" s="78">
        <f>SUM(D128)</f>
        <v>13884873</v>
      </c>
      <c r="E129" s="32"/>
      <c r="F129" s="32"/>
    </row>
    <row r="130" spans="2:6">
      <c r="B130" s="32"/>
      <c r="C130" s="79"/>
      <c r="D130" s="79"/>
      <c r="E130" s="32"/>
      <c r="F130" s="32"/>
    </row>
    <row r="131" spans="2:6">
      <c r="B131" s="188" t="s">
        <v>141</v>
      </c>
      <c r="C131" s="188"/>
      <c r="D131" s="188"/>
      <c r="E131" s="188"/>
      <c r="F131" s="188"/>
    </row>
    <row r="132" spans="2:6">
      <c r="B132" s="188"/>
      <c r="C132" s="188"/>
      <c r="D132" s="188"/>
      <c r="E132" s="188"/>
      <c r="F132" s="188"/>
    </row>
    <row r="133" spans="2:6">
      <c r="B133" s="35" t="s">
        <v>22</v>
      </c>
      <c r="C133" s="36">
        <f>+C127</f>
        <v>45382</v>
      </c>
      <c r="D133" s="36">
        <f>+D127</f>
        <v>45016</v>
      </c>
    </row>
    <row r="134" spans="2:6">
      <c r="B134" s="76" t="s">
        <v>101</v>
      </c>
      <c r="C134" s="80">
        <f>+'02'!C8</f>
        <v>11355948</v>
      </c>
      <c r="D134" s="80">
        <f>+'02'!D8</f>
        <v>18479276</v>
      </c>
    </row>
    <row r="135" spans="2:6">
      <c r="B135" s="35" t="s">
        <v>89</v>
      </c>
      <c r="C135" s="81">
        <f>SUM(C134)</f>
        <v>11355948</v>
      </c>
      <c r="D135" s="81">
        <f>SUM(D134)</f>
        <v>18479276</v>
      </c>
    </row>
    <row r="136" spans="2:6">
      <c r="C136" s="73"/>
      <c r="D136" s="73"/>
    </row>
    <row r="138" spans="2:6">
      <c r="B138" s="39" t="s">
        <v>119</v>
      </c>
    </row>
    <row r="140" spans="2:6" ht="30.75" customHeight="1">
      <c r="B140" s="190" t="s">
        <v>142</v>
      </c>
      <c r="C140" s="190"/>
      <c r="D140" s="190"/>
      <c r="E140" s="190"/>
      <c r="F140" s="190"/>
    </row>
  </sheetData>
  <mergeCells count="32">
    <mergeCell ref="B140:F140"/>
    <mergeCell ref="B22:F22"/>
    <mergeCell ref="B23:F53"/>
    <mergeCell ref="B2:F2"/>
    <mergeCell ref="B3:F3"/>
    <mergeCell ref="B4:F4"/>
    <mergeCell ref="B5:F18"/>
    <mergeCell ref="B20:F20"/>
    <mergeCell ref="B65:F66"/>
    <mergeCell ref="B67:F68"/>
    <mergeCell ref="B74:F74"/>
    <mergeCell ref="B75:F76"/>
    <mergeCell ref="B54:F54"/>
    <mergeCell ref="B55:F56"/>
    <mergeCell ref="B58:F58"/>
    <mergeCell ref="B60:F62"/>
    <mergeCell ref="B63:F64"/>
    <mergeCell ref="B79:F80"/>
    <mergeCell ref="B82:F82"/>
    <mergeCell ref="B83:F85"/>
    <mergeCell ref="B95:E95"/>
    <mergeCell ref="B87:C87"/>
    <mergeCell ref="B88:C88"/>
    <mergeCell ref="B89:C89"/>
    <mergeCell ref="B90:C90"/>
    <mergeCell ref="B92:F92"/>
    <mergeCell ref="B131:F132"/>
    <mergeCell ref="B100:F100"/>
    <mergeCell ref="B101:F102"/>
    <mergeCell ref="B109:F110"/>
    <mergeCell ref="B117:F117"/>
    <mergeCell ref="B124:F125"/>
  </mergeCells>
  <hyperlinks>
    <hyperlink ref="A1" location="INDICE!A1" display="INDICE" xr:uid="{9A8B3896-ADEC-4513-89FB-6C4F057F535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K30"/>
  <sheetViews>
    <sheetView showGridLines="0" workbookViewId="0">
      <selection activeCell="B18" sqref="B18"/>
    </sheetView>
  </sheetViews>
  <sheetFormatPr baseColWidth="10" defaultColWidth="11.44140625" defaultRowHeight="14.4"/>
  <cols>
    <col min="1" max="1" width="3.5546875" style="5" customWidth="1"/>
    <col min="2" max="2" width="15.5546875" style="5" customWidth="1"/>
    <col min="3" max="3" width="27.6640625" style="5" bestFit="1" customWidth="1"/>
    <col min="4" max="4" width="17.109375" style="5" bestFit="1" customWidth="1"/>
    <col min="5" max="5" width="11.44140625" style="5"/>
    <col min="6" max="6" width="13" style="5" bestFit="1" customWidth="1"/>
    <col min="7" max="7" width="11.44140625" style="5" customWidth="1"/>
    <col min="8" max="8" width="17.88671875" style="5" bestFit="1" customWidth="1"/>
    <col min="9" max="10" width="17.88671875" style="5" customWidth="1"/>
    <col min="11" max="11" width="14" style="5" customWidth="1"/>
    <col min="12" max="16384" width="11.44140625" style="5"/>
  </cols>
  <sheetData>
    <row r="1" spans="1:11" ht="15.75" customHeight="1">
      <c r="A1" s="2" t="s">
        <v>70</v>
      </c>
      <c r="B1" s="3"/>
      <c r="C1" s="3"/>
      <c r="D1" s="3"/>
      <c r="E1" s="3"/>
      <c r="F1" s="3"/>
      <c r="G1" s="3"/>
      <c r="H1" s="4"/>
      <c r="I1" s="4"/>
      <c r="J1" s="4"/>
      <c r="K1" s="3"/>
    </row>
    <row r="2" spans="1:11" ht="15.75" customHeight="1">
      <c r="A2" s="2"/>
      <c r="B2" s="6" t="s">
        <v>74</v>
      </c>
      <c r="C2" s="6"/>
      <c r="D2" s="6"/>
      <c r="E2" s="6"/>
      <c r="F2" s="6"/>
      <c r="G2" s="6"/>
      <c r="H2" s="6"/>
      <c r="I2" s="6"/>
      <c r="J2" s="6"/>
      <c r="K2" s="6"/>
    </row>
    <row r="3" spans="1:11" ht="13.5" customHeight="1">
      <c r="A3" s="3"/>
      <c r="B3" s="7" t="s">
        <v>149</v>
      </c>
      <c r="C3" s="8"/>
      <c r="D3" s="8"/>
      <c r="E3" s="8"/>
      <c r="F3" s="8"/>
      <c r="G3" s="8"/>
      <c r="H3" s="8"/>
      <c r="I3" s="8"/>
      <c r="J3" s="8"/>
      <c r="K3" s="9"/>
    </row>
    <row r="4" spans="1:11" ht="13.5" customHeight="1">
      <c r="A4" s="3"/>
      <c r="B4" s="7" t="s">
        <v>61</v>
      </c>
      <c r="C4" s="8"/>
      <c r="D4" s="8"/>
      <c r="E4" s="8"/>
      <c r="F4" s="8"/>
      <c r="G4" s="8"/>
      <c r="H4" s="8"/>
      <c r="I4" s="8"/>
      <c r="J4" s="8"/>
      <c r="K4" s="9"/>
    </row>
    <row r="5" spans="1:11">
      <c r="A5" s="3"/>
      <c r="B5" s="10">
        <v>45382</v>
      </c>
      <c r="C5" s="8"/>
      <c r="D5" s="8"/>
      <c r="E5" s="8"/>
      <c r="F5" s="8"/>
      <c r="G5" s="8"/>
      <c r="H5" s="8"/>
      <c r="I5" s="8"/>
      <c r="J5" s="8"/>
      <c r="K5" s="9"/>
    </row>
    <row r="6" spans="1:11">
      <c r="A6" s="3"/>
      <c r="B6" s="7" t="s">
        <v>76</v>
      </c>
      <c r="C6" s="8"/>
      <c r="D6" s="8"/>
      <c r="E6" s="8"/>
      <c r="F6" s="8"/>
      <c r="G6" s="8"/>
      <c r="H6" s="8"/>
      <c r="I6" s="8"/>
      <c r="J6" s="8"/>
      <c r="K6" s="9"/>
    </row>
    <row r="7" spans="1:11" s="11" customFormat="1" ht="86.4">
      <c r="B7" s="12" t="s">
        <v>39</v>
      </c>
      <c r="C7" s="12" t="s">
        <v>40</v>
      </c>
      <c r="D7" s="12" t="s">
        <v>41</v>
      </c>
      <c r="E7" s="12" t="s">
        <v>42</v>
      </c>
      <c r="F7" s="12" t="s">
        <v>43</v>
      </c>
      <c r="G7" s="12" t="s">
        <v>44</v>
      </c>
      <c r="H7" s="12" t="s">
        <v>45</v>
      </c>
      <c r="I7" s="12" t="s">
        <v>46</v>
      </c>
      <c r="J7" s="12" t="s">
        <v>47</v>
      </c>
      <c r="K7" s="12" t="s">
        <v>62</v>
      </c>
    </row>
    <row r="8" spans="1:11">
      <c r="B8" s="13" t="s">
        <v>143</v>
      </c>
      <c r="C8" s="14"/>
      <c r="D8" s="14" t="s">
        <v>104</v>
      </c>
      <c r="E8" s="14" t="s">
        <v>105</v>
      </c>
      <c r="F8" s="15"/>
      <c r="G8" s="14" t="s">
        <v>144</v>
      </c>
      <c r="H8" s="16">
        <v>12210103252</v>
      </c>
      <c r="I8" s="16">
        <v>12210103252</v>
      </c>
      <c r="J8" s="16">
        <v>12210103252</v>
      </c>
      <c r="K8" s="165">
        <v>0.99163314698980165</v>
      </c>
    </row>
    <row r="9" spans="1:11">
      <c r="B9" s="17" t="s">
        <v>132</v>
      </c>
      <c r="C9" s="18"/>
      <c r="D9" s="18" t="s">
        <v>145</v>
      </c>
      <c r="E9" s="18" t="s">
        <v>105</v>
      </c>
      <c r="F9" s="18"/>
      <c r="G9" s="18" t="s">
        <v>106</v>
      </c>
      <c r="H9" s="19">
        <v>103022110</v>
      </c>
      <c r="I9" s="19">
        <v>103022110</v>
      </c>
      <c r="J9" s="19">
        <v>103022110</v>
      </c>
      <c r="K9" s="166">
        <v>8.3668530101984034E-3</v>
      </c>
    </row>
    <row r="10" spans="1:11">
      <c r="B10" s="13"/>
      <c r="C10" s="14"/>
      <c r="D10" s="21" t="s">
        <v>107</v>
      </c>
      <c r="E10" s="21"/>
      <c r="F10" s="21"/>
      <c r="G10" s="21"/>
      <c r="H10" s="22">
        <f>+'01'!C8</f>
        <v>10000000</v>
      </c>
      <c r="I10" s="22" t="s">
        <v>108</v>
      </c>
      <c r="J10" s="22" t="s">
        <v>108</v>
      </c>
      <c r="K10" s="23"/>
    </row>
    <row r="11" spans="1:11">
      <c r="B11" s="24"/>
      <c r="D11" s="25" t="s">
        <v>109</v>
      </c>
      <c r="E11" s="25"/>
      <c r="F11" s="25"/>
      <c r="G11" s="25"/>
      <c r="H11" s="26">
        <v>26637883</v>
      </c>
      <c r="I11" s="26" t="s">
        <v>108</v>
      </c>
      <c r="J11" s="26" t="s">
        <v>108</v>
      </c>
      <c r="K11" s="27"/>
    </row>
    <row r="12" spans="1:11">
      <c r="B12" s="24"/>
      <c r="D12" s="25" t="s">
        <v>110</v>
      </c>
      <c r="E12" s="25"/>
      <c r="F12" s="25"/>
      <c r="G12" s="25"/>
      <c r="H12" s="26">
        <v>0</v>
      </c>
      <c r="I12" s="26" t="s">
        <v>108</v>
      </c>
      <c r="J12" s="26" t="s">
        <v>108</v>
      </c>
      <c r="K12" s="27"/>
    </row>
    <row r="13" spans="1:11">
      <c r="B13" s="17"/>
      <c r="C13" s="18"/>
      <c r="D13" s="28" t="s">
        <v>111</v>
      </c>
      <c r="E13" s="28"/>
      <c r="F13" s="28"/>
      <c r="G13" s="28"/>
      <c r="H13" s="29">
        <v>12296487479</v>
      </c>
      <c r="I13" s="29">
        <v>12313125362</v>
      </c>
      <c r="J13" s="29">
        <v>12313125362</v>
      </c>
      <c r="K13" s="20"/>
    </row>
    <row r="16" spans="1:11">
      <c r="B16" s="6" t="s">
        <v>74</v>
      </c>
      <c r="C16" s="6"/>
      <c r="D16" s="6"/>
      <c r="E16" s="6"/>
      <c r="F16" s="6"/>
      <c r="G16" s="6"/>
      <c r="H16" s="6"/>
      <c r="I16" s="6"/>
      <c r="J16" s="6"/>
      <c r="K16" s="6"/>
    </row>
    <row r="17" spans="2:11">
      <c r="B17" s="7" t="s">
        <v>149</v>
      </c>
      <c r="C17" s="8"/>
      <c r="D17" s="8"/>
      <c r="E17" s="8"/>
      <c r="F17" s="8"/>
      <c r="G17" s="8"/>
      <c r="H17" s="8"/>
      <c r="I17" s="8"/>
      <c r="J17" s="8"/>
      <c r="K17" s="9"/>
    </row>
    <row r="18" spans="2:11">
      <c r="B18" s="7" t="s">
        <v>61</v>
      </c>
      <c r="C18" s="8"/>
      <c r="D18" s="8"/>
      <c r="E18" s="8"/>
      <c r="F18" s="8"/>
      <c r="G18" s="8"/>
      <c r="H18" s="8"/>
      <c r="I18" s="8"/>
      <c r="J18" s="8"/>
      <c r="K18" s="9"/>
    </row>
    <row r="19" spans="2:11">
      <c r="B19" s="10">
        <v>45016</v>
      </c>
      <c r="C19" s="8"/>
      <c r="D19" s="8"/>
      <c r="E19" s="8"/>
      <c r="F19" s="8"/>
      <c r="G19" s="8"/>
      <c r="H19" s="8"/>
      <c r="I19" s="8"/>
      <c r="J19" s="8"/>
      <c r="K19" s="9"/>
    </row>
    <row r="20" spans="2:11">
      <c r="B20" s="7" t="s">
        <v>76</v>
      </c>
      <c r="C20" s="8"/>
      <c r="D20" s="8"/>
      <c r="E20" s="8"/>
      <c r="F20" s="8"/>
      <c r="G20" s="8"/>
      <c r="H20" s="8"/>
      <c r="I20" s="8"/>
      <c r="J20" s="8"/>
      <c r="K20" s="9"/>
    </row>
    <row r="21" spans="2:11" ht="86.4">
      <c r="B21" s="12" t="s">
        <v>39</v>
      </c>
      <c r="C21" s="12" t="s">
        <v>40</v>
      </c>
      <c r="D21" s="12" t="s">
        <v>41</v>
      </c>
      <c r="E21" s="12" t="s">
        <v>42</v>
      </c>
      <c r="F21" s="12" t="s">
        <v>43</v>
      </c>
      <c r="G21" s="12" t="s">
        <v>44</v>
      </c>
      <c r="H21" s="12" t="s">
        <v>45</v>
      </c>
      <c r="I21" s="12" t="s">
        <v>46</v>
      </c>
      <c r="J21" s="12" t="s">
        <v>47</v>
      </c>
      <c r="K21" s="12" t="s">
        <v>62</v>
      </c>
    </row>
    <row r="22" spans="2:11">
      <c r="B22" s="145" t="s">
        <v>143</v>
      </c>
      <c r="C22" s="146"/>
      <c r="D22" s="146" t="s">
        <v>104</v>
      </c>
      <c r="E22" s="146" t="s">
        <v>105</v>
      </c>
      <c r="F22" s="146"/>
      <c r="G22" s="146" t="s">
        <v>144</v>
      </c>
      <c r="H22" s="147">
        <v>8584421758</v>
      </c>
      <c r="I22" s="147">
        <v>8584421758</v>
      </c>
      <c r="J22" s="147">
        <v>8584421758</v>
      </c>
      <c r="K22" s="167">
        <v>0.9334982458060761</v>
      </c>
    </row>
    <row r="23" spans="2:11">
      <c r="B23" s="149" t="s">
        <v>138</v>
      </c>
      <c r="C23" s="150"/>
      <c r="D23" s="150" t="s">
        <v>145</v>
      </c>
      <c r="E23" s="150" t="s">
        <v>105</v>
      </c>
      <c r="F23" s="150"/>
      <c r="G23" s="150" t="s">
        <v>106</v>
      </c>
      <c r="H23" s="151">
        <v>611548129</v>
      </c>
      <c r="I23" s="151">
        <v>611548129</v>
      </c>
      <c r="J23" s="151">
        <v>611548129</v>
      </c>
      <c r="K23" s="168">
        <v>6.6501754193923887E-2</v>
      </c>
    </row>
    <row r="24" spans="2:11">
      <c r="B24" s="145"/>
      <c r="C24" s="146"/>
      <c r="D24" s="153" t="s">
        <v>107</v>
      </c>
      <c r="E24" s="146"/>
      <c r="F24" s="153"/>
      <c r="G24" s="153"/>
      <c r="H24" s="154">
        <v>30000000</v>
      </c>
      <c r="I24" s="154" t="s">
        <v>108</v>
      </c>
      <c r="J24" s="154" t="s">
        <v>108</v>
      </c>
      <c r="K24" s="148"/>
    </row>
    <row r="25" spans="2:11">
      <c r="B25" s="155"/>
      <c r="C25" s="156"/>
      <c r="D25" s="157" t="s">
        <v>109</v>
      </c>
      <c r="E25" s="156"/>
      <c r="F25" s="157"/>
      <c r="G25" s="157"/>
      <c r="H25" s="158">
        <v>13884873</v>
      </c>
      <c r="I25" s="158" t="s">
        <v>108</v>
      </c>
      <c r="J25" s="158" t="s">
        <v>108</v>
      </c>
      <c r="K25" s="159"/>
    </row>
    <row r="26" spans="2:11">
      <c r="B26" s="155"/>
      <c r="C26" s="156"/>
      <c r="D26" s="157" t="s">
        <v>110</v>
      </c>
      <c r="E26" s="156"/>
      <c r="F26" s="157"/>
      <c r="G26" s="157"/>
      <c r="H26" s="158">
        <v>0</v>
      </c>
      <c r="I26" s="158" t="s">
        <v>108</v>
      </c>
      <c r="J26" s="158" t="s">
        <v>108</v>
      </c>
      <c r="K26" s="159"/>
    </row>
    <row r="27" spans="2:11">
      <c r="B27" s="149"/>
      <c r="C27" s="150"/>
      <c r="D27" s="160" t="s">
        <v>111</v>
      </c>
      <c r="E27" s="150"/>
      <c r="F27" s="160"/>
      <c r="G27" s="160"/>
      <c r="H27" s="161">
        <v>9212085014</v>
      </c>
      <c r="I27" s="161">
        <v>9195969887</v>
      </c>
      <c r="J27" s="161">
        <v>9195969887</v>
      </c>
      <c r="K27" s="152"/>
    </row>
    <row r="29" spans="2:11">
      <c r="H29" s="162"/>
    </row>
    <row r="30" spans="2:11">
      <c r="H30" s="163"/>
    </row>
  </sheetData>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ahvQqnyq1bIHDpnNANB1YhydVZDgrmHrJvuQ9W0h/Iw=</DigestValue>
    </Reference>
    <Reference Type="http://www.w3.org/2000/09/xmldsig#Object" URI="#idOfficeObject">
      <DigestMethod Algorithm="http://www.w3.org/2001/04/xmlenc#sha256"/>
      <DigestValue>TwxRuYVzVL6baIgYM80AC9XPGqDgIrlAxdeG+PH9jGE=</DigestValue>
    </Reference>
    <Reference Type="http://uri.etsi.org/01903#SignedProperties" URI="#idSignedProperties">
      <Transforms>
        <Transform Algorithm="http://www.w3.org/TR/2001/REC-xml-c14n-20010315"/>
      </Transforms>
      <DigestMethod Algorithm="http://www.w3.org/2001/04/xmlenc#sha256"/>
      <DigestValue>dbii/nYm+iZK3MuLqYyF+hwPXjEpsNpEZ6+tGBYYmuk=</DigestValue>
    </Reference>
  </SignedInfo>
  <SignatureValue>jxSVmH+rywBaLFriVMYRgaEUcYdm9CpNwPlA/7liGt+S93bIkCizpkW+iW8sK5papMtIXR5PQgPO
4+sKA9s8JSrRhHRCSdcPV18tbS8MGxJtxRCMa3Y8KYuoT/QV6ZKx10oncqxPP+7ywOKtk5AQKZ4b
j5zj2Q9G6aaaKPJjjMeARGSQ182QjmV0OVlGjuFJasVIYQ+TSAryaQMtAntJej9cZWbZHXt1RARC
tz8vQUZhXEZ9Zfdnsw811l0GIlrYQX+Ruync28SnbrNmk6xNmmhFmPObRXrbsNguJHF1jfTql0Xq
mVLEhxvkSe2LkaTZrJWBOKPdkqthehhlxZkRbA==</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aG72dx5Ac0/IV6ZXNeUdLZ9+yYgPLnpStSoRVHfBjoY=</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cSFr9m1yGacZmId1E2+uZcLWKT3K839QVb7y7aJGG2s=</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8EhSGdVUrnAAqAvHTcTd3KbdY9O1b/g0FeMsuYyCH6A=</DigestValue>
      </Reference>
      <Reference URI="/xl/styles.xml?ContentType=application/vnd.openxmlformats-officedocument.spreadsheetml.styles+xml">
        <DigestMethod Algorithm="http://www.w3.org/2001/04/xmlenc#sha256"/>
        <DigestValue>C5V+aX1E3BniXnSlLNuEeBR3+CxNQQ3ycSxA8igGw7Y=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kWQ1FX53s9lpkrk9TrzyR4n6OoXOqsPX0kLJKwPgVVY=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YISvGz4t66dXNa/mQfAWnPdqPw/lIryJkESGHN7QUQc=</DigestValue>
      </Reference>
      <Reference URI="/xl/worksheets/sheet2.xml?ContentType=application/vnd.openxmlformats-officedocument.spreadsheetml.worksheet+xml">
        <DigestMethod Algorithm="http://www.w3.org/2001/04/xmlenc#sha256"/>
        <DigestValue>0uUqVsD3RmfaeTYStTqjYKrFqYatanzUjgDLekIuI9E=</DigestValue>
      </Reference>
      <Reference URI="/xl/worksheets/sheet3.xml?ContentType=application/vnd.openxmlformats-officedocument.spreadsheetml.worksheet+xml">
        <DigestMethod Algorithm="http://www.w3.org/2001/04/xmlenc#sha256"/>
        <DigestValue>kAbsdiHFIaFdR1bi9X6jNlsg8PRKH/pC69FxD7Bpg/8=</DigestValue>
      </Reference>
      <Reference URI="/xl/worksheets/sheet4.xml?ContentType=application/vnd.openxmlformats-officedocument.spreadsheetml.worksheet+xml">
        <DigestMethod Algorithm="http://www.w3.org/2001/04/xmlenc#sha256"/>
        <DigestValue>BakiZWyxCc1jCLIlWqIpJbg9oiVISLmfmJ0FQnp46qc=</DigestValue>
      </Reference>
      <Reference URI="/xl/worksheets/sheet5.xml?ContentType=application/vnd.openxmlformats-officedocument.spreadsheetml.worksheet+xml">
        <DigestMethod Algorithm="http://www.w3.org/2001/04/xmlenc#sha256"/>
        <DigestValue>Pzpt7YR2EbKRP16plS2BJ4ArO1e7Cy5SiH1ELXvn3G0=</DigestValue>
      </Reference>
      <Reference URI="/xl/worksheets/sheet6.xml?ContentType=application/vnd.openxmlformats-officedocument.spreadsheetml.worksheet+xml">
        <DigestMethod Algorithm="http://www.w3.org/2001/04/xmlenc#sha256"/>
        <DigestValue>9aCsosVlmlWVL/HuunZS0WO5+6Kjq7Td5cYBXk2NdSc=</DigestValue>
      </Reference>
      <Reference URI="/xl/worksheets/sheet7.xml?ContentType=application/vnd.openxmlformats-officedocument.spreadsheetml.worksheet+xml">
        <DigestMethod Algorithm="http://www.w3.org/2001/04/xmlenc#sha256"/>
        <DigestValue>Ven0NkNtD6TnuYz2wUgWaSyo1bIeMyfiq651mFCTtUY=</DigestValue>
      </Reference>
      <Reference URI="/xl/worksheets/sheet8.xml?ContentType=application/vnd.openxmlformats-officedocument.spreadsheetml.worksheet+xml">
        <DigestMethod Algorithm="http://www.w3.org/2001/04/xmlenc#sha256"/>
        <DigestValue>oqVjSBkJYelPultJXFeM+DMBCJpR79jpWXkppNAjvfw=</DigestValue>
      </Reference>
    </Manifest>
    <SignatureProperties>
      <SignatureProperty Id="idSignatureTime" Target="#idPackageSignature">
        <mdssi:SignatureTime xmlns:mdssi="http://schemas.openxmlformats.org/package/2006/digital-signature">
          <mdssi:Format>YYYY-MM-DDThh:mm:ssTZD</mdssi:Format>
          <mdssi:Value>2024-04-25T23:24:54Z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2024-04-25T23:24:54Z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y087l6oXsZjDAfdr8ru8nyULjONZI1cdIZ/gcsrOGwU=</DigestValue>
    </Reference>
    <Reference Type="http://www.w3.org/2000/09/xmldsig#Object" URI="#idOfficeObject">
      <DigestMethod Algorithm="http://www.w3.org/2001/04/xmlenc#sha256"/>
      <DigestValue>7RNusPIfNxMcB3y0wMi7nhjkfiwiimNTdTAEdBRPnTc=</DigestValue>
    </Reference>
    <Reference Type="http://uri.etsi.org/01903#SignedProperties" URI="#idSignedProperties">
      <Transforms>
        <Transform Algorithm="http://www.w3.org/TR/2001/REC-xml-c14n-20010315"/>
      </Transforms>
      <DigestMethod Algorithm="http://www.w3.org/2001/04/xmlenc#sha256"/>
      <DigestValue>9fnKYTNifAiA7hrE7KiI0ulMWYhE/pk+F1+rvvHwkKc=</DigestValue>
    </Reference>
  </SignedInfo>
  <SignatureValue>IdHfm1nFTL6rxR9WIwFf2YDRnvuM8Cx8kSp2puPEE8TJ7VRPC2Z/FmMtpMdHaZKMLl8fq7gw3kxP
Slh+sByJIw6e0I+6WEhraVI+Yilzz+1uMJdV6J+uQ5oIYuh4BPWZKQ6eXWe2sjGYzmnkNyHmzriq
C+SXybNaORhaaYO7eflQM9pl6ZK3JYtJZlYSsPx/Tm/Eog2EbAPo9Mxp6oqi/zjRbgLcASWdQWgZ
+ktfMKO1CX972ePPboBL8JEz/xrRDwzrcDdqUIBbwgBqGMTp92teqbyKefr6R874zpqFLwrDG0+q
Ivc9t9LQaE0fyYdl3hqfvlO5YJGbnFhhMFbWlA==</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aG72dx5Ac0/IV6ZXNeUdLZ9+yYgPLnpStSoRVHfBjoY=</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cSFr9m1yGacZmId1E2+uZcLWKT3K839QVb7y7aJGG2s=</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8EhSGdVUrnAAqAvHTcTd3KbdY9O1b/g0FeMsuYyCH6A=</DigestValue>
      </Reference>
      <Reference URI="/xl/styles.xml?ContentType=application/vnd.openxmlformats-officedocument.spreadsheetml.styles+xml">
        <DigestMethod Algorithm="http://www.w3.org/2001/04/xmlenc#sha256"/>
        <DigestValue>C5V+aX1E3BniXnSlLNuEeBR3+CxNQQ3ycSxA8igGw7Y=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kWQ1FX53s9lpkrk9TrzyR4n6OoXOqsPX0kLJKwPgVVY=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YISvGz4t66dXNa/mQfAWnPdqPw/lIryJkESGHN7QUQc=</DigestValue>
      </Reference>
      <Reference URI="/xl/worksheets/sheet2.xml?ContentType=application/vnd.openxmlformats-officedocument.spreadsheetml.worksheet+xml">
        <DigestMethod Algorithm="http://www.w3.org/2001/04/xmlenc#sha256"/>
        <DigestValue>0uUqVsD3RmfaeTYStTqjYKrFqYatanzUjgDLekIuI9E=</DigestValue>
      </Reference>
      <Reference URI="/xl/worksheets/sheet3.xml?ContentType=application/vnd.openxmlformats-officedocument.spreadsheetml.worksheet+xml">
        <DigestMethod Algorithm="http://www.w3.org/2001/04/xmlenc#sha256"/>
        <DigestValue>kAbsdiHFIaFdR1bi9X6jNlsg8PRKH/pC69FxD7Bpg/8=</DigestValue>
      </Reference>
      <Reference URI="/xl/worksheets/sheet4.xml?ContentType=application/vnd.openxmlformats-officedocument.spreadsheetml.worksheet+xml">
        <DigestMethod Algorithm="http://www.w3.org/2001/04/xmlenc#sha256"/>
        <DigestValue>BakiZWyxCc1jCLIlWqIpJbg9oiVISLmfmJ0FQnp46qc=</DigestValue>
      </Reference>
      <Reference URI="/xl/worksheets/sheet5.xml?ContentType=application/vnd.openxmlformats-officedocument.spreadsheetml.worksheet+xml">
        <DigestMethod Algorithm="http://www.w3.org/2001/04/xmlenc#sha256"/>
        <DigestValue>Pzpt7YR2EbKRP16plS2BJ4ArO1e7Cy5SiH1ELXvn3G0=</DigestValue>
      </Reference>
      <Reference URI="/xl/worksheets/sheet6.xml?ContentType=application/vnd.openxmlformats-officedocument.spreadsheetml.worksheet+xml">
        <DigestMethod Algorithm="http://www.w3.org/2001/04/xmlenc#sha256"/>
        <DigestValue>9aCsosVlmlWVL/HuunZS0WO5+6Kjq7Td5cYBXk2NdSc=</DigestValue>
      </Reference>
      <Reference URI="/xl/worksheets/sheet7.xml?ContentType=application/vnd.openxmlformats-officedocument.spreadsheetml.worksheet+xml">
        <DigestMethod Algorithm="http://www.w3.org/2001/04/xmlenc#sha256"/>
        <DigestValue>Ven0NkNtD6TnuYz2wUgWaSyo1bIeMyfiq651mFCTtUY=</DigestValue>
      </Reference>
      <Reference URI="/xl/worksheets/sheet8.xml?ContentType=application/vnd.openxmlformats-officedocument.spreadsheetml.worksheet+xml">
        <DigestMethod Algorithm="http://www.w3.org/2001/04/xmlenc#sha256"/>
        <DigestValue>oqVjSBkJYelPultJXFeM+DMBCJpR79jpWXkppNAjvfw=</DigestValue>
      </Reference>
    </Manifest>
    <SignatureProperties>
      <SignatureProperty Id="idSignatureTime" Target="#idPackageSignature">
        <mdssi:SignatureTime xmlns:mdssi="http://schemas.openxmlformats.org/package/2006/digital-signature">
          <mdssi:Format>YYYY-MM-DDThh:mm:ssTZD</mdssi:Format>
          <mdssi:Value>2024-04-29T17:26:29Z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2024-04-29T17:26:29Z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2024-04-25T21:17:07Z</dcterms:modified>
</cp:coreProperties>
</file>