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ficbr-my.sharepoint.com/personal/olopez_fic_com_py/Documents/Escritorio/"/>
    </mc:Choice>
  </mc:AlternateContent>
  <xr:revisionPtr revIDLastSave="0" documentId="8_{2B5728B6-F026-43E6-AC36-A5DEB586DA3C}" xr6:coauthVersionLast="47" xr6:coauthVersionMax="47" xr10:uidLastSave="{00000000-0000-0000-0000-000000000000}"/>
  <bookViews>
    <workbookView xWindow="-120" yWindow="-120" windowWidth="29040" windowHeight="15720" xr2:uid="{6BAA17B8-5BDD-4364-92CE-00A482E3F23C}"/>
  </bookViews>
  <sheets>
    <sheet name="DATOS" sheetId="1" r:id="rId1"/>
    <sheet name="BALANCE" sheetId="2" r:id="rId2"/>
    <sheet name="ESTADO DE RESULTADO" sheetId="3" r:id="rId3"/>
    <sheet name="EV DEL PATRIMONIO NETO" sheetId="5" r:id="rId4"/>
    <sheet name="FLUJO DE EFECTIVO " sheetId="4" r:id="rId5"/>
  </sheets>
  <definedNames>
    <definedName name="_xlnm.Print_Area" localSheetId="0">DATOS!$A$1:$H$74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8" i="1" l="1"/>
  <c r="H67" i="1"/>
  <c r="H66" i="1"/>
  <c r="H65" i="1"/>
</calcChain>
</file>

<file path=xl/sharedStrings.xml><?xml version="1.0" encoding="utf-8"?>
<sst xmlns="http://schemas.openxmlformats.org/spreadsheetml/2006/main" count="257" uniqueCount="235">
  <si>
    <t>BALANCE AL 31 DE DICIEMBRE DEL 2024</t>
  </si>
  <si>
    <t>ACTIVO</t>
  </si>
  <si>
    <t xml:space="preserve"> </t>
  </si>
  <si>
    <t>PASIVO</t>
  </si>
  <si>
    <t>Disponible</t>
  </si>
  <si>
    <t xml:space="preserve">Obligaciones por int. financ.  </t>
  </si>
  <si>
    <t>Caja</t>
  </si>
  <si>
    <t>Sector financiero (Nota c.14)</t>
  </si>
  <si>
    <t>Banco Central del Paraguay (Nota c.3)</t>
  </si>
  <si>
    <t>Otras instituciones financieras</t>
  </si>
  <si>
    <t>(Previsiones) (Nota c7)</t>
  </si>
  <si>
    <t>Préstamos de Entidades Financieras</t>
  </si>
  <si>
    <t>Valores públicos y privados (Nota c.4)</t>
  </si>
  <si>
    <t>Acreedores por cargos financ. dev.</t>
  </si>
  <si>
    <t>Créditos vigentes por int. financ. – Sector financiero (Nota c.14)</t>
  </si>
  <si>
    <t>Obligaciones por int. financ.  - Sector no financiero (Nota c.14)</t>
  </si>
  <si>
    <t>Depósitos – Sector privado</t>
  </si>
  <si>
    <t>Operaciones a liquidar</t>
  </si>
  <si>
    <t>Bonos Emitidos</t>
  </si>
  <si>
    <t>Deudores por prod. financ. devengados</t>
  </si>
  <si>
    <t>Acreedores por cargos financ. dev</t>
  </si>
  <si>
    <t>Créditos vigentes por int. financ. –Sector no financiero (Nota  c.14)</t>
  </si>
  <si>
    <t>Obligaciones diversas (Nota c.17)</t>
  </si>
  <si>
    <t xml:space="preserve">                   </t>
  </si>
  <si>
    <t>Préstamos (Nota c.6.1)</t>
  </si>
  <si>
    <t xml:space="preserve">                         </t>
  </si>
  <si>
    <t>Ganancias por Valuación a Realizar</t>
  </si>
  <si>
    <t>Deud por prod. financ.Dev (Nota c.6.1)</t>
  </si>
  <si>
    <t>Provisiones y previsiones</t>
  </si>
  <si>
    <t xml:space="preserve">(Previsiones) (Nota c.7)                                                                             </t>
  </si>
  <si>
    <t xml:space="preserve">Créditos diversos </t>
  </si>
  <si>
    <t>TOTAL PASIVO</t>
  </si>
  <si>
    <t>Cargos Pagados por Anticipado</t>
  </si>
  <si>
    <t>Venta a Plazo de Bienes Inmuebles</t>
  </si>
  <si>
    <t>Anticipo de Impuestos Nacionales</t>
  </si>
  <si>
    <t>Gastos a Recuperar</t>
  </si>
  <si>
    <t>Diversos</t>
  </si>
  <si>
    <t>Créditos vencidos por int. Financiera</t>
  </si>
  <si>
    <t>(Nota c.6.2)</t>
  </si>
  <si>
    <t>Sector no financiero</t>
  </si>
  <si>
    <t>Deudores por prod finan, devengado</t>
  </si>
  <si>
    <t>PATRIMONIO</t>
  </si>
  <si>
    <t>(Previsiones) (Nota c.7)</t>
  </si>
  <si>
    <t xml:space="preserve">Capital integrado (Nota b.5)                                 </t>
  </si>
  <si>
    <t>Inversiones (Nota c.8)</t>
  </si>
  <si>
    <t>Ajuste al Patrimonio</t>
  </si>
  <si>
    <t>Títulos valores emitidos por el sector privado</t>
  </si>
  <si>
    <t>Reservas</t>
  </si>
  <si>
    <t>Otras Inversiones</t>
  </si>
  <si>
    <t>Aporte Irrevocable</t>
  </si>
  <si>
    <t>Resultado del Ejercicio</t>
  </si>
  <si>
    <t>Bienes de uso (Nota c.9)</t>
  </si>
  <si>
    <t>Cargos diferidos (Nota c.10)</t>
  </si>
  <si>
    <t>Otros Cargos diferidos</t>
  </si>
  <si>
    <t>TOTAL PATRIMONIO</t>
  </si>
  <si>
    <t>TOTAL ACTIVO</t>
  </si>
  <si>
    <t>TOTAL PASIVO Y PATRIMONIO</t>
  </si>
  <si>
    <t xml:space="preserve">Cuentas de contingencias y de orden                                                 </t>
  </si>
  <si>
    <t>G/</t>
  </si>
  <si>
    <t>Total cuentas de contingencias (Nota E)</t>
  </si>
  <si>
    <t>Total cuentas de orden</t>
  </si>
  <si>
    <t>Ganancias financieras</t>
  </si>
  <si>
    <t xml:space="preserve">Por créditos vigentes - Sector financiero </t>
  </si>
  <si>
    <t>Por créditos vigentes - Sector no financiero</t>
  </si>
  <si>
    <t>Por créditos vencidos</t>
  </si>
  <si>
    <t>Rentas y diferencias de cotización de valores públicos</t>
  </si>
  <si>
    <t>Pérdidas financieras</t>
  </si>
  <si>
    <t>Por obligaciones - Sector financiero</t>
  </si>
  <si>
    <t>Por obligaciones - Sector no financiero</t>
  </si>
  <si>
    <t>Perdida por valuación de otros activos y pasivos en M E  (Nota F2)</t>
  </si>
  <si>
    <t>Diferencias de Cotización de Val. Públicos y Privados (Nota F2)</t>
  </si>
  <si>
    <t>Resultado financiero antes de previsiones</t>
  </si>
  <si>
    <t>Previsiones</t>
  </si>
  <si>
    <t>Constitución de previsiones (Nota c.7)</t>
  </si>
  <si>
    <t>Desafectación de previsiones (Nota c.7)</t>
  </si>
  <si>
    <t>Resultado financiero después de previsiones</t>
  </si>
  <si>
    <t>Resultado por servicios</t>
  </si>
  <si>
    <t>Ganancias por servicios</t>
  </si>
  <si>
    <t>Pérdidas por servicios</t>
  </si>
  <si>
    <t>Resultado bruto – Ganancia</t>
  </si>
  <si>
    <t>Otras ganancias operativas</t>
  </si>
  <si>
    <t>Ganancias por créditos diversos</t>
  </si>
  <si>
    <t>Ganancias por operaciones</t>
  </si>
  <si>
    <t>Ganancias venta de Cartera</t>
  </si>
  <si>
    <t>Otras ganancias diversas</t>
  </si>
  <si>
    <t>Por valuación de otros activos y pasivos en moneda extranjera (Nota F2)</t>
  </si>
  <si>
    <t>Otras pérdidas operativas</t>
  </si>
  <si>
    <t>Retribuciones al personal y cargas sociales</t>
  </si>
  <si>
    <t>Depreciaciones de bienes de uso</t>
  </si>
  <si>
    <t>Amortización de cargos diferidos</t>
  </si>
  <si>
    <t>Otros Gastos Operativos</t>
  </si>
  <si>
    <t>Perdidas por Operaciónes</t>
  </si>
  <si>
    <t>Por valuación de otros activos y pasivos financ. En M/E (Nota F.2)</t>
  </si>
  <si>
    <t>Resultado operativo neto-Perdida</t>
  </si>
  <si>
    <t>Resultados extraordinarios</t>
  </si>
  <si>
    <t>Ganancias extraordinarias</t>
  </si>
  <si>
    <t>Perdidas extraordinarias</t>
  </si>
  <si>
    <t>Resultado del ejercicio antes del Impuesto a la Renta</t>
  </si>
  <si>
    <t xml:space="preserve">    </t>
  </si>
  <si>
    <t>Impuesto a la Renta</t>
  </si>
  <si>
    <t>Ganancias del ejercicio</t>
  </si>
  <si>
    <t>ESTADO DE FLUJO DE EFECTIVO</t>
  </si>
  <si>
    <t>AL 31 DE DICIEMBRE DEL 2024</t>
  </si>
  <si>
    <t>(En Guaraníes)</t>
  </si>
  <si>
    <t>FLUJO GENERADO POR ACTIVIDADES OPERATIVAS</t>
  </si>
  <si>
    <t xml:space="preserve"> 31.12.2024</t>
  </si>
  <si>
    <t>Intereses pagados</t>
  </si>
  <si>
    <t>Ingresos netos por servicios</t>
  </si>
  <si>
    <t>Pagos efectuados a proveedores y empleados</t>
  </si>
  <si>
    <t>Otros pagos operativos, netos</t>
  </si>
  <si>
    <t>Pagos de impuestos a la Renta</t>
  </si>
  <si>
    <t>Variación préstamos a clientes y colocaciones sector financiero</t>
  </si>
  <si>
    <t xml:space="preserve">Variación valores públicos y privados e inversiones financieras </t>
  </si>
  <si>
    <t>Variación depósitos recibidos de clientes</t>
  </si>
  <si>
    <t>Flujo neto de caja de actividades operativas</t>
  </si>
  <si>
    <t>FLUJO UTILIZADO EN ACTIVIDADES DE INVERSIÓN</t>
  </si>
  <si>
    <t>Variación neta de bienes de uso, cargos diferidos e intangibles</t>
  </si>
  <si>
    <t>Flujo neto de caja de actividades de inversión</t>
  </si>
  <si>
    <t>FLUJO GENERADO POR ACTIVIDADES FINANCIERAS</t>
  </si>
  <si>
    <t>Incremento/(Disminución) de deudas con otras entidades</t>
  </si>
  <si>
    <t>Incremento de Bonos Subordinados</t>
  </si>
  <si>
    <t>Incremento de capital en efectivo</t>
  </si>
  <si>
    <t>Dividendos pagados</t>
  </si>
  <si>
    <t>Flujo neto de caja de actividades financieras</t>
  </si>
  <si>
    <t>(Disminución)/incremento neto de disponible</t>
  </si>
  <si>
    <t>Efecto de las variaciones del tipo de cambio sobre disponible</t>
  </si>
  <si>
    <t>Caja y sus equivalentes al inicio del ejercicio</t>
  </si>
  <si>
    <t xml:space="preserve">Caja y sus equivalentes al final del ejercicio </t>
  </si>
  <si>
    <t>Las notas A a la H que se acompañan forman parte integrante de estos estados financieros.</t>
  </si>
  <si>
    <r>
      <t>Concepto</t>
    </r>
    <r>
      <rPr>
        <sz val="10"/>
        <color rgb="FF000000"/>
        <rFont val="Times New Roman"/>
        <family val="1"/>
      </rPr>
      <t> </t>
    </r>
  </si>
  <si>
    <r>
      <t>Saldo al inicio </t>
    </r>
    <r>
      <rPr>
        <sz val="10"/>
        <color rgb="FF000000"/>
        <rFont val="Times New Roman"/>
        <family val="1"/>
      </rPr>
      <t> </t>
    </r>
  </si>
  <si>
    <r>
      <t xml:space="preserve">Movimientos </t>
    </r>
    <r>
      <rPr>
        <b/>
        <sz val="10"/>
        <rFont val="Times New Roman"/>
        <family val="1"/>
      </rPr>
      <t>G/</t>
    </r>
    <r>
      <rPr>
        <b/>
        <sz val="10"/>
        <color rgb="FF000000"/>
        <rFont val="Times New Roman"/>
        <family val="1"/>
      </rPr>
      <t>    </t>
    </r>
    <r>
      <rPr>
        <sz val="10"/>
        <color rgb="FF000000"/>
        <rFont val="Times New Roman"/>
        <family val="1"/>
      </rPr>
      <t> </t>
    </r>
  </si>
  <si>
    <r>
      <t>G/</t>
    </r>
    <r>
      <rPr>
        <sz val="10"/>
        <rFont val="Times New Roman"/>
        <family val="1"/>
      </rPr>
      <t> </t>
    </r>
  </si>
  <si>
    <r>
      <t>31/12/2023    </t>
    </r>
    <r>
      <rPr>
        <sz val="10"/>
        <color rgb="FF000000"/>
        <rFont val="Times New Roman"/>
        <family val="1"/>
      </rPr>
      <t> </t>
    </r>
  </si>
  <si>
    <r>
      <t>Aumento</t>
    </r>
    <r>
      <rPr>
        <sz val="11"/>
        <color rgb="FF000000"/>
        <rFont val="Times New Roman"/>
        <family val="1"/>
      </rPr>
      <t> </t>
    </r>
  </si>
  <si>
    <r>
      <t>Disminución</t>
    </r>
    <r>
      <rPr>
        <sz val="11"/>
        <color rgb="FF000000"/>
        <rFont val="Times New Roman"/>
        <family val="1"/>
      </rPr>
      <t> </t>
    </r>
  </si>
  <si>
    <r>
      <t>30/09/2024    </t>
    </r>
    <r>
      <rPr>
        <sz val="10"/>
        <color rgb="FF000000"/>
        <rFont val="Times New Roman"/>
        <family val="1"/>
      </rPr>
      <t> </t>
    </r>
  </si>
  <si>
    <t>Capital integrado </t>
  </si>
  <si>
    <t> -    </t>
  </si>
  <si>
    <t>Reserva de Revalúo </t>
  </si>
  <si>
    <t>Reserva Especial </t>
  </si>
  <si>
    <t>Reservas Legal </t>
  </si>
  <si>
    <t>Otras Reservas </t>
  </si>
  <si>
    <t>Resultados acumulados </t>
  </si>
  <si>
    <t>Resultados del ejercicio </t>
  </si>
  <si>
    <t>INFORMACION GENERAL DE LA ENTIDAD</t>
  </si>
  <si>
    <t xml:space="preserve">1. IDENTIFICACION: </t>
  </si>
  <si>
    <t xml:space="preserve">1.1 NOMBRE O RAZON SOCIAL </t>
  </si>
  <si>
    <t>1.2 ANTECEDENTES DE CONSTITUCIÓN SOCIAL Y REFORMAS ESTATUTARIAS</t>
  </si>
  <si>
    <t xml:space="preserve">1.4 ACTIVIDAD PRINCIPAL SEGÚN INSCRIPCION EN EL RUC </t>
  </si>
  <si>
    <t>1.5 ACTIVIDAD/ES SECUNDARIA/S SEGÚN INSCRIPCION EN EL RUC</t>
  </si>
  <si>
    <t>1.7 TELEFONO</t>
  </si>
  <si>
    <t>1.10 SITIO PAGINA WEB</t>
  </si>
  <si>
    <t>2. ADMINISTRACION:</t>
  </si>
  <si>
    <t xml:space="preserve">CARGO </t>
  </si>
  <si>
    <t xml:space="preserve">NOMBRE Y APELLIDO </t>
  </si>
  <si>
    <t>Representante (s) Legal(es)</t>
  </si>
  <si>
    <t>Presidente</t>
  </si>
  <si>
    <t xml:space="preserve">Sindico </t>
  </si>
  <si>
    <t>Plana Ejecutiva</t>
  </si>
  <si>
    <t>3. CAPITAL Y PROPIEDAD:</t>
  </si>
  <si>
    <t xml:space="preserve">Capital Social </t>
  </si>
  <si>
    <t xml:space="preserve">Capital Emitido </t>
  </si>
  <si>
    <t xml:space="preserve">Capital Suscripto </t>
  </si>
  <si>
    <t>Capital Integrado</t>
  </si>
  <si>
    <t xml:space="preserve"> Valor nominal de las acciones</t>
  </si>
  <si>
    <t xml:space="preserve">N° </t>
  </si>
  <si>
    <t xml:space="preserve">Accionista </t>
  </si>
  <si>
    <t xml:space="preserve">Cantidad de acciones </t>
  </si>
  <si>
    <t xml:space="preserve">Clase </t>
  </si>
  <si>
    <t xml:space="preserve">Voto </t>
  </si>
  <si>
    <t xml:space="preserve">Monto </t>
  </si>
  <si>
    <t>% de participación del capital integrado</t>
  </si>
  <si>
    <t>4. AUDITOR EXTERNO INDEPENDIENTE</t>
  </si>
  <si>
    <t>4.1 AUDITOR EXTERNO INDEPENDIENTE DESIGNADO:</t>
  </si>
  <si>
    <t>4.2 NUMERO DE INSCRIPCIÓN EN EL REGISTRO DE LA CNV:</t>
  </si>
  <si>
    <t xml:space="preserve">COMPOSICIÓN ACCIONARIA: </t>
  </si>
  <si>
    <t>Accionistas que detentan el diez (10) por ciento o más de participación en el capital.</t>
  </si>
  <si>
    <t xml:space="preserve">1.6 DOMICILIO LEGAL </t>
  </si>
  <si>
    <t>1.8 FAX</t>
  </si>
  <si>
    <t xml:space="preserve">1.9 E-MAIL </t>
  </si>
  <si>
    <t xml:space="preserve">1.3 RUC </t>
  </si>
  <si>
    <t>80081330-8</t>
  </si>
  <si>
    <t>www.fic.com.py</t>
  </si>
  <si>
    <t>Luis Ortega Echeverria</t>
  </si>
  <si>
    <t>Ha sido autorizada por el Directorio del Banco Central del Paraguay para operar como Financiera, según Resolución Nº 2, Acta Nº 64 de fecha 10 de setiembre de 2013 y ha iniciado efectivamente sus operaciones el 25 de julio de 2014.</t>
  </si>
  <si>
    <t>Avenida España e/ Dr. Morra y O’Higgins de la ciudad de Asunción.</t>
  </si>
  <si>
    <t>Luis Ortega Echeverría</t>
  </si>
  <si>
    <t>Gerente General:</t>
  </si>
  <si>
    <t>María del Carmen Fernandez</t>
  </si>
  <si>
    <t>Daniel Sosa</t>
  </si>
  <si>
    <t>Francisco Bogado</t>
  </si>
  <si>
    <t>Eduardo De Gásperi Camacho</t>
  </si>
  <si>
    <t>Claudia Galeano</t>
  </si>
  <si>
    <t>Luis Fernando Ortega Sosa</t>
  </si>
  <si>
    <t>Pedro Larrosa Cabrera</t>
  </si>
  <si>
    <t>Cora Montórfano</t>
  </si>
  <si>
    <t>Gerente de Operaciones:</t>
  </si>
  <si>
    <t>Jose Rodriguez Leguizamón</t>
  </si>
  <si>
    <t>Gerente de Riesgo Integral:</t>
  </si>
  <si>
    <t>Paul Gastón</t>
  </si>
  <si>
    <t>Gerente Comercial:</t>
  </si>
  <si>
    <t>Mario Gonzalez</t>
  </si>
  <si>
    <t>Gerente de Auditoria Interna:</t>
  </si>
  <si>
    <t>Jhonathan Quiñonez</t>
  </si>
  <si>
    <t>Oficial de Cumplimiento:</t>
  </si>
  <si>
    <t>Matías Ramírez</t>
  </si>
  <si>
    <t>Leticia Abad</t>
  </si>
  <si>
    <t>Contador General:</t>
  </si>
  <si>
    <t>Oscar López Rodríguez</t>
  </si>
  <si>
    <t>Noelia Gonzalez</t>
  </si>
  <si>
    <t>Diego Escurra</t>
  </si>
  <si>
    <t>Manuel Benjamin Gamarra Stark</t>
  </si>
  <si>
    <t xml:space="preserve">Director  </t>
  </si>
  <si>
    <t>Gerente de Creditos:</t>
  </si>
  <si>
    <t>Gerente de Administracion y Finanzas:</t>
  </si>
  <si>
    <t>Gerente RRHH Y RSE:</t>
  </si>
  <si>
    <t>Gerente de Ti:</t>
  </si>
  <si>
    <t>Gerente de Asesoria Juridica:</t>
  </si>
  <si>
    <t>Encargado de Seguridad Logica y Fisica:</t>
  </si>
  <si>
    <t>Auditor Informatico:</t>
  </si>
  <si>
    <t>Miguel Ángel Ortega Echeverria</t>
  </si>
  <si>
    <t>PREFERIDAS</t>
  </si>
  <si>
    <t>ORDINARIAS</t>
  </si>
  <si>
    <t>Codigo: 64190 (Otros tipos de intermediacion monetaria)</t>
  </si>
  <si>
    <t xml:space="preserve">595 21 4380000 </t>
  </si>
  <si>
    <t>BDO AUDITORES CONSULTORES</t>
  </si>
  <si>
    <t>AE 012</t>
  </si>
  <si>
    <t>La firma "FIC" SOCIEDAD ANONIMA DE FINANZAS, hoy FINANCIERA FIC S.A.E.C.A., con Cédula Tributaria N° 80081330-8, fue constituida por Escritura Pública N° 33 de fecha 2 de julio de 2.013, pasada ante la Notaria Pública Mercedes Pérez Dos Santos, donde constan su objeto, domicilio, duración, capital social, y demás modalidades de su funcionamiento. Se inscribió en la Dirección General de los Registros Públicos, Sección Personas Jurídicas y Asociaciones, en la Sección A bajo el N° 1.194, folio 12.610; y en la Sección Registro Público de Comercio, Registro de Contratos, bajo el N° 409, Serie I, folio 5114 y sgtes., ambas en fecha 27/09/2013.-
Posteriormente, por Escritura Pública N° 126 de fecha 3 de Noviembre de 2.015, pasada ante la Escribana Mercedes Pérez Dos Santos, fue modificado el Estatuto Social en sus Artículos 4to.- CAPITULO I del Objeto Social, y 5to.- CAPITULO II. CAPITAL SOCIAL. ACCIONES. Se inscribió en la Dirección General de los Registros Públicos, Sección Personas Jurídicas y Asociaciones, en la Matrícula Jurídica 2102, Serie Comercial, bajo el N° 01, folio 01; y en la Sección Registro Público de Comercio, en la Matrícula Comercial N° 2217, Serie Comercial, inscripto bajo el N° 01, folio 7010; ambas en fecha 24/11/2015.- Fotocopia debidamente autenticada del Estatuto Social y su modificación tengo agregada en la Escritura Pública N° 47 de fecha 27 de Octubre de 2.016, pasada ante la Escribana Ana María Benítez Rickmann Valenzuela, en el Protocolo de los Contratos Comerciales Sección "B", obrante al folio 202 y siguientes.
Por Escritura Pública N° 50 de fecha 14 de noviembre del año 2017, pasada ante la Escribana Ana María Benítez Rickmann Valenzuela, en los protocolos Civiles Sección B, fue modificado el Estatuto Social en sus Artículos 2°. CAPITULO I, Del Domicilio y 5°, CAPITULO II, del Capital Social, por Aumento de Capital Social. Se inscribió en la Dirección General de los Registros Públicos, Sección Personas Jurídicas y Asociaciones, en la Matrícula Jurídica 2102, Serie Comercial, bajo el No 02, folio 11; y en la Sección Registro Público de Comercio, en la Matrícula Comercial N° 2217, Serie/Comercial, inscripto bajo el Nº 02, folio 11-21; ambas en fecha 12/12/2017.Por escritura pública N° 17 de fecha 02 de mayo de dos mil dieciocho, pasada ante la Escribana Ana María Benítez Rickmann Valenzuela, se autoriza la emisión de acciones, inscripta en la Dirección General de los Registros Públicos, Sección Comercio, Matrícula 2217, Serie Comercial, bajo el N° 03, folio 22-29, en fecha 25 de mayo de 2018. Por Escritura Pública N° 28, de fecha 05 de junio de dos mil diecinueve, pasada ante la escribana pública Maria Inés Cardus Ramírez, se autoriza la emisión de acciones, inscripta en la Dirección General de los Registros Públicos, Sección Comercio, Matrícula Comercial N° 2217, Serie Comercial, bajo el N° 04, folio 30-40, de fecha 16/08/19.
Por Escritura Pública N° 32 de fecha 08 de julio del año dos mil veinte, pasada ante la Escribana Ana María Benítez Rickmann Valenzuela, se autoriza la emisión de acciones. Inscripta en la Dirección General de los Registros Públicos, Sección Comercio. Matrícula Comercial N° 2217, Serie Comercial, inscripta bajo el N° 4, folio 1 al 9 en fecha 27/07/2020 Y por último por Escritura Pública N° 73 bis, de fecha 15 de diciembre de dos mil veinte, Comercial A, pasada ante la Escribana Ana María Benítez Rickmann Valenzuela, se modificó el Estatuto Social, por cambio de Domicilio, Inscripta en la DGRP, Sección Personas Jurídicas y Asociaciones, Matrícula Jurídica N° 2102 bajo el N° 03, folio 20, de fecha 29/12/2020, y en la sección Comercio, Matrícula Comercial N° 2217, bajo el N° 4, folio 41, de fecha 29/12/20.
Por Escritura Pública N° 21, de fecha 05 de abril del año dos mil veintiuno, pasada ante la Escribana Ana María Benítez Rickmann Valenzuela, se autorizó la emisión de acciones, inscripta en la DGRP, Sección Comercio, Matrícula Comercial N° 2217, bajo el N° 6 y al folio 59, en fecha 21/06/2021.
Por Escritura Pública N° 33, de fecha 03 de junio del año dos mil veinte y uno, pasada ante la Escribana Ana María Benítez Rickmann Valenzuela, se procedió a la rectificación de la Escritura Pública N° 21 del Protocolo Civil A, de fecha 05 de abril de dos mil veintiuno, autorizada ante la Escribana Ana María Benítez Rickmann Valenzuela, e inscripta en la DGRP, en la Sección Comercio, Matricula Comercial N° 2217, bajo el N°6, folio 59, en fecha 21/06/2021. Por Escritura Pública Nro. 29, de fecha 21/04/2023, pasada ante la Escribana Ana María Benítez Rickmann Valenzuela, se modificó el Estatuto Social por cambio de Denominación pasando a ser FINANCIERA FIC SAECA, y aumento de capital,  inscripta en la DGRP, en la Sección Personas Jurídicas y  Comercio, Matrícula Jurídica Nro. 2217, Serie Comercial, bajo el Nro. 7, folio 76 y sgtes, en fecha  26/04/2023. Por Escritura Pública N° 53 de fecha 17/05/2024, pasada ante la Escribana Ana María Benítez Rickmann Valenzuela, se realizó la transcripción de actas de Asamblea General Ordinaria de fechas 26/04/2024 y 08/05/2024, y emisión de acciones, inscripta en la DGRP, en la Sección Personas Jurídicas y Comercio, Matrícula Jurídica N° 2217, Serie Comercial, Inscripto bajo el N° 9 folio 94,  en fecha 27/06/2024. Por Escritura Pública N°54 de fecha 17/05/2024, pasada ante la Escribana Ana María Benítez Rickmann Valenzuela, se realizó la transcripción de actas de Asamblea General Extraordinaria de fechas 26/04/2024 y 08/05/2024, y aumento de capital, inscripta en la DGRP, en la Sección Personas Jurídicas y Comercio, en la Matrícula Jurídica N° 2217, Serie Comercial, inscripto bajo el N° 10, folio 106, en fecha 05/07/2024. Por último, por Escritura Pública N°185 de fecha 20/12/2024, pasada ante la Escribana Ana María Benítez Rickmann Valenzuela, se realizó la transcripción de acta de Asamblea General Ordinaria de fecha 20/12/2024, y emisión de acciones, inscripta en la DGRP, en la Sección Personas Jurídicas y Comercio, en la Matrícula Jurídica N° 2217, Serie Comercial, inscripto bajo el N° 11, folio 126, en fecha 04/02/2025</t>
  </si>
  <si>
    <t>FINANCIERA FIC SOCIEDAD ANONIMA EMISORA DE CAPITAL ABIERTO (FINANCIERA FIC S.A.E.C.A.)</t>
  </si>
  <si>
    <t>mesadedinero@fic.com.py</t>
  </si>
  <si>
    <t>ESTADOS FINANCIEROS</t>
  </si>
  <si>
    <t>al 31-12-2024</t>
  </si>
  <si>
    <t>ESTADO DE RESULTADO AL 31 DE DICIEMBRE DEL 2024</t>
  </si>
  <si>
    <r>
      <t>Totales</t>
    </r>
    <r>
      <rPr>
        <sz val="10"/>
        <color rgb="FF000000"/>
        <rFont val="Aptos Narrow"/>
        <family val="2"/>
        <scheme val="minor"/>
      </rPr>
      <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</si>
</sst>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_(* \(#,##0\);_(* &quot;-&quot;??_);_(@_)"/>
  </numFmts>
  <fonts count="32" x14ac:knownFonts="1">
    <font>
      <sz val="11"/>
      <color theme="1"/>
      <name val="Aptos Narrow"/>
      <family val="2"/>
      <scheme val="minor"/>
    </font>
    <font>
      <b/>
      <sz val="11"/>
      <color theme="1"/>
      <name val="Aptos Narrow"/>
      <family val="2"/>
      <scheme val="minor"/>
    </font>
    <font>
      <b/>
      <sz val="8"/>
      <color rgb="FF000000"/>
      <name val="Times New Roman"/>
      <family val="1"/>
    </font>
    <font>
      <sz val="8"/>
      <color rgb="FF000000"/>
      <name val="Times New Roman"/>
      <family val="1"/>
    </font>
    <font>
      <sz val="10"/>
      <color theme="1"/>
      <name val="Times New Roman"/>
      <family val="1"/>
    </font>
    <font>
      <sz val="11"/>
      <color theme="1"/>
      <name val="Times New Roman"/>
      <family val="1"/>
    </font>
    <font>
      <b/>
      <sz val="8"/>
      <color theme="1"/>
      <name val="Times New Roman"/>
      <family val="1"/>
    </font>
    <font>
      <sz val="8"/>
      <color theme="1"/>
      <name val="Times New Roman"/>
      <family val="1"/>
    </font>
    <font>
      <b/>
      <u/>
      <sz val="9"/>
      <color rgb="FF000000"/>
      <name val="Times New Roman"/>
      <family val="1"/>
    </font>
    <font>
      <b/>
      <sz val="9"/>
      <color rgb="FF000000"/>
      <name val="Times New Roman"/>
      <family val="1"/>
    </font>
    <font>
      <sz val="9"/>
      <color rgb="FF000000"/>
      <name val="Times New Roman"/>
      <family val="1"/>
    </font>
    <font>
      <b/>
      <sz val="12"/>
      <color theme="1"/>
      <name val="Times New Roman"/>
      <family val="1"/>
    </font>
    <font>
      <b/>
      <sz val="11"/>
      <color theme="1"/>
      <name val="Times New Roman"/>
      <family val="1"/>
    </font>
    <font>
      <b/>
      <sz val="10"/>
      <color theme="1"/>
      <name val="Times New Roman"/>
      <family val="1"/>
    </font>
    <font>
      <sz val="12"/>
      <color theme="1"/>
      <name val="Times New Roman"/>
      <family val="1"/>
    </font>
    <font>
      <b/>
      <sz val="10"/>
      <color rgb="FF000000"/>
      <name val="Times New Roman"/>
      <family val="1"/>
    </font>
    <font>
      <sz val="10"/>
      <color rgb="FF000000"/>
      <name val="Times New Roman"/>
      <family val="1"/>
    </font>
    <font>
      <b/>
      <sz val="10"/>
      <name val="Times New Roman"/>
      <family val="1"/>
    </font>
    <font>
      <sz val="10"/>
      <name val="Times New Roman"/>
      <family val="1"/>
    </font>
    <font>
      <b/>
      <sz val="11"/>
      <color rgb="FF000000"/>
      <name val="Times New Roman"/>
      <family val="1"/>
    </font>
    <font>
      <sz val="11"/>
      <color rgb="FF000000"/>
      <name val="Times New Roman"/>
      <family val="1"/>
    </font>
    <font>
      <sz val="11"/>
      <color theme="1"/>
      <name val="Aptos Narrow"/>
      <family val="2"/>
      <scheme val="minor"/>
    </font>
    <font>
      <u/>
      <sz val="11"/>
      <color theme="10"/>
      <name val="Aptos Narrow"/>
      <family val="2"/>
      <scheme val="minor"/>
    </font>
    <font>
      <b/>
      <sz val="14"/>
      <color theme="1"/>
      <name val="Aptos Narrow"/>
      <family val="2"/>
      <scheme val="minor"/>
    </font>
    <font>
      <sz val="10"/>
      <color theme="1"/>
      <name val="Aptos Narrow"/>
      <family val="2"/>
      <scheme val="minor"/>
    </font>
    <font>
      <sz val="10"/>
      <color rgb="FF000000"/>
      <name val="Aptos Narrow"/>
      <family val="2"/>
      <scheme val="minor"/>
    </font>
    <font>
      <b/>
      <sz val="10"/>
      <color rgb="FF000000"/>
      <name val="Aptos Narrow"/>
      <family val="2"/>
      <scheme val="minor"/>
    </font>
    <font>
      <b/>
      <sz val="10"/>
      <name val="Aptos Narrow"/>
      <family val="2"/>
      <scheme val="minor"/>
    </font>
    <font>
      <sz val="9"/>
      <color rgb="FF000000"/>
      <name val="Aptos Narrow"/>
      <family val="2"/>
      <scheme val="minor"/>
    </font>
    <font>
      <b/>
      <sz val="9"/>
      <color rgb="FF000000"/>
      <name val="Aptos Narrow"/>
      <family val="2"/>
      <scheme val="minor"/>
    </font>
    <font>
      <sz val="8"/>
      <color rgb="FF000000"/>
      <name val="Aptos Narrow"/>
      <family val="2"/>
      <scheme val="minor"/>
    </font>
    <font>
      <b/>
      <sz val="8"/>
      <color rgb="FF000000"/>
      <name val="Aptos Narrow"/>
      <family val="2"/>
      <scheme val="minor"/>
    </font>
  </fonts>
  <fills count="5">
    <fill>
      <patternFill patternType="none"/>
    </fill>
    <fill>
      <patternFill patternType="gray125"/>
    </fill>
    <fill>
      <patternFill patternType="solid">
        <fgColor rgb="FFBFBFBF"/>
        <bgColor indexed="64"/>
      </patternFill>
    </fill>
    <fill>
      <patternFill patternType="solid">
        <fgColor rgb="FFD9D9D9"/>
        <bgColor indexed="64"/>
      </patternFill>
    </fill>
    <fill>
      <patternFill patternType="solid">
        <fgColor theme="0" tint="-4.9989318521683403E-2"/>
        <bgColor indexed="64"/>
      </patternFill>
    </fill>
  </fills>
  <borders count="20">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rgb="FF000000"/>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double">
        <color indexed="64"/>
      </bottom>
      <diagonal/>
    </border>
    <border>
      <left/>
      <right/>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9" fontId="21" fillId="0" borderId="0" applyFont="0" applyFill="0" applyBorder="0" applyAlignment="0" applyProtection="0"/>
    <xf numFmtId="0" fontId="22" fillId="0" borderId="0" applyNumberFormat="0" applyFill="0" applyBorder="0" applyAlignment="0" applyProtection="0"/>
  </cellStyleXfs>
  <cellXfs count="137">
    <xf numFmtId="0" fontId="0" fillId="0" borderId="0" xfId="0"/>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3" fillId="2" borderId="4" xfId="0" applyFont="1" applyFill="1" applyBorder="1" applyAlignment="1">
      <alignment vertical="center" wrapText="1"/>
    </xf>
    <xf numFmtId="3" fontId="2" fillId="2" borderId="3" xfId="0" applyNumberFormat="1" applyFont="1" applyFill="1" applyBorder="1" applyAlignment="1">
      <alignment vertical="center" wrapText="1"/>
    </xf>
    <xf numFmtId="0" fontId="2" fillId="2" borderId="4" xfId="0" applyFont="1" applyFill="1" applyBorder="1" applyAlignment="1">
      <alignment vertical="center" wrapText="1"/>
    </xf>
    <xf numFmtId="0" fontId="2" fillId="0" borderId="5" xfId="0" applyFont="1" applyBorder="1" applyAlignment="1">
      <alignment vertical="center" wrapText="1"/>
    </xf>
    <xf numFmtId="0" fontId="3" fillId="0" borderId="6" xfId="0" applyFont="1" applyBorder="1" applyAlignment="1">
      <alignment vertical="center" wrapText="1"/>
    </xf>
    <xf numFmtId="3" fontId="2" fillId="0" borderId="0" xfId="0" applyNumberFormat="1" applyFont="1" applyAlignment="1">
      <alignment horizontal="right" vertical="center" wrapText="1"/>
    </xf>
    <xf numFmtId="3" fontId="2" fillId="0" borderId="6" xfId="0" applyNumberFormat="1" applyFont="1" applyBorder="1" applyAlignment="1">
      <alignment horizontal="right" vertical="center" wrapText="1"/>
    </xf>
    <xf numFmtId="0" fontId="3" fillId="0" borderId="5" xfId="0" applyFont="1" applyBorder="1" applyAlignment="1">
      <alignment vertical="center" wrapText="1"/>
    </xf>
    <xf numFmtId="3" fontId="3" fillId="0" borderId="6" xfId="0" applyNumberFormat="1" applyFont="1" applyBorder="1" applyAlignment="1">
      <alignment horizontal="right" vertical="center" wrapText="1"/>
    </xf>
    <xf numFmtId="0" fontId="4" fillId="0" borderId="0" xfId="0" applyFont="1" applyAlignment="1">
      <alignment vertical="center" wrapText="1"/>
    </xf>
    <xf numFmtId="0" fontId="4" fillId="0" borderId="6" xfId="0" applyFont="1" applyBorder="1" applyAlignment="1">
      <alignment vertical="center" wrapText="1"/>
    </xf>
    <xf numFmtId="0" fontId="3" fillId="0" borderId="6" xfId="0" applyFont="1" applyBorder="1" applyAlignment="1">
      <alignment horizontal="right" vertical="center" wrapText="1"/>
    </xf>
    <xf numFmtId="0" fontId="3" fillId="0" borderId="0" xfId="0" applyFont="1" applyAlignment="1">
      <alignment horizontal="right" vertical="center" wrapText="1"/>
    </xf>
    <xf numFmtId="3" fontId="4" fillId="0" borderId="6" xfId="0" applyNumberFormat="1" applyFont="1" applyBorder="1" applyAlignment="1">
      <alignment wrapText="1"/>
    </xf>
    <xf numFmtId="0" fontId="2" fillId="0" borderId="0" xfId="0" applyFont="1" applyAlignment="1">
      <alignment horizontal="right" vertical="center" wrapText="1"/>
    </xf>
    <xf numFmtId="0" fontId="2" fillId="0" borderId="6" xfId="0" applyFont="1" applyBorder="1" applyAlignment="1">
      <alignment horizontal="right" vertical="center" wrapText="1"/>
    </xf>
    <xf numFmtId="3" fontId="3" fillId="0" borderId="6" xfId="0" applyNumberFormat="1" applyFont="1" applyBorder="1" applyAlignment="1">
      <alignment vertical="center" wrapText="1"/>
    </xf>
    <xf numFmtId="0" fontId="2" fillId="2" borderId="5" xfId="0" applyFont="1" applyFill="1" applyBorder="1" applyAlignment="1">
      <alignment vertical="center" wrapText="1"/>
    </xf>
    <xf numFmtId="3" fontId="3" fillId="2" borderId="6" xfId="0" applyNumberFormat="1" applyFont="1" applyFill="1" applyBorder="1" applyAlignment="1">
      <alignment vertical="center" wrapText="1"/>
    </xf>
    <xf numFmtId="0" fontId="3" fillId="2" borderId="6" xfId="0" applyFont="1" applyFill="1" applyBorder="1" applyAlignment="1">
      <alignment vertical="center" wrapText="1"/>
    </xf>
    <xf numFmtId="0" fontId="4" fillId="0" borderId="5" xfId="0" applyFont="1" applyBorder="1" applyAlignment="1">
      <alignment wrapText="1"/>
    </xf>
    <xf numFmtId="3" fontId="2" fillId="0" borderId="6" xfId="0" applyNumberFormat="1" applyFont="1" applyBorder="1" applyAlignment="1">
      <alignment vertical="center" wrapText="1"/>
    </xf>
    <xf numFmtId="0" fontId="4" fillId="0" borderId="6" xfId="0" applyFont="1" applyBorder="1" applyAlignment="1">
      <alignment wrapText="1"/>
    </xf>
    <xf numFmtId="0" fontId="3" fillId="0" borderId="7" xfId="0" applyFont="1" applyBorder="1" applyAlignment="1">
      <alignment vertical="center" wrapText="1"/>
    </xf>
    <xf numFmtId="0" fontId="3" fillId="0" borderId="8" xfId="0" applyFont="1" applyBorder="1" applyAlignment="1">
      <alignment horizontal="right" vertical="center" wrapText="1"/>
    </xf>
    <xf numFmtId="0" fontId="3" fillId="0" borderId="1" xfId="0" applyFont="1" applyBorder="1" applyAlignment="1">
      <alignment horizontal="right" vertical="center" wrapText="1"/>
    </xf>
    <xf numFmtId="0" fontId="2" fillId="0" borderId="7" xfId="0" applyFont="1" applyBorder="1" applyAlignment="1">
      <alignment vertical="center" wrapText="1"/>
    </xf>
    <xf numFmtId="3" fontId="2" fillId="0" borderId="8" xfId="0" applyNumberFormat="1" applyFont="1" applyBorder="1" applyAlignment="1">
      <alignment vertical="center" wrapText="1"/>
    </xf>
    <xf numFmtId="0" fontId="2" fillId="0" borderId="8" xfId="0" applyFont="1" applyBorder="1" applyAlignment="1">
      <alignment vertical="center" wrapText="1"/>
    </xf>
    <xf numFmtId="0" fontId="2" fillId="2" borderId="9" xfId="0" applyFont="1" applyFill="1" applyBorder="1" applyAlignment="1">
      <alignment vertical="center" wrapText="1"/>
    </xf>
    <xf numFmtId="0" fontId="2" fillId="2" borderId="8" xfId="0" applyFont="1" applyFill="1" applyBorder="1" applyAlignment="1">
      <alignment horizontal="right" vertical="center" wrapText="1"/>
    </xf>
    <xf numFmtId="3" fontId="2" fillId="2" borderId="1" xfId="0" applyNumberFormat="1" applyFont="1" applyFill="1" applyBorder="1" applyAlignment="1">
      <alignment horizontal="right" vertical="center" wrapText="1"/>
    </xf>
    <xf numFmtId="3" fontId="2" fillId="2" borderId="8" xfId="0" applyNumberFormat="1" applyFont="1" applyFill="1" applyBorder="1" applyAlignment="1">
      <alignment horizontal="right" vertical="center" wrapText="1"/>
    </xf>
    <xf numFmtId="0" fontId="5" fillId="0" borderId="0" xfId="0" applyFont="1" applyAlignment="1">
      <alignment vertical="center"/>
    </xf>
    <xf numFmtId="3" fontId="0" fillId="0" borderId="0" xfId="0" applyNumberFormat="1"/>
    <xf numFmtId="0" fontId="6" fillId="0" borderId="2" xfId="0" applyFont="1" applyBorder="1" applyAlignment="1">
      <alignment vertical="center" wrapText="1"/>
    </xf>
    <xf numFmtId="0" fontId="6" fillId="0" borderId="4" xfId="0" applyFont="1" applyBorder="1" applyAlignment="1">
      <alignment horizontal="center" vertical="center" wrapText="1"/>
    </xf>
    <xf numFmtId="0" fontId="7" fillId="0" borderId="11" xfId="0" applyFont="1" applyBorder="1" applyAlignment="1">
      <alignment vertical="center" wrapText="1"/>
    </xf>
    <xf numFmtId="3" fontId="7" fillId="0" borderId="6" xfId="0" applyNumberFormat="1" applyFont="1" applyBorder="1" applyAlignment="1">
      <alignment horizontal="right" vertical="center" wrapText="1"/>
    </xf>
    <xf numFmtId="0" fontId="7" fillId="0" borderId="9" xfId="0" applyFont="1" applyBorder="1" applyAlignment="1">
      <alignment vertical="center" wrapText="1"/>
    </xf>
    <xf numFmtId="3" fontId="7" fillId="0" borderId="8" xfId="0" applyNumberFormat="1" applyFont="1" applyBorder="1" applyAlignment="1">
      <alignment horizontal="right" vertical="center" wrapText="1"/>
    </xf>
    <xf numFmtId="0" fontId="8" fillId="0" borderId="12" xfId="0" applyFont="1" applyBorder="1" applyAlignment="1">
      <alignment vertical="center" wrapText="1"/>
    </xf>
    <xf numFmtId="0" fontId="9" fillId="0" borderId="13" xfId="0" applyFont="1" applyBorder="1" applyAlignment="1">
      <alignment horizontal="right" vertical="center" wrapText="1"/>
    </xf>
    <xf numFmtId="3" fontId="9" fillId="0" borderId="13" xfId="0" applyNumberFormat="1" applyFont="1" applyBorder="1" applyAlignment="1">
      <alignment horizontal="right" vertical="center" wrapText="1"/>
    </xf>
    <xf numFmtId="0" fontId="10" fillId="0" borderId="5" xfId="0" applyFont="1" applyBorder="1" applyAlignment="1">
      <alignment vertical="center" wrapText="1"/>
    </xf>
    <xf numFmtId="3" fontId="10" fillId="0" borderId="6" xfId="0" applyNumberFormat="1" applyFont="1" applyBorder="1" applyAlignment="1">
      <alignment horizontal="right" vertical="center" wrapText="1"/>
    </xf>
    <xf numFmtId="0" fontId="10" fillId="0" borderId="6" xfId="0" applyFont="1" applyBorder="1" applyAlignment="1">
      <alignment horizontal="right" vertical="center" wrapText="1"/>
    </xf>
    <xf numFmtId="0" fontId="8" fillId="0" borderId="5" xfId="0" applyFont="1" applyBorder="1" applyAlignment="1">
      <alignment vertical="center" wrapText="1"/>
    </xf>
    <xf numFmtId="0" fontId="10" fillId="0" borderId="6" xfId="0" applyFont="1" applyBorder="1" applyAlignment="1">
      <alignment vertical="center" wrapText="1"/>
    </xf>
    <xf numFmtId="3" fontId="9" fillId="0" borderId="6" xfId="0" applyNumberFormat="1" applyFont="1" applyBorder="1" applyAlignment="1">
      <alignment horizontal="right" vertical="center" wrapText="1"/>
    </xf>
    <xf numFmtId="3" fontId="10" fillId="0" borderId="0" xfId="0" applyNumberFormat="1" applyFont="1" applyAlignment="1">
      <alignment horizontal="right" vertical="center" wrapText="1"/>
    </xf>
    <xf numFmtId="0" fontId="10" fillId="0" borderId="5" xfId="0" applyFont="1" applyBorder="1" applyAlignment="1">
      <alignment horizontal="right" vertical="center" wrapText="1"/>
    </xf>
    <xf numFmtId="0" fontId="9" fillId="0" borderId="5" xfId="0" applyFont="1" applyBorder="1" applyAlignment="1">
      <alignment vertical="center" wrapText="1"/>
    </xf>
    <xf numFmtId="3" fontId="9" fillId="0" borderId="12" xfId="0" applyNumberFormat="1" applyFont="1" applyBorder="1" applyAlignment="1">
      <alignment horizontal="right" vertical="center" wrapText="1"/>
    </xf>
    <xf numFmtId="0" fontId="4" fillId="0" borderId="0" xfId="0" applyFont="1" applyAlignment="1">
      <alignment wrapText="1"/>
    </xf>
    <xf numFmtId="3" fontId="9" fillId="0" borderId="5" xfId="0" applyNumberFormat="1" applyFont="1" applyBorder="1" applyAlignment="1">
      <alignment horizontal="right" vertical="center" wrapText="1"/>
    </xf>
    <xf numFmtId="0" fontId="9" fillId="0" borderId="5" xfId="0" applyFont="1" applyBorder="1" applyAlignment="1">
      <alignment horizontal="right" vertical="center" wrapText="1"/>
    </xf>
    <xf numFmtId="3" fontId="9" fillId="0" borderId="7" xfId="0" applyNumberFormat="1" applyFont="1" applyBorder="1" applyAlignment="1">
      <alignment horizontal="right" vertical="center" wrapText="1"/>
    </xf>
    <xf numFmtId="0" fontId="9" fillId="0" borderId="12" xfId="0" applyFont="1" applyBorder="1" applyAlignment="1">
      <alignment horizontal="center" vertical="center" wrapText="1"/>
    </xf>
    <xf numFmtId="0" fontId="4" fillId="0" borderId="5" xfId="0" applyFont="1" applyBorder="1" applyAlignment="1">
      <alignment vertical="center" wrapText="1"/>
    </xf>
    <xf numFmtId="0" fontId="9" fillId="3" borderId="2" xfId="0" applyFont="1" applyFill="1" applyBorder="1" applyAlignment="1">
      <alignment vertical="center" wrapText="1"/>
    </xf>
    <xf numFmtId="0" fontId="10" fillId="3" borderId="3" xfId="0" applyFont="1" applyFill="1" applyBorder="1" applyAlignment="1">
      <alignment horizontal="right" vertical="center" wrapText="1"/>
    </xf>
    <xf numFmtId="3" fontId="9" fillId="3" borderId="14" xfId="0" applyNumberFormat="1" applyFont="1" applyFill="1" applyBorder="1" applyAlignment="1">
      <alignment horizontal="right" vertical="center" wrapText="1"/>
    </xf>
    <xf numFmtId="0" fontId="4" fillId="0" borderId="0" xfId="0" applyFont="1" applyAlignment="1">
      <alignment vertical="center"/>
    </xf>
    <xf numFmtId="0" fontId="13" fillId="0" borderId="0" xfId="0" applyFont="1" applyAlignment="1">
      <alignment horizontal="left" vertical="center" indent="2"/>
    </xf>
    <xf numFmtId="0" fontId="13" fillId="0" borderId="1" xfId="0" applyFont="1" applyBorder="1" applyAlignment="1">
      <alignment horizontal="center" vertical="center"/>
    </xf>
    <xf numFmtId="164" fontId="4" fillId="0" borderId="0" xfId="0" applyNumberFormat="1" applyFont="1" applyAlignment="1">
      <alignment horizontal="right" vertical="center"/>
    </xf>
    <xf numFmtId="3" fontId="4" fillId="0" borderId="0" xfId="0" applyNumberFormat="1" applyFont="1" applyAlignment="1">
      <alignment horizontal="right" vertical="center"/>
    </xf>
    <xf numFmtId="3" fontId="13" fillId="0" borderId="3" xfId="0" applyNumberFormat="1" applyFont="1" applyBorder="1" applyAlignment="1">
      <alignment horizontal="right" vertical="center"/>
    </xf>
    <xf numFmtId="0" fontId="4" fillId="0" borderId="0" xfId="0" applyFont="1"/>
    <xf numFmtId="0" fontId="4" fillId="0" borderId="0" xfId="0" applyFont="1" applyAlignment="1">
      <alignment horizontal="left" vertical="center" indent="2"/>
    </xf>
    <xf numFmtId="0" fontId="4" fillId="0" borderId="0" xfId="0" applyFont="1" applyAlignment="1">
      <alignment horizontal="right" vertical="center"/>
    </xf>
    <xf numFmtId="0" fontId="4" fillId="0" borderId="0" xfId="0" applyFont="1" applyAlignment="1">
      <alignment horizontal="center" vertical="center"/>
    </xf>
    <xf numFmtId="3" fontId="4" fillId="0" borderId="15" xfId="0" applyNumberFormat="1" applyFont="1" applyBorder="1" applyAlignment="1">
      <alignment horizontal="right" vertical="center"/>
    </xf>
    <xf numFmtId="3" fontId="13" fillId="0" borderId="1" xfId="0" applyNumberFormat="1" applyFont="1" applyBorder="1" applyAlignment="1">
      <alignment horizontal="right" vertical="center"/>
    </xf>
    <xf numFmtId="0" fontId="14" fillId="0" borderId="0" xfId="0" applyFont="1" applyAlignment="1">
      <alignment vertical="center"/>
    </xf>
    <xf numFmtId="0" fontId="17" fillId="3" borderId="16" xfId="0" applyFont="1" applyFill="1" applyBorder="1" applyAlignment="1">
      <alignment horizontal="center" vertical="center" wrapText="1"/>
    </xf>
    <xf numFmtId="0" fontId="15" fillId="3" borderId="16" xfId="0" applyFont="1" applyFill="1" applyBorder="1" applyAlignment="1">
      <alignment horizontal="center" vertical="center" wrapText="1"/>
    </xf>
    <xf numFmtId="0" fontId="19" fillId="3" borderId="16" xfId="0" applyFont="1" applyFill="1" applyBorder="1" applyAlignment="1">
      <alignment horizontal="center" vertical="center" wrapText="1"/>
    </xf>
    <xf numFmtId="0" fontId="1" fillId="0" borderId="0" xfId="0" applyFont="1"/>
    <xf numFmtId="0" fontId="1" fillId="0" borderId="16" xfId="0" applyFont="1" applyBorder="1" applyAlignment="1">
      <alignment horizontal="center" vertical="center" wrapText="1"/>
    </xf>
    <xf numFmtId="0" fontId="0" fillId="0" borderId="16" xfId="0" applyBorder="1"/>
    <xf numFmtId="0" fontId="22" fillId="0" borderId="0" xfId="2"/>
    <xf numFmtId="3" fontId="0" fillId="0" borderId="16" xfId="0" applyNumberFormat="1" applyBorder="1"/>
    <xf numFmtId="0" fontId="0" fillId="0" borderId="17" xfId="0" applyBorder="1"/>
    <xf numFmtId="0" fontId="0" fillId="0" borderId="18" xfId="0" applyBorder="1" applyAlignment="1">
      <alignment horizontal="left"/>
    </xf>
    <xf numFmtId="10" fontId="0" fillId="0" borderId="0" xfId="1" applyNumberFormat="1" applyFont="1"/>
    <xf numFmtId="10" fontId="0" fillId="0" borderId="16" xfId="1" applyNumberFormat="1" applyFont="1" applyBorder="1"/>
    <xf numFmtId="0" fontId="5" fillId="0" borderId="0" xfId="0" applyFont="1" applyAlignment="1">
      <alignment horizontal="left" vertical="center" wrapText="1"/>
    </xf>
    <xf numFmtId="0" fontId="1" fillId="0" borderId="1" xfId="0" applyFont="1" applyBorder="1" applyAlignment="1">
      <alignment horizontal="center"/>
    </xf>
    <xf numFmtId="0" fontId="1" fillId="0" borderId="0" xfId="0" applyFont="1" applyAlignment="1">
      <alignment horizontal="center"/>
    </xf>
    <xf numFmtId="0" fontId="16" fillId="0" borderId="16" xfId="0" applyFont="1" applyBorder="1" applyAlignment="1">
      <alignment vertical="center" wrapText="1"/>
    </xf>
    <xf numFmtId="3" fontId="16" fillId="0" borderId="16" xfId="0" applyNumberFormat="1" applyFont="1" applyBorder="1" applyAlignment="1">
      <alignment horizontal="right" vertical="center" wrapText="1"/>
    </xf>
    <xf numFmtId="0" fontId="16" fillId="0" borderId="16" xfId="0" applyFont="1" applyBorder="1" applyAlignment="1">
      <alignment horizontal="center" vertical="center" wrapText="1"/>
    </xf>
    <xf numFmtId="3" fontId="16" fillId="0" borderId="16" xfId="0" applyNumberFormat="1" applyFont="1" applyBorder="1" applyAlignment="1">
      <alignment horizontal="center" vertical="center" wrapText="1"/>
    </xf>
    <xf numFmtId="3" fontId="24" fillId="0" borderId="0" xfId="0" applyNumberFormat="1" applyFont="1" applyAlignment="1">
      <alignment horizontal="right" vertical="center"/>
    </xf>
    <xf numFmtId="0" fontId="25" fillId="0" borderId="16" xfId="0" applyFont="1" applyBorder="1" applyAlignment="1">
      <alignment horizontal="center" vertical="center" wrapText="1"/>
    </xf>
    <xf numFmtId="3" fontId="25" fillId="0" borderId="16" xfId="0" applyNumberFormat="1" applyFont="1" applyBorder="1" applyAlignment="1">
      <alignment horizontal="center" vertical="center" wrapText="1"/>
    </xf>
    <xf numFmtId="0" fontId="26" fillId="0" borderId="16" xfId="0" applyFont="1" applyBorder="1" applyAlignment="1">
      <alignment horizontal="center" vertical="center" wrapText="1"/>
    </xf>
    <xf numFmtId="3" fontId="27" fillId="0" borderId="16" xfId="0" applyNumberFormat="1" applyFont="1" applyBorder="1" applyAlignment="1">
      <alignment horizontal="center" vertical="center" wrapText="1"/>
    </xf>
    <xf numFmtId="0" fontId="28" fillId="0" borderId="5" xfId="0" applyFont="1" applyBorder="1" applyAlignment="1">
      <alignment vertical="center" wrapText="1"/>
    </xf>
    <xf numFmtId="3" fontId="28" fillId="0" borderId="0" xfId="0" applyNumberFormat="1" applyFont="1" applyAlignment="1">
      <alignment horizontal="right" vertical="center" wrapText="1"/>
    </xf>
    <xf numFmtId="0" fontId="28" fillId="0" borderId="5" xfId="0" applyFont="1" applyBorder="1" applyAlignment="1">
      <alignment horizontal="right" vertical="center" wrapText="1"/>
    </xf>
    <xf numFmtId="0" fontId="29" fillId="0" borderId="5" xfId="0" applyFont="1" applyBorder="1" applyAlignment="1">
      <alignment vertical="center" wrapText="1"/>
    </xf>
    <xf numFmtId="0" fontId="24" fillId="0" borderId="0" xfId="0" applyFont="1" applyAlignment="1">
      <alignment vertical="center" wrapText="1"/>
    </xf>
    <xf numFmtId="3" fontId="29" fillId="0" borderId="12" xfId="0" applyNumberFormat="1" applyFont="1" applyBorder="1" applyAlignment="1">
      <alignment horizontal="right" vertical="center" wrapText="1"/>
    </xf>
    <xf numFmtId="0" fontId="30" fillId="0" borderId="5" xfId="0" applyFont="1" applyBorder="1" applyAlignment="1">
      <alignment vertical="center" wrapText="1"/>
    </xf>
    <xf numFmtId="3" fontId="30" fillId="0" borderId="6" xfId="0" applyNumberFormat="1" applyFont="1" applyBorder="1" applyAlignment="1">
      <alignment horizontal="right" vertical="center" wrapText="1"/>
    </xf>
    <xf numFmtId="0" fontId="31" fillId="0" borderId="0" xfId="0" applyFont="1" applyAlignment="1">
      <alignment horizontal="right" vertical="center" wrapText="1"/>
    </xf>
    <xf numFmtId="0" fontId="30" fillId="0" borderId="6" xfId="0" applyFont="1" applyBorder="1" applyAlignment="1">
      <alignment horizontal="right" vertical="center" wrapText="1"/>
    </xf>
    <xf numFmtId="0" fontId="30" fillId="0" borderId="0" xfId="0" applyFont="1" applyAlignment="1">
      <alignment horizontal="right" vertical="center" wrapText="1"/>
    </xf>
    <xf numFmtId="0" fontId="31" fillId="0" borderId="5" xfId="0" applyFont="1" applyBorder="1" applyAlignment="1">
      <alignment vertical="center" wrapText="1"/>
    </xf>
    <xf numFmtId="0" fontId="31" fillId="0" borderId="6" xfId="0" applyFont="1" applyBorder="1" applyAlignment="1">
      <alignment horizontal="right" vertical="center" wrapText="1"/>
    </xf>
    <xf numFmtId="0" fontId="0" fillId="0" borderId="0" xfId="0" applyAlignment="1">
      <alignment horizontal="left" vertical="center" wrapText="1"/>
    </xf>
    <xf numFmtId="0" fontId="23" fillId="4" borderId="19" xfId="0" applyFont="1" applyFill="1" applyBorder="1" applyAlignment="1">
      <alignment horizontal="center"/>
    </xf>
    <xf numFmtId="0" fontId="1" fillId="0" borderId="0" xfId="0" applyFont="1" applyAlignment="1">
      <alignment horizontal="center"/>
    </xf>
    <xf numFmtId="0" fontId="0" fillId="0" borderId="17" xfId="0" applyBorder="1" applyAlignment="1">
      <alignment horizontal="center"/>
    </xf>
    <xf numFmtId="0" fontId="0" fillId="0" borderId="18" xfId="0" applyBorder="1" applyAlignment="1">
      <alignment horizontal="center"/>
    </xf>
    <xf numFmtId="0" fontId="1" fillId="0" borderId="17" xfId="0" applyFont="1" applyBorder="1" applyAlignment="1">
      <alignment horizontal="center"/>
    </xf>
    <xf numFmtId="0" fontId="1" fillId="0" borderId="18" xfId="0" applyFont="1" applyBorder="1" applyAlignment="1">
      <alignment horizontal="center"/>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2" fillId="2" borderId="2" xfId="0" applyFont="1" applyFill="1" applyBorder="1" applyAlignment="1">
      <alignment vertical="center" wrapText="1"/>
    </xf>
    <xf numFmtId="0" fontId="2" fillId="2" borderId="10" xfId="0" applyFont="1" applyFill="1" applyBorder="1" applyAlignment="1">
      <alignment vertical="center" wrapText="1"/>
    </xf>
    <xf numFmtId="0" fontId="1" fillId="4" borderId="1" xfId="0" applyFont="1" applyFill="1" applyBorder="1" applyAlignment="1">
      <alignment horizontal="center"/>
    </xf>
    <xf numFmtId="0" fontId="3" fillId="0" borderId="5" xfId="0" applyFont="1" applyBorder="1" applyAlignment="1">
      <alignment horizontal="right" vertical="center" wrapText="1"/>
    </xf>
    <xf numFmtId="3" fontId="2" fillId="0" borderId="5" xfId="0" applyNumberFormat="1" applyFont="1" applyBorder="1" applyAlignment="1">
      <alignment horizontal="right" vertical="center" wrapText="1"/>
    </xf>
    <xf numFmtId="0" fontId="2" fillId="0" borderId="5" xfId="0" applyFont="1" applyBorder="1" applyAlignment="1">
      <alignment vertical="center" wrapText="1"/>
    </xf>
    <xf numFmtId="3" fontId="3" fillId="0" borderId="5" xfId="0" applyNumberFormat="1" applyFont="1" applyBorder="1" applyAlignment="1">
      <alignment horizontal="right" vertical="center" wrapText="1"/>
    </xf>
    <xf numFmtId="0" fontId="2" fillId="0" borderId="5" xfId="0" applyFont="1" applyBorder="1" applyAlignment="1">
      <alignment horizontal="right" vertical="center" wrapText="1"/>
    </xf>
    <xf numFmtId="0" fontId="1" fillId="4" borderId="19" xfId="0" applyFont="1" applyFill="1" applyBorder="1" applyAlignment="1">
      <alignment horizontal="center"/>
    </xf>
    <xf numFmtId="0" fontId="15" fillId="3" borderId="16" xfId="0" applyFont="1" applyFill="1" applyBorder="1" applyAlignment="1">
      <alignment horizontal="center" vertical="center" wrapText="1"/>
    </xf>
    <xf numFmtId="0" fontId="11" fillId="4" borderId="19" xfId="0" applyFont="1" applyFill="1" applyBorder="1" applyAlignment="1">
      <alignment horizontal="center" vertical="center"/>
    </xf>
    <xf numFmtId="0" fontId="12" fillId="0" borderId="0" xfId="0" applyFont="1" applyAlignment="1">
      <alignment horizontal="center" vertical="center"/>
    </xf>
  </cellXfs>
  <cellStyles count="3">
    <cellStyle name="Hipervínculo" xfId="2" builtinId="8"/>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35859</xdr:colOff>
      <xdr:row>0</xdr:row>
      <xdr:rowOff>35859</xdr:rowOff>
    </xdr:from>
    <xdr:to>
      <xdr:col>1</xdr:col>
      <xdr:colOff>458249</xdr:colOff>
      <xdr:row>2</xdr:row>
      <xdr:rowOff>225911</xdr:rowOff>
    </xdr:to>
    <xdr:pic>
      <xdr:nvPicPr>
        <xdr:cNvPr id="3" name="Imagen 2">
          <a:extLst>
            <a:ext uri="{FF2B5EF4-FFF2-40B4-BE49-F238E27FC236}">
              <a16:creationId xmlns:a16="http://schemas.microsoft.com/office/drawing/2014/main" id="{7E009538-1B4F-419C-BA63-A81A9B9BA36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909" t="16807" r="64179" b="45131"/>
        <a:stretch/>
      </xdr:blipFill>
      <xdr:spPr bwMode="auto">
        <a:xfrm>
          <a:off x="35859" y="35859"/>
          <a:ext cx="1211284" cy="54864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106680</xdr:colOff>
      <xdr:row>0</xdr:row>
      <xdr:rowOff>0</xdr:rowOff>
    </xdr:from>
    <xdr:to>
      <xdr:col>1</xdr:col>
      <xdr:colOff>1196044</xdr:colOff>
      <xdr:row>2</xdr:row>
      <xdr:rowOff>182880</xdr:rowOff>
    </xdr:to>
    <xdr:pic>
      <xdr:nvPicPr>
        <xdr:cNvPr id="3" name="Imagen 2">
          <a:extLst>
            <a:ext uri="{FF2B5EF4-FFF2-40B4-BE49-F238E27FC236}">
              <a16:creationId xmlns:a16="http://schemas.microsoft.com/office/drawing/2014/main" id="{9334E7B4-DF78-4529-9348-5D8298D7E11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909" t="16807" r="64179" b="45131"/>
        <a:stretch/>
      </xdr:blipFill>
      <xdr:spPr bwMode="auto">
        <a:xfrm>
          <a:off x="106680" y="0"/>
          <a:ext cx="1211284" cy="54864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152400</xdr:colOff>
      <xdr:row>0</xdr:row>
      <xdr:rowOff>0</xdr:rowOff>
    </xdr:from>
    <xdr:to>
      <xdr:col>1</xdr:col>
      <xdr:colOff>1196044</xdr:colOff>
      <xdr:row>2</xdr:row>
      <xdr:rowOff>182880</xdr:rowOff>
    </xdr:to>
    <xdr:pic>
      <xdr:nvPicPr>
        <xdr:cNvPr id="2" name="Imagen 1">
          <a:extLst>
            <a:ext uri="{FF2B5EF4-FFF2-40B4-BE49-F238E27FC236}">
              <a16:creationId xmlns:a16="http://schemas.microsoft.com/office/drawing/2014/main" id="{F6F063EC-2EE1-41D4-A769-7F90BC7485A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909" t="16807" r="64179" b="45131"/>
        <a:stretch/>
      </xdr:blipFill>
      <xdr:spPr bwMode="auto">
        <a:xfrm>
          <a:off x="152400" y="0"/>
          <a:ext cx="1211284" cy="54864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7620</xdr:colOff>
      <xdr:row>0</xdr:row>
      <xdr:rowOff>0</xdr:rowOff>
    </xdr:from>
    <xdr:to>
      <xdr:col>1</xdr:col>
      <xdr:colOff>1218904</xdr:colOff>
      <xdr:row>3</xdr:row>
      <xdr:rowOff>0</xdr:rowOff>
    </xdr:to>
    <xdr:pic>
      <xdr:nvPicPr>
        <xdr:cNvPr id="2" name="Imagen 1">
          <a:extLst>
            <a:ext uri="{FF2B5EF4-FFF2-40B4-BE49-F238E27FC236}">
              <a16:creationId xmlns:a16="http://schemas.microsoft.com/office/drawing/2014/main" id="{E856E320-A33F-43DA-93A0-2EE5DDB8326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909" t="16807" r="64179" b="45131"/>
        <a:stretch/>
      </xdr:blipFill>
      <xdr:spPr bwMode="auto">
        <a:xfrm>
          <a:off x="304800" y="0"/>
          <a:ext cx="1211284" cy="54864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152400</xdr:colOff>
      <xdr:row>0</xdr:row>
      <xdr:rowOff>0</xdr:rowOff>
    </xdr:from>
    <xdr:to>
      <xdr:col>1</xdr:col>
      <xdr:colOff>1214422</xdr:colOff>
      <xdr:row>2</xdr:row>
      <xdr:rowOff>182880</xdr:rowOff>
    </xdr:to>
    <xdr:pic>
      <xdr:nvPicPr>
        <xdr:cNvPr id="2" name="Imagen 1">
          <a:extLst>
            <a:ext uri="{FF2B5EF4-FFF2-40B4-BE49-F238E27FC236}">
              <a16:creationId xmlns:a16="http://schemas.microsoft.com/office/drawing/2014/main" id="{DBA01C9E-B3E8-4BFF-8F1A-3445EDC7EC2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909" t="16807" r="64179" b="45131"/>
        <a:stretch/>
      </xdr:blipFill>
      <xdr:spPr bwMode="auto">
        <a:xfrm>
          <a:off x="152400" y="0"/>
          <a:ext cx="1211284" cy="54864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mesadedinero@fic.com.py" TargetMode="External"/><Relationship Id="rId1" Type="http://schemas.openxmlformats.org/officeDocument/2006/relationships/hyperlink" Target="http://www.fic.com.py/"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B2284-CEC1-4B03-9091-B4CA75066B11}">
  <dimension ref="A3:K74"/>
  <sheetViews>
    <sheetView showGridLines="0" tabSelected="1" view="pageBreakPreview" zoomScale="85" zoomScaleNormal="100" zoomScaleSheetLayoutView="85" zoomScalePageLayoutView="98" workbookViewId="0">
      <selection activeCell="K13" sqref="A1:K14"/>
    </sheetView>
  </sheetViews>
  <sheetFormatPr baseColWidth="10" defaultRowHeight="15" x14ac:dyDescent="0.25"/>
  <cols>
    <col min="2" max="2" width="21.5703125" customWidth="1"/>
    <col min="3" max="3" width="29.28515625" customWidth="1"/>
    <col min="4" max="4" width="32.28515625" customWidth="1"/>
    <col min="5" max="5" width="30" customWidth="1"/>
    <col min="6" max="6" width="22.5703125" customWidth="1"/>
    <col min="7" max="7" width="17.85546875" customWidth="1"/>
    <col min="8" max="8" width="20.28515625" customWidth="1"/>
    <col min="10" max="10" width="14.85546875" bestFit="1" customWidth="1"/>
    <col min="11" max="11" width="13.42578125" bestFit="1" customWidth="1"/>
  </cols>
  <sheetData>
    <row r="3" spans="1:8" ht="18.75" x14ac:dyDescent="0.3">
      <c r="A3" s="117" t="s">
        <v>231</v>
      </c>
      <c r="B3" s="117"/>
      <c r="C3" s="117"/>
      <c r="D3" s="117"/>
      <c r="E3" s="117"/>
      <c r="F3" s="117"/>
      <c r="G3" s="117"/>
      <c r="H3" s="117"/>
    </row>
    <row r="5" spans="1:8" x14ac:dyDescent="0.25">
      <c r="A5" s="118" t="s">
        <v>145</v>
      </c>
      <c r="B5" s="118"/>
      <c r="C5" s="118"/>
      <c r="D5" s="118"/>
      <c r="E5" s="118"/>
      <c r="F5" s="118"/>
      <c r="G5" s="118"/>
      <c r="H5" s="118"/>
    </row>
    <row r="6" spans="1:8" x14ac:dyDescent="0.25">
      <c r="A6" s="118" t="s">
        <v>232</v>
      </c>
      <c r="B6" s="118"/>
      <c r="C6" s="118"/>
      <c r="D6" s="118"/>
      <c r="E6" s="118"/>
      <c r="F6" s="118"/>
      <c r="G6" s="118"/>
      <c r="H6" s="118"/>
    </row>
    <row r="7" spans="1:8" ht="11.45" customHeight="1" x14ac:dyDescent="0.25"/>
    <row r="8" spans="1:8" x14ac:dyDescent="0.25">
      <c r="A8" s="82" t="s">
        <v>146</v>
      </c>
    </row>
    <row r="9" spans="1:8" x14ac:dyDescent="0.25">
      <c r="A9" s="82" t="s">
        <v>147</v>
      </c>
    </row>
    <row r="10" spans="1:8" x14ac:dyDescent="0.25">
      <c r="A10" t="s">
        <v>229</v>
      </c>
    </row>
    <row r="12" spans="1:8" s="82" customFormat="1" x14ac:dyDescent="0.25">
      <c r="A12" s="82" t="s">
        <v>148</v>
      </c>
    </row>
    <row r="13" spans="1:8" ht="373.5" customHeight="1" x14ac:dyDescent="0.25">
      <c r="A13" s="116" t="s">
        <v>228</v>
      </c>
      <c r="B13" s="116"/>
      <c r="C13" s="116"/>
      <c r="D13" s="116"/>
      <c r="E13" s="116"/>
      <c r="F13" s="116"/>
      <c r="G13" s="116"/>
      <c r="H13" s="116"/>
    </row>
    <row r="14" spans="1:8" ht="85.9" customHeight="1" x14ac:dyDescent="0.25">
      <c r="A14" s="116"/>
      <c r="B14" s="116"/>
      <c r="C14" s="116"/>
      <c r="D14" s="116"/>
      <c r="E14" s="116"/>
      <c r="F14" s="116"/>
      <c r="G14" s="116"/>
      <c r="H14" s="116"/>
    </row>
    <row r="15" spans="1:8" ht="29.45" customHeight="1" x14ac:dyDescent="0.25">
      <c r="A15" s="116" t="s">
        <v>185</v>
      </c>
      <c r="B15" s="116"/>
      <c r="C15" s="116"/>
      <c r="D15" s="116"/>
      <c r="E15" s="116"/>
      <c r="F15" s="116"/>
      <c r="G15" s="116"/>
      <c r="H15" s="116"/>
    </row>
    <row r="16" spans="1:8" ht="12.6" customHeight="1" x14ac:dyDescent="0.25">
      <c r="A16" s="91"/>
      <c r="B16" s="91"/>
      <c r="C16" s="91"/>
      <c r="D16" s="91"/>
      <c r="E16" s="91"/>
      <c r="F16" s="91"/>
      <c r="G16" s="91"/>
    </row>
    <row r="17" spans="1:1" x14ac:dyDescent="0.25">
      <c r="A17" s="82" t="s">
        <v>181</v>
      </c>
    </row>
    <row r="18" spans="1:1" x14ac:dyDescent="0.25">
      <c r="A18" t="s">
        <v>182</v>
      </c>
    </row>
    <row r="19" spans="1:1" x14ac:dyDescent="0.25">
      <c r="A19" s="82" t="s">
        <v>149</v>
      </c>
    </row>
    <row r="20" spans="1:1" x14ac:dyDescent="0.25">
      <c r="A20" t="s">
        <v>224</v>
      </c>
    </row>
    <row r="21" spans="1:1" x14ac:dyDescent="0.25">
      <c r="A21" s="82" t="s">
        <v>150</v>
      </c>
    </row>
    <row r="22" spans="1:1" x14ac:dyDescent="0.25">
      <c r="A22" s="82" t="s">
        <v>178</v>
      </c>
    </row>
    <row r="23" spans="1:1" x14ac:dyDescent="0.25">
      <c r="A23" t="s">
        <v>186</v>
      </c>
    </row>
    <row r="24" spans="1:1" x14ac:dyDescent="0.25">
      <c r="A24" s="82" t="s">
        <v>151</v>
      </c>
    </row>
    <row r="25" spans="1:1" x14ac:dyDescent="0.25">
      <c r="A25" t="s">
        <v>225</v>
      </c>
    </row>
    <row r="26" spans="1:1" x14ac:dyDescent="0.25">
      <c r="A26" s="82" t="s">
        <v>179</v>
      </c>
    </row>
    <row r="27" spans="1:1" x14ac:dyDescent="0.25">
      <c r="A27" t="s">
        <v>225</v>
      </c>
    </row>
    <row r="28" spans="1:1" x14ac:dyDescent="0.25">
      <c r="A28" s="82" t="s">
        <v>180</v>
      </c>
    </row>
    <row r="29" spans="1:1" x14ac:dyDescent="0.25">
      <c r="A29" s="85" t="s">
        <v>230</v>
      </c>
    </row>
    <row r="30" spans="1:1" x14ac:dyDescent="0.25">
      <c r="A30" s="82" t="s">
        <v>152</v>
      </c>
    </row>
    <row r="31" spans="1:1" x14ac:dyDescent="0.25">
      <c r="A31" s="85" t="s">
        <v>183</v>
      </c>
    </row>
    <row r="32" spans="1:1" x14ac:dyDescent="0.25">
      <c r="A32" s="82" t="s">
        <v>153</v>
      </c>
    </row>
    <row r="34" spans="2:5" x14ac:dyDescent="0.25">
      <c r="B34" s="121" t="s">
        <v>154</v>
      </c>
      <c r="C34" s="122"/>
      <c r="D34" s="121" t="s">
        <v>155</v>
      </c>
      <c r="E34" s="122"/>
    </row>
    <row r="35" spans="2:5" ht="18.600000000000001" customHeight="1" x14ac:dyDescent="0.25">
      <c r="B35" s="123" t="s">
        <v>156</v>
      </c>
      <c r="C35" s="124"/>
      <c r="D35" s="119" t="s">
        <v>184</v>
      </c>
      <c r="E35" s="120"/>
    </row>
    <row r="36" spans="2:5" x14ac:dyDescent="0.25">
      <c r="B36" s="119" t="s">
        <v>157</v>
      </c>
      <c r="C36" s="120"/>
      <c r="D36" s="119" t="s">
        <v>184</v>
      </c>
      <c r="E36" s="120"/>
    </row>
    <row r="37" spans="2:5" x14ac:dyDescent="0.25">
      <c r="B37" s="119" t="s">
        <v>213</v>
      </c>
      <c r="C37" s="120"/>
      <c r="D37" s="119" t="s">
        <v>192</v>
      </c>
      <c r="E37" s="120"/>
    </row>
    <row r="38" spans="2:5" x14ac:dyDescent="0.25">
      <c r="B38" s="119" t="s">
        <v>213</v>
      </c>
      <c r="C38" s="120"/>
      <c r="D38" s="119" t="s">
        <v>194</v>
      </c>
      <c r="E38" s="120"/>
    </row>
    <row r="39" spans="2:5" x14ac:dyDescent="0.25">
      <c r="B39" s="119" t="s">
        <v>213</v>
      </c>
      <c r="C39" s="120"/>
      <c r="D39" s="119" t="s">
        <v>196</v>
      </c>
      <c r="E39" s="120"/>
    </row>
    <row r="40" spans="2:5" x14ac:dyDescent="0.25">
      <c r="B40" s="119" t="s">
        <v>158</v>
      </c>
      <c r="C40" s="120"/>
      <c r="D40" s="119" t="s">
        <v>212</v>
      </c>
      <c r="E40" s="120"/>
    </row>
    <row r="41" spans="2:5" x14ac:dyDescent="0.25">
      <c r="B41" s="119" t="s">
        <v>159</v>
      </c>
      <c r="C41" s="120"/>
      <c r="D41" s="87" t="s">
        <v>188</v>
      </c>
      <c r="E41" s="88" t="s">
        <v>189</v>
      </c>
    </row>
    <row r="42" spans="2:5" x14ac:dyDescent="0.25">
      <c r="B42" s="119"/>
      <c r="C42" s="120"/>
      <c r="D42" s="87" t="s">
        <v>214</v>
      </c>
      <c r="E42" s="88" t="s">
        <v>190</v>
      </c>
    </row>
    <row r="43" spans="2:5" x14ac:dyDescent="0.25">
      <c r="B43" s="119"/>
      <c r="C43" s="120"/>
      <c r="D43" s="87" t="s">
        <v>215</v>
      </c>
      <c r="E43" s="88" t="s">
        <v>191</v>
      </c>
    </row>
    <row r="44" spans="2:5" x14ac:dyDescent="0.25">
      <c r="B44" s="119"/>
      <c r="C44" s="120"/>
      <c r="D44" s="87" t="s">
        <v>216</v>
      </c>
      <c r="E44" s="88" t="s">
        <v>193</v>
      </c>
    </row>
    <row r="45" spans="2:5" x14ac:dyDescent="0.25">
      <c r="B45" s="119"/>
      <c r="C45" s="120"/>
      <c r="D45" s="87" t="s">
        <v>217</v>
      </c>
      <c r="E45" s="88" t="s">
        <v>195</v>
      </c>
    </row>
    <row r="46" spans="2:5" x14ac:dyDescent="0.25">
      <c r="B46" s="119"/>
      <c r="C46" s="120"/>
      <c r="D46" s="87" t="s">
        <v>197</v>
      </c>
      <c r="E46" s="88" t="s">
        <v>198</v>
      </c>
    </row>
    <row r="47" spans="2:5" x14ac:dyDescent="0.25">
      <c r="B47" s="119"/>
      <c r="C47" s="120"/>
      <c r="D47" s="87" t="s">
        <v>199</v>
      </c>
      <c r="E47" s="88" t="s">
        <v>200</v>
      </c>
    </row>
    <row r="48" spans="2:5" x14ac:dyDescent="0.25">
      <c r="B48" s="119"/>
      <c r="C48" s="120"/>
      <c r="D48" s="87" t="s">
        <v>201</v>
      </c>
      <c r="E48" s="88" t="s">
        <v>202</v>
      </c>
    </row>
    <row r="49" spans="1:8" x14ac:dyDescent="0.25">
      <c r="B49" s="119"/>
      <c r="C49" s="120"/>
      <c r="D49" s="87" t="s">
        <v>203</v>
      </c>
      <c r="E49" s="88" t="s">
        <v>204</v>
      </c>
    </row>
    <row r="50" spans="1:8" x14ac:dyDescent="0.25">
      <c r="B50" s="119"/>
      <c r="C50" s="120"/>
      <c r="D50" s="87" t="s">
        <v>205</v>
      </c>
      <c r="E50" s="88" t="s">
        <v>206</v>
      </c>
    </row>
    <row r="51" spans="1:8" x14ac:dyDescent="0.25">
      <c r="B51" s="119"/>
      <c r="C51" s="120"/>
      <c r="D51" s="87" t="s">
        <v>218</v>
      </c>
      <c r="E51" s="88" t="s">
        <v>207</v>
      </c>
    </row>
    <row r="52" spans="1:8" x14ac:dyDescent="0.25">
      <c r="B52" s="119"/>
      <c r="C52" s="120"/>
      <c r="D52" s="87" t="s">
        <v>208</v>
      </c>
      <c r="E52" s="88" t="s">
        <v>209</v>
      </c>
    </row>
    <row r="53" spans="1:8" x14ac:dyDescent="0.25">
      <c r="B53" s="119"/>
      <c r="C53" s="120"/>
      <c r="D53" s="87" t="s">
        <v>219</v>
      </c>
      <c r="E53" s="88" t="s">
        <v>210</v>
      </c>
    </row>
    <row r="54" spans="1:8" x14ac:dyDescent="0.25">
      <c r="B54" s="119"/>
      <c r="C54" s="120"/>
      <c r="D54" s="87" t="s">
        <v>220</v>
      </c>
      <c r="E54" s="88" t="s">
        <v>211</v>
      </c>
    </row>
    <row r="56" spans="1:8" x14ac:dyDescent="0.25">
      <c r="A56" s="82" t="s">
        <v>160</v>
      </c>
    </row>
    <row r="58" spans="1:8" ht="24.6" customHeight="1" x14ac:dyDescent="0.25">
      <c r="B58" s="83" t="s">
        <v>161</v>
      </c>
      <c r="C58" s="83" t="s">
        <v>162</v>
      </c>
      <c r="D58" s="83" t="s">
        <v>163</v>
      </c>
      <c r="E58" s="83" t="s">
        <v>164</v>
      </c>
      <c r="F58" s="83" t="s">
        <v>165</v>
      </c>
    </row>
    <row r="59" spans="1:8" x14ac:dyDescent="0.25">
      <c r="B59" s="86">
        <v>300000000000</v>
      </c>
      <c r="C59" s="86">
        <v>133770000000</v>
      </c>
      <c r="D59" s="86">
        <v>133770000000</v>
      </c>
      <c r="E59" s="86">
        <v>133770000000</v>
      </c>
      <c r="F59" s="86">
        <v>10000000</v>
      </c>
    </row>
    <row r="61" spans="1:8" x14ac:dyDescent="0.25">
      <c r="A61" s="82" t="s">
        <v>176</v>
      </c>
    </row>
    <row r="62" spans="1:8" x14ac:dyDescent="0.25">
      <c r="A62" s="82" t="s">
        <v>177</v>
      </c>
    </row>
    <row r="63" spans="1:8" ht="10.15" customHeight="1" x14ac:dyDescent="0.25"/>
    <row r="64" spans="1:8" ht="34.15" customHeight="1" x14ac:dyDescent="0.25">
      <c r="B64" s="83" t="s">
        <v>166</v>
      </c>
      <c r="C64" s="83" t="s">
        <v>167</v>
      </c>
      <c r="D64" s="83" t="s">
        <v>168</v>
      </c>
      <c r="E64" s="83" t="s">
        <v>169</v>
      </c>
      <c r="F64" s="83" t="s">
        <v>170</v>
      </c>
      <c r="G64" s="83" t="s">
        <v>171</v>
      </c>
      <c r="H64" s="83" t="s">
        <v>172</v>
      </c>
    </row>
    <row r="65" spans="1:11" x14ac:dyDescent="0.25">
      <c r="B65" s="84"/>
      <c r="C65" s="94" t="s">
        <v>221</v>
      </c>
      <c r="D65" s="95">
        <v>1650</v>
      </c>
      <c r="E65" s="84" t="s">
        <v>222</v>
      </c>
      <c r="F65" s="84">
        <v>5</v>
      </c>
      <c r="G65" s="86">
        <v>16500000000</v>
      </c>
      <c r="H65" s="90">
        <f>G65/D59</f>
        <v>0.12334604171338866</v>
      </c>
    </row>
    <row r="66" spans="1:11" x14ac:dyDescent="0.25">
      <c r="B66" s="84"/>
      <c r="C66" s="94" t="s">
        <v>221</v>
      </c>
      <c r="D66" s="95">
        <v>4991</v>
      </c>
      <c r="E66" s="84" t="s">
        <v>223</v>
      </c>
      <c r="F66" s="84">
        <v>1</v>
      </c>
      <c r="G66" s="86">
        <v>49910000000</v>
      </c>
      <c r="H66" s="90">
        <f>G66/D59</f>
        <v>0.37310308738880166</v>
      </c>
      <c r="J66" s="37"/>
      <c r="K66" s="89"/>
    </row>
    <row r="67" spans="1:11" x14ac:dyDescent="0.25">
      <c r="B67" s="84"/>
      <c r="C67" s="94" t="s">
        <v>187</v>
      </c>
      <c r="D67" s="95">
        <v>1650</v>
      </c>
      <c r="E67" s="84" t="s">
        <v>222</v>
      </c>
      <c r="F67" s="84">
        <v>5</v>
      </c>
      <c r="G67" s="86">
        <v>16500000000</v>
      </c>
      <c r="H67" s="90">
        <f>G67/D59</f>
        <v>0.12334604171338866</v>
      </c>
      <c r="K67" s="89"/>
    </row>
    <row r="68" spans="1:11" x14ac:dyDescent="0.25">
      <c r="B68" s="84"/>
      <c r="C68" s="94" t="s">
        <v>187</v>
      </c>
      <c r="D68" s="95">
        <v>5039</v>
      </c>
      <c r="E68" s="84" t="s">
        <v>223</v>
      </c>
      <c r="F68" s="84">
        <v>1</v>
      </c>
      <c r="G68" s="86">
        <v>50390000000</v>
      </c>
      <c r="H68" s="90">
        <f>G68/D59</f>
        <v>0.37669133587500936</v>
      </c>
      <c r="J68" s="37"/>
      <c r="K68" s="89"/>
    </row>
    <row r="69" spans="1:11" ht="10.9" customHeight="1" x14ac:dyDescent="0.25"/>
    <row r="70" spans="1:11" x14ac:dyDescent="0.25">
      <c r="A70" s="82" t="s">
        <v>173</v>
      </c>
    </row>
    <row r="71" spans="1:11" x14ac:dyDescent="0.25">
      <c r="A71" s="82" t="s">
        <v>174</v>
      </c>
    </row>
    <row r="72" spans="1:11" x14ac:dyDescent="0.25">
      <c r="A72" t="s">
        <v>226</v>
      </c>
    </row>
    <row r="73" spans="1:11" x14ac:dyDescent="0.25">
      <c r="A73" s="82" t="s">
        <v>175</v>
      </c>
    </row>
    <row r="74" spans="1:11" x14ac:dyDescent="0.25">
      <c r="A74" t="s">
        <v>227</v>
      </c>
    </row>
  </sheetData>
  <mergeCells count="33">
    <mergeCell ref="B37:C37"/>
    <mergeCell ref="D37:E37"/>
    <mergeCell ref="B38:C38"/>
    <mergeCell ref="D38:E38"/>
    <mergeCell ref="B40:C40"/>
    <mergeCell ref="D40:E40"/>
    <mergeCell ref="B34:C34"/>
    <mergeCell ref="D34:E34"/>
    <mergeCell ref="B35:C35"/>
    <mergeCell ref="B36:C36"/>
    <mergeCell ref="D35:E35"/>
    <mergeCell ref="D36:E36"/>
    <mergeCell ref="B53:C53"/>
    <mergeCell ref="B54:C54"/>
    <mergeCell ref="B39:C39"/>
    <mergeCell ref="D39:E39"/>
    <mergeCell ref="B42:C42"/>
    <mergeCell ref="B43:C43"/>
    <mergeCell ref="B44:C44"/>
    <mergeCell ref="B45:C45"/>
    <mergeCell ref="B46:C46"/>
    <mergeCell ref="B47:C47"/>
    <mergeCell ref="B48:C48"/>
    <mergeCell ref="B49:C49"/>
    <mergeCell ref="B50:C50"/>
    <mergeCell ref="B51:C51"/>
    <mergeCell ref="B52:C52"/>
    <mergeCell ref="B41:C41"/>
    <mergeCell ref="A13:H14"/>
    <mergeCell ref="A15:H15"/>
    <mergeCell ref="A3:H3"/>
    <mergeCell ref="A5:H5"/>
    <mergeCell ref="A6:H6"/>
  </mergeCells>
  <hyperlinks>
    <hyperlink ref="A31" r:id="rId1" xr:uid="{1570EAB7-60D7-4863-92C2-0C6D574B4856}"/>
    <hyperlink ref="A29" r:id="rId2" xr:uid="{E9C894A9-A8A3-4179-A79C-FC228932A068}"/>
  </hyperlinks>
  <pageMargins left="0.82677165354330717" right="0.43307086614173229" top="0.74803149606299213" bottom="0.74803149606299213" header="0.51181102362204722" footer="0.51181102362204722"/>
  <pageSetup paperSize="9" scale="45" orientation="portrait" r:id="rId3"/>
  <headerFooter>
    <oddHeader>&amp;L&amp;P</oddHead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84A387-C5CB-4190-8063-9B2558E60FD4}">
  <dimension ref="B3:G58"/>
  <sheetViews>
    <sheetView showGridLines="0" zoomScale="85" zoomScaleNormal="85" workbookViewId="0">
      <selection activeCell="A13" sqref="A13:H14"/>
    </sheetView>
  </sheetViews>
  <sheetFormatPr baseColWidth="10" defaultRowHeight="15" x14ac:dyDescent="0.25"/>
  <cols>
    <col min="1" max="1" width="1.7109375" customWidth="1"/>
    <col min="2" max="2" width="31.28515625" customWidth="1"/>
    <col min="3" max="3" width="15.42578125" customWidth="1"/>
    <col min="4" max="4" width="15.7109375" customWidth="1"/>
    <col min="5" max="5" width="26.140625" customWidth="1"/>
    <col min="6" max="6" width="13.7109375" customWidth="1"/>
    <col min="7" max="7" width="15" customWidth="1"/>
  </cols>
  <sheetData>
    <row r="3" spans="2:7" ht="15.75" thickBot="1" x14ac:dyDescent="0.3">
      <c r="B3" s="127" t="s">
        <v>0</v>
      </c>
      <c r="C3" s="127"/>
      <c r="D3" s="127"/>
      <c r="E3" s="127"/>
      <c r="F3" s="127"/>
      <c r="G3" s="127"/>
    </row>
    <row r="4" spans="2:7" ht="15.75" thickBot="1" x14ac:dyDescent="0.3">
      <c r="B4" s="92"/>
      <c r="C4" s="92"/>
      <c r="D4" s="92"/>
      <c r="E4" s="92"/>
      <c r="F4" s="92"/>
      <c r="G4" s="92"/>
    </row>
    <row r="5" spans="2:7" ht="15.75" thickBot="1" x14ac:dyDescent="0.3">
      <c r="B5" s="1" t="s">
        <v>1</v>
      </c>
      <c r="C5" s="2"/>
      <c r="D5" s="3" t="s">
        <v>2</v>
      </c>
      <c r="E5" s="2" t="s">
        <v>3</v>
      </c>
      <c r="F5" s="4"/>
      <c r="G5" s="5"/>
    </row>
    <row r="6" spans="2:7" x14ac:dyDescent="0.25">
      <c r="B6" s="6" t="s">
        <v>4</v>
      </c>
      <c r="C6" s="7"/>
      <c r="D6" s="8">
        <v>103935466383</v>
      </c>
      <c r="E6" s="6" t="s">
        <v>5</v>
      </c>
      <c r="F6" s="9"/>
      <c r="G6" s="9">
        <v>280536180447</v>
      </c>
    </row>
    <row r="7" spans="2:7" ht="27" customHeight="1" x14ac:dyDescent="0.25">
      <c r="B7" s="10" t="s">
        <v>6</v>
      </c>
      <c r="C7" s="11">
        <v>30543827028</v>
      </c>
      <c r="D7" s="12"/>
      <c r="E7" s="6" t="s">
        <v>7</v>
      </c>
      <c r="F7" s="11"/>
      <c r="G7" s="13"/>
    </row>
    <row r="8" spans="2:7" x14ac:dyDescent="0.25">
      <c r="B8" s="10" t="s">
        <v>8</v>
      </c>
      <c r="C8" s="11">
        <v>65289265658</v>
      </c>
      <c r="D8" s="12"/>
      <c r="E8" s="10" t="s">
        <v>9</v>
      </c>
      <c r="F8" s="11">
        <v>179142110203</v>
      </c>
      <c r="G8" s="14"/>
    </row>
    <row r="9" spans="2:7" x14ac:dyDescent="0.25">
      <c r="B9" s="10" t="s">
        <v>10</v>
      </c>
      <c r="C9" s="11">
        <v>-27354953</v>
      </c>
      <c r="D9" s="12"/>
      <c r="E9" s="10" t="s">
        <v>11</v>
      </c>
      <c r="F9" s="11">
        <v>74257899814</v>
      </c>
      <c r="G9" s="14"/>
    </row>
    <row r="10" spans="2:7" x14ac:dyDescent="0.25">
      <c r="B10" s="6" t="s">
        <v>12</v>
      </c>
      <c r="C10" s="14"/>
      <c r="D10" s="8">
        <v>50610687731</v>
      </c>
      <c r="E10" s="10" t="s">
        <v>13</v>
      </c>
      <c r="F10" s="11">
        <v>6831856024</v>
      </c>
      <c r="G10" s="14"/>
    </row>
    <row r="11" spans="2:7" ht="39.6" customHeight="1" x14ac:dyDescent="0.25">
      <c r="B11" s="6" t="s">
        <v>14</v>
      </c>
      <c r="C11" s="14"/>
      <c r="D11" s="8">
        <v>53355979567</v>
      </c>
      <c r="E11" s="6" t="s">
        <v>15</v>
      </c>
      <c r="F11" s="16"/>
      <c r="G11" s="9">
        <v>764126228379</v>
      </c>
    </row>
    <row r="12" spans="2:7" x14ac:dyDescent="0.25">
      <c r="B12" s="10" t="s">
        <v>9</v>
      </c>
      <c r="C12" s="11">
        <v>51733866159</v>
      </c>
      <c r="D12" s="17"/>
      <c r="E12" s="10" t="s">
        <v>16</v>
      </c>
      <c r="F12" s="11">
        <v>686858779270</v>
      </c>
      <c r="G12" s="14"/>
    </row>
    <row r="13" spans="2:7" x14ac:dyDescent="0.25">
      <c r="B13" s="109" t="s">
        <v>17</v>
      </c>
      <c r="C13" s="110">
        <v>0</v>
      </c>
      <c r="D13" s="111"/>
      <c r="E13" s="109" t="s">
        <v>18</v>
      </c>
      <c r="F13" s="110">
        <v>60000000000</v>
      </c>
      <c r="G13" s="112"/>
    </row>
    <row r="14" spans="2:7" ht="85.9" customHeight="1" x14ac:dyDescent="0.25">
      <c r="B14" s="109" t="s">
        <v>19</v>
      </c>
      <c r="C14" s="110">
        <v>1622113408</v>
      </c>
      <c r="D14" s="113"/>
      <c r="E14" s="109" t="s">
        <v>20</v>
      </c>
      <c r="F14" s="110">
        <v>17267449109</v>
      </c>
      <c r="G14" s="112"/>
    </row>
    <row r="15" spans="2:7" x14ac:dyDescent="0.25">
      <c r="B15" s="109" t="s">
        <v>10</v>
      </c>
      <c r="C15" s="110"/>
      <c r="D15" s="111"/>
      <c r="E15" s="114"/>
      <c r="F15" s="110"/>
      <c r="G15" s="115"/>
    </row>
    <row r="16" spans="2:7" ht="21" x14ac:dyDescent="0.25">
      <c r="B16" s="6" t="s">
        <v>21</v>
      </c>
      <c r="C16" s="14"/>
      <c r="D16" s="8">
        <v>923484800828</v>
      </c>
      <c r="E16" s="6" t="s">
        <v>22</v>
      </c>
      <c r="F16" s="11" t="s">
        <v>23</v>
      </c>
      <c r="G16" s="9">
        <v>12345021704</v>
      </c>
    </row>
    <row r="17" spans="2:7" x14ac:dyDescent="0.25">
      <c r="B17" s="10" t="s">
        <v>24</v>
      </c>
      <c r="C17" s="11">
        <v>892846225476</v>
      </c>
      <c r="D17" s="17"/>
      <c r="E17" s="10"/>
      <c r="F17" s="11" t="s">
        <v>25</v>
      </c>
      <c r="G17" s="18"/>
    </row>
    <row r="18" spans="2:7" x14ac:dyDescent="0.25">
      <c r="B18" s="10" t="s">
        <v>26</v>
      </c>
      <c r="C18" s="11">
        <v>-742517</v>
      </c>
      <c r="D18" s="15"/>
      <c r="E18" s="10"/>
      <c r="F18" s="11"/>
      <c r="G18" s="18"/>
    </row>
    <row r="19" spans="2:7" x14ac:dyDescent="0.25">
      <c r="B19" s="10" t="s">
        <v>17</v>
      </c>
      <c r="C19" s="11">
        <v>20304314406</v>
      </c>
      <c r="D19" s="15"/>
      <c r="E19" s="10"/>
      <c r="F19" s="11"/>
      <c r="G19" s="18"/>
    </row>
    <row r="20" spans="2:7" x14ac:dyDescent="0.25">
      <c r="B20" s="10" t="s">
        <v>27</v>
      </c>
      <c r="C20" s="11">
        <v>16282368034</v>
      </c>
      <c r="D20" s="15"/>
      <c r="E20" s="6" t="s">
        <v>28</v>
      </c>
      <c r="F20" s="11"/>
      <c r="G20" s="9">
        <v>3041012509</v>
      </c>
    </row>
    <row r="21" spans="2:7" x14ac:dyDescent="0.25">
      <c r="B21" s="10" t="s">
        <v>29</v>
      </c>
      <c r="C21" s="11">
        <v>-5947364571</v>
      </c>
      <c r="D21" s="17"/>
      <c r="E21" s="10"/>
      <c r="F21" s="11"/>
      <c r="G21" s="18"/>
    </row>
    <row r="22" spans="2:7" x14ac:dyDescent="0.25">
      <c r="B22" s="6" t="s">
        <v>30</v>
      </c>
      <c r="C22" s="14"/>
      <c r="D22" s="8">
        <v>31649368775</v>
      </c>
      <c r="E22" s="6" t="s">
        <v>31</v>
      </c>
      <c r="F22" s="19"/>
      <c r="G22" s="9">
        <v>1060048443039</v>
      </c>
    </row>
    <row r="23" spans="2:7" x14ac:dyDescent="0.25">
      <c r="B23" s="10" t="s">
        <v>32</v>
      </c>
      <c r="C23" s="11">
        <v>1809561635</v>
      </c>
      <c r="D23" s="17"/>
      <c r="E23" s="6"/>
      <c r="F23" s="11"/>
      <c r="G23" s="18"/>
    </row>
    <row r="24" spans="2:7" x14ac:dyDescent="0.25">
      <c r="B24" s="10" t="s">
        <v>33</v>
      </c>
      <c r="C24" s="11">
        <v>12152013268</v>
      </c>
      <c r="D24" s="15"/>
      <c r="E24" s="6"/>
      <c r="F24" s="11"/>
      <c r="G24" s="18"/>
    </row>
    <row r="25" spans="2:7" x14ac:dyDescent="0.25">
      <c r="B25" s="10" t="s">
        <v>34</v>
      </c>
      <c r="C25" s="11">
        <v>496565274</v>
      </c>
      <c r="D25" s="15"/>
      <c r="E25" s="6"/>
      <c r="F25" s="11"/>
      <c r="G25" s="18"/>
    </row>
    <row r="26" spans="2:7" x14ac:dyDescent="0.25">
      <c r="B26" s="10" t="s">
        <v>35</v>
      </c>
      <c r="C26" s="11">
        <v>551133681</v>
      </c>
      <c r="D26" s="15"/>
      <c r="E26" s="6"/>
      <c r="F26" s="11"/>
      <c r="G26" s="18"/>
    </row>
    <row r="27" spans="2:7" x14ac:dyDescent="0.25">
      <c r="B27" s="10" t="s">
        <v>36</v>
      </c>
      <c r="C27" s="11">
        <v>16640094917</v>
      </c>
      <c r="D27" s="15"/>
      <c r="E27" s="6"/>
      <c r="F27" s="11"/>
      <c r="G27" s="18"/>
    </row>
    <row r="28" spans="2:7" x14ac:dyDescent="0.25">
      <c r="B28" s="6" t="s">
        <v>37</v>
      </c>
      <c r="C28" s="128"/>
      <c r="D28" s="129">
        <v>8404752065</v>
      </c>
      <c r="E28" s="130"/>
      <c r="F28" s="131"/>
      <c r="G28" s="132"/>
    </row>
    <row r="29" spans="2:7" x14ac:dyDescent="0.25">
      <c r="B29" s="6" t="s">
        <v>38</v>
      </c>
      <c r="C29" s="128"/>
      <c r="D29" s="129"/>
      <c r="E29" s="130"/>
      <c r="F29" s="131"/>
      <c r="G29" s="132"/>
    </row>
    <row r="30" spans="2:7" x14ac:dyDescent="0.25">
      <c r="B30" s="10" t="s">
        <v>39</v>
      </c>
      <c r="C30" s="11">
        <v>14102746354</v>
      </c>
      <c r="D30" s="17"/>
      <c r="E30" s="6"/>
      <c r="F30" s="11"/>
      <c r="G30" s="18"/>
    </row>
    <row r="31" spans="2:7" x14ac:dyDescent="0.25">
      <c r="B31" s="10" t="s">
        <v>40</v>
      </c>
      <c r="C31" s="11">
        <v>476036501</v>
      </c>
      <c r="D31" s="17"/>
      <c r="E31" s="20" t="s">
        <v>41</v>
      </c>
      <c r="F31" s="21"/>
      <c r="G31" s="22"/>
    </row>
    <row r="32" spans="2:7" x14ac:dyDescent="0.25">
      <c r="B32" s="10" t="s">
        <v>26</v>
      </c>
      <c r="C32" s="11">
        <v>0</v>
      </c>
      <c r="D32" s="17"/>
      <c r="E32" s="6"/>
      <c r="F32" s="19"/>
      <c r="G32" s="7"/>
    </row>
    <row r="33" spans="2:7" x14ac:dyDescent="0.25">
      <c r="B33" s="10" t="s">
        <v>42</v>
      </c>
      <c r="C33" s="11">
        <v>-6174030790</v>
      </c>
      <c r="D33" s="15"/>
      <c r="E33" s="10" t="s">
        <v>43</v>
      </c>
      <c r="F33" s="19"/>
      <c r="G33" s="11">
        <v>133770000000</v>
      </c>
    </row>
    <row r="34" spans="2:7" x14ac:dyDescent="0.25">
      <c r="B34" s="10"/>
      <c r="C34" s="14"/>
      <c r="D34" s="15"/>
      <c r="E34" s="10"/>
      <c r="F34" s="19"/>
      <c r="G34" s="14"/>
    </row>
    <row r="35" spans="2:7" x14ac:dyDescent="0.25">
      <c r="B35" s="6" t="s">
        <v>44</v>
      </c>
      <c r="C35" s="14"/>
      <c r="D35" s="8">
        <v>23874621434</v>
      </c>
      <c r="E35" s="10" t="s">
        <v>45</v>
      </c>
      <c r="F35" s="19"/>
      <c r="G35" s="11">
        <v>353190980</v>
      </c>
    </row>
    <row r="36" spans="2:7" ht="22.5" x14ac:dyDescent="0.25">
      <c r="B36" s="10" t="s">
        <v>46</v>
      </c>
      <c r="C36" s="11">
        <v>20353206586</v>
      </c>
      <c r="D36" s="12"/>
      <c r="E36" s="10" t="s">
        <v>47</v>
      </c>
      <c r="F36" s="19"/>
      <c r="G36" s="11">
        <v>9891924703</v>
      </c>
    </row>
    <row r="37" spans="2:7" x14ac:dyDescent="0.25">
      <c r="B37" s="10" t="s">
        <v>48</v>
      </c>
      <c r="C37" s="11">
        <v>3521414848</v>
      </c>
      <c r="D37" s="17"/>
      <c r="E37" s="10" t="s">
        <v>49</v>
      </c>
      <c r="F37" s="19"/>
      <c r="G37" s="11">
        <v>0</v>
      </c>
    </row>
    <row r="38" spans="2:7" x14ac:dyDescent="0.25">
      <c r="B38" s="10" t="s">
        <v>42</v>
      </c>
      <c r="C38" s="11"/>
      <c r="D38" s="17"/>
      <c r="E38" s="10" t="s">
        <v>50</v>
      </c>
      <c r="F38" s="19"/>
      <c r="G38" s="11">
        <v>5156546159</v>
      </c>
    </row>
    <row r="39" spans="2:7" x14ac:dyDescent="0.25">
      <c r="B39" s="6" t="s">
        <v>51</v>
      </c>
      <c r="C39" s="18"/>
      <c r="D39" s="8">
        <v>7719706495</v>
      </c>
      <c r="E39" s="10"/>
      <c r="F39" s="19"/>
      <c r="G39" s="14"/>
    </row>
    <row r="40" spans="2:7" x14ac:dyDescent="0.25">
      <c r="B40" s="6" t="s">
        <v>52</v>
      </c>
      <c r="C40" s="14"/>
      <c r="D40" s="8">
        <v>6184721603</v>
      </c>
      <c r="E40" s="23"/>
      <c r="F40" s="24"/>
      <c r="G40" s="25"/>
    </row>
    <row r="41" spans="2:7" x14ac:dyDescent="0.25">
      <c r="B41" s="10" t="s">
        <v>53</v>
      </c>
      <c r="C41" s="11">
        <v>6184721603</v>
      </c>
      <c r="D41" s="12"/>
      <c r="E41" s="6" t="s">
        <v>54</v>
      </c>
      <c r="F41" s="24"/>
      <c r="G41" s="9">
        <v>149171661842</v>
      </c>
    </row>
    <row r="42" spans="2:7" ht="15.75" thickBot="1" x14ac:dyDescent="0.3">
      <c r="B42" s="26"/>
      <c r="C42" s="27"/>
      <c r="D42" s="28"/>
      <c r="E42" s="29"/>
      <c r="F42" s="30"/>
      <c r="G42" s="31"/>
    </row>
    <row r="43" spans="2:7" ht="15.75" thickBot="1" x14ac:dyDescent="0.3">
      <c r="B43" s="32" t="s">
        <v>55</v>
      </c>
      <c r="C43" s="33"/>
      <c r="D43" s="34">
        <v>1209220104881</v>
      </c>
      <c r="E43" s="125" t="s">
        <v>56</v>
      </c>
      <c r="F43" s="126"/>
      <c r="G43" s="35">
        <v>1209220104881</v>
      </c>
    </row>
    <row r="44" spans="2:7" ht="15.75" thickBot="1" x14ac:dyDescent="0.3">
      <c r="B44" s="36"/>
      <c r="F44" s="37"/>
    </row>
    <row r="45" spans="2:7" ht="15.75" thickBot="1" x14ac:dyDescent="0.3">
      <c r="B45" s="38" t="s">
        <v>57</v>
      </c>
      <c r="C45" s="39" t="s">
        <v>58</v>
      </c>
      <c r="F45" s="37"/>
    </row>
    <row r="46" spans="2:7" x14ac:dyDescent="0.25">
      <c r="B46" s="40" t="s">
        <v>59</v>
      </c>
      <c r="C46" s="41">
        <v>35080023020</v>
      </c>
      <c r="F46" s="37"/>
      <c r="G46" s="37"/>
    </row>
    <row r="47" spans="2:7" ht="15.75" thickBot="1" x14ac:dyDescent="0.3">
      <c r="B47" s="42" t="s">
        <v>60</v>
      </c>
      <c r="C47" s="43">
        <v>1092872560009</v>
      </c>
      <c r="F47" s="37"/>
    </row>
    <row r="58" ht="24.6" customHeight="1" x14ac:dyDescent="0.25"/>
  </sheetData>
  <mergeCells count="7">
    <mergeCell ref="E43:F43"/>
    <mergeCell ref="B3:G3"/>
    <mergeCell ref="C28:C29"/>
    <mergeCell ref="D28:D29"/>
    <mergeCell ref="E28:E29"/>
    <mergeCell ref="F28:F29"/>
    <mergeCell ref="G28:G29"/>
  </mergeCells>
  <printOptions horizontalCentered="1"/>
  <pageMargins left="0.82677165354330717" right="0.43307086614173229" top="0.74803149606299213" bottom="0.74803149606299213" header="0.51181102362204722" footer="0.51181102362204722"/>
  <pageSetup paperSize="9" scale="75" orientation="portrait" r:id="rId1"/>
  <headerFooter>
    <oddHeader>&amp;L&amp;P</oddHead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602C1-6E44-4530-B7A9-FD5C9EB54A20}">
  <dimension ref="B3:D58"/>
  <sheetViews>
    <sheetView showGridLines="0" zoomScale="85" zoomScaleNormal="85" workbookViewId="0">
      <selection activeCell="A13" sqref="A13:H14"/>
    </sheetView>
  </sheetViews>
  <sheetFormatPr baseColWidth="10" defaultRowHeight="15" x14ac:dyDescent="0.25"/>
  <cols>
    <col min="1" max="1" width="2.42578125" customWidth="1"/>
    <col min="2" max="2" width="65.42578125" customWidth="1"/>
    <col min="3" max="3" width="16.7109375" customWidth="1"/>
    <col min="4" max="4" width="15.42578125" customWidth="1"/>
  </cols>
  <sheetData>
    <row r="3" spans="2:4" ht="15.75" thickBot="1" x14ac:dyDescent="0.3">
      <c r="B3" s="127" t="s">
        <v>233</v>
      </c>
      <c r="C3" s="127"/>
      <c r="D3" s="127"/>
    </row>
    <row r="4" spans="2:4" ht="15.75" thickBot="1" x14ac:dyDescent="0.3">
      <c r="B4" s="93"/>
      <c r="C4" s="93"/>
      <c r="D4" s="93"/>
    </row>
    <row r="5" spans="2:4" x14ac:dyDescent="0.25">
      <c r="B5" s="44" t="s">
        <v>61</v>
      </c>
      <c r="C5" s="45"/>
      <c r="D5" s="46">
        <v>254590595804</v>
      </c>
    </row>
    <row r="6" spans="2:4" x14ac:dyDescent="0.25">
      <c r="B6" s="47" t="s">
        <v>62</v>
      </c>
      <c r="C6" s="48">
        <v>9405473653</v>
      </c>
      <c r="D6" s="49"/>
    </row>
    <row r="7" spans="2:4" ht="11.45" customHeight="1" x14ac:dyDescent="0.25">
      <c r="B7" s="47" t="s">
        <v>63</v>
      </c>
      <c r="C7" s="48">
        <v>90641648748</v>
      </c>
      <c r="D7" s="49"/>
    </row>
    <row r="8" spans="2:4" x14ac:dyDescent="0.25">
      <c r="B8" s="47" t="s">
        <v>64</v>
      </c>
      <c r="C8" s="48">
        <v>140706445</v>
      </c>
      <c r="D8" s="49"/>
    </row>
    <row r="9" spans="2:4" x14ac:dyDescent="0.25">
      <c r="B9" s="47" t="s">
        <v>65</v>
      </c>
      <c r="C9" s="48">
        <v>938784147</v>
      </c>
      <c r="D9" s="49"/>
    </row>
    <row r="10" spans="2:4" x14ac:dyDescent="0.25">
      <c r="B10" s="50" t="s">
        <v>66</v>
      </c>
      <c r="C10" s="51"/>
      <c r="D10" s="52">
        <v>-177113410422</v>
      </c>
    </row>
    <row r="11" spans="2:4" x14ac:dyDescent="0.25">
      <c r="B11" s="47" t="s">
        <v>67</v>
      </c>
      <c r="C11" s="53">
        <v>-18018627470</v>
      </c>
      <c r="D11" s="54"/>
    </row>
    <row r="12" spans="2:4" x14ac:dyDescent="0.25">
      <c r="B12" s="47" t="s">
        <v>68</v>
      </c>
      <c r="C12" s="53">
        <v>-45444753271</v>
      </c>
      <c r="D12" s="54"/>
    </row>
    <row r="13" spans="2:4" x14ac:dyDescent="0.25">
      <c r="B13" s="103" t="s">
        <v>69</v>
      </c>
      <c r="C13" s="104">
        <v>-113624445263</v>
      </c>
      <c r="D13" s="105"/>
    </row>
    <row r="14" spans="2:4" ht="85.9" customHeight="1" thickBot="1" x14ac:dyDescent="0.3">
      <c r="B14" s="103" t="s">
        <v>70</v>
      </c>
      <c r="C14" s="104">
        <v>-25584418</v>
      </c>
      <c r="D14" s="105"/>
    </row>
    <row r="15" spans="2:4" x14ac:dyDescent="0.25">
      <c r="B15" s="106" t="s">
        <v>71</v>
      </c>
      <c r="C15" s="107"/>
      <c r="D15" s="108">
        <v>77477185382</v>
      </c>
    </row>
    <row r="16" spans="2:4" x14ac:dyDescent="0.25">
      <c r="B16" s="50" t="s">
        <v>72</v>
      </c>
      <c r="C16" s="57"/>
      <c r="D16" s="58">
        <v>-1528884755</v>
      </c>
    </row>
    <row r="17" spans="2:4" x14ac:dyDescent="0.25">
      <c r="B17" s="47" t="s">
        <v>73</v>
      </c>
      <c r="C17" s="53">
        <v>-43284819994</v>
      </c>
      <c r="D17" s="59"/>
    </row>
    <row r="18" spans="2:4" ht="15.75" thickBot="1" x14ac:dyDescent="0.3">
      <c r="B18" s="47" t="s">
        <v>74</v>
      </c>
      <c r="C18" s="53">
        <v>41755935239</v>
      </c>
      <c r="D18" s="59"/>
    </row>
    <row r="19" spans="2:4" x14ac:dyDescent="0.25">
      <c r="B19" s="55" t="s">
        <v>75</v>
      </c>
      <c r="C19" s="12"/>
      <c r="D19" s="56">
        <v>75948300627</v>
      </c>
    </row>
    <row r="20" spans="2:4" x14ac:dyDescent="0.25">
      <c r="B20" s="50" t="s">
        <v>76</v>
      </c>
      <c r="C20" s="57"/>
      <c r="D20" s="58">
        <v>6590505390</v>
      </c>
    </row>
    <row r="21" spans="2:4" x14ac:dyDescent="0.25">
      <c r="B21" s="47" t="s">
        <v>77</v>
      </c>
      <c r="C21" s="53">
        <v>12416820298</v>
      </c>
      <c r="D21" s="59"/>
    </row>
    <row r="22" spans="2:4" ht="15.75" thickBot="1" x14ac:dyDescent="0.3">
      <c r="B22" s="47" t="s">
        <v>78</v>
      </c>
      <c r="C22" s="53">
        <v>-5826314908</v>
      </c>
      <c r="D22" s="59"/>
    </row>
    <row r="23" spans="2:4" x14ac:dyDescent="0.25">
      <c r="B23" s="55" t="s">
        <v>79</v>
      </c>
      <c r="C23" s="12"/>
      <c r="D23" s="56">
        <v>82538806017</v>
      </c>
    </row>
    <row r="24" spans="2:4" x14ac:dyDescent="0.25">
      <c r="B24" s="50" t="s">
        <v>80</v>
      </c>
      <c r="C24" s="57"/>
      <c r="D24" s="58">
        <v>139669460013</v>
      </c>
    </row>
    <row r="25" spans="2:4" x14ac:dyDescent="0.25">
      <c r="B25" s="47" t="s">
        <v>81</v>
      </c>
      <c r="C25" s="53">
        <v>675431957</v>
      </c>
      <c r="D25" s="59"/>
    </row>
    <row r="26" spans="2:4" x14ac:dyDescent="0.25">
      <c r="B26" s="47" t="s">
        <v>82</v>
      </c>
      <c r="C26" s="53">
        <v>3941642701</v>
      </c>
      <c r="D26" s="59"/>
    </row>
    <row r="27" spans="2:4" x14ac:dyDescent="0.25">
      <c r="B27" s="47" t="s">
        <v>83</v>
      </c>
      <c r="C27" s="53">
        <v>15693486609</v>
      </c>
      <c r="D27" s="59"/>
    </row>
    <row r="28" spans="2:4" x14ac:dyDescent="0.25">
      <c r="B28" s="47" t="s">
        <v>84</v>
      </c>
      <c r="C28" s="53">
        <v>5862086917</v>
      </c>
      <c r="D28" s="59"/>
    </row>
    <row r="29" spans="2:4" x14ac:dyDescent="0.25">
      <c r="B29" s="47" t="s">
        <v>85</v>
      </c>
      <c r="C29" s="53">
        <v>113496811829</v>
      </c>
      <c r="D29" s="59"/>
    </row>
    <row r="30" spans="2:4" x14ac:dyDescent="0.25">
      <c r="B30" s="50" t="s">
        <v>86</v>
      </c>
      <c r="C30" s="12"/>
      <c r="D30" s="58">
        <v>-220788530097</v>
      </c>
    </row>
    <row r="31" spans="2:4" x14ac:dyDescent="0.25">
      <c r="B31" s="47" t="s">
        <v>87</v>
      </c>
      <c r="C31" s="53">
        <v>-15858632085</v>
      </c>
      <c r="D31" s="59"/>
    </row>
    <row r="32" spans="2:4" x14ac:dyDescent="0.25">
      <c r="B32" s="47" t="s">
        <v>88</v>
      </c>
      <c r="C32" s="53">
        <v>-1546553022</v>
      </c>
      <c r="D32" s="59"/>
    </row>
    <row r="33" spans="2:4" x14ac:dyDescent="0.25">
      <c r="B33" s="47" t="s">
        <v>89</v>
      </c>
      <c r="C33" s="53">
        <v>-446798145</v>
      </c>
      <c r="D33" s="59"/>
    </row>
    <row r="34" spans="2:4" x14ac:dyDescent="0.25">
      <c r="B34" s="47" t="s">
        <v>90</v>
      </c>
      <c r="C34" s="53">
        <v>-40942028730</v>
      </c>
      <c r="D34" s="55"/>
    </row>
    <row r="35" spans="2:4" x14ac:dyDescent="0.25">
      <c r="B35" s="47" t="s">
        <v>91</v>
      </c>
      <c r="C35" s="53">
        <v>-8542653060</v>
      </c>
      <c r="D35" s="55"/>
    </row>
    <row r="36" spans="2:4" ht="15.75" thickBot="1" x14ac:dyDescent="0.3">
      <c r="B36" s="47" t="s">
        <v>92</v>
      </c>
      <c r="C36" s="53">
        <v>-153451865055</v>
      </c>
      <c r="D36" s="55"/>
    </row>
    <row r="37" spans="2:4" x14ac:dyDescent="0.25">
      <c r="B37" s="55" t="s">
        <v>93</v>
      </c>
      <c r="C37" s="12"/>
      <c r="D37" s="56">
        <v>1419735933</v>
      </c>
    </row>
    <row r="38" spans="2:4" ht="15.75" thickBot="1" x14ac:dyDescent="0.3">
      <c r="B38" s="50" t="s">
        <v>94</v>
      </c>
      <c r="C38" s="57"/>
      <c r="D38" s="60">
        <v>3736810226</v>
      </c>
    </row>
    <row r="39" spans="2:4" x14ac:dyDescent="0.25">
      <c r="B39" s="47" t="s">
        <v>95</v>
      </c>
      <c r="C39" s="53">
        <v>4550998904</v>
      </c>
      <c r="D39" s="55"/>
    </row>
    <row r="40" spans="2:4" ht="15.75" thickBot="1" x14ac:dyDescent="0.3">
      <c r="B40" s="47" t="s">
        <v>96</v>
      </c>
      <c r="C40" s="53">
        <v>-814188678</v>
      </c>
      <c r="D40" s="55"/>
    </row>
    <row r="41" spans="2:4" x14ac:dyDescent="0.25">
      <c r="B41" s="47" t="s">
        <v>97</v>
      </c>
      <c r="C41" s="12"/>
      <c r="D41" s="61" t="s">
        <v>98</v>
      </c>
    </row>
    <row r="42" spans="2:4" ht="15.75" thickBot="1" x14ac:dyDescent="0.3">
      <c r="B42" s="47" t="s">
        <v>99</v>
      </c>
      <c r="C42" s="12"/>
      <c r="D42" s="62"/>
    </row>
    <row r="43" spans="2:4" ht="15.75" thickBot="1" x14ac:dyDescent="0.3">
      <c r="B43" s="63" t="s">
        <v>100</v>
      </c>
      <c r="C43" s="64"/>
      <c r="D43" s="65">
        <v>5156546159</v>
      </c>
    </row>
    <row r="48" spans="2:4" x14ac:dyDescent="0.25">
      <c r="D48" s="37"/>
    </row>
    <row r="58" ht="24.6" customHeight="1" x14ac:dyDescent="0.25"/>
  </sheetData>
  <mergeCells count="1">
    <mergeCell ref="B3:D3"/>
  </mergeCells>
  <printOptions horizontalCentered="1"/>
  <pageMargins left="0.82677165354330717" right="0.43307086614173229" top="0.74803149606299213" bottom="0.74803149606299213" header="0.51181102362204722" footer="0.51181102362204722"/>
  <pageSetup paperSize="9" scale="75" orientation="portrait" r:id="rId1"/>
  <headerFooter>
    <oddHeader>&amp;L&amp;P</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E4CD5-5159-4574-A69C-050D19E3DBFF}">
  <dimension ref="B3:F58"/>
  <sheetViews>
    <sheetView showGridLines="0" zoomScale="85" zoomScaleNormal="85" workbookViewId="0">
      <selection activeCell="A13" sqref="A13:H14"/>
    </sheetView>
  </sheetViews>
  <sheetFormatPr baseColWidth="10" defaultRowHeight="15" x14ac:dyDescent="0.25"/>
  <cols>
    <col min="1" max="1" width="4.28515625" customWidth="1"/>
    <col min="2" max="2" width="24.7109375" customWidth="1"/>
    <col min="3" max="3" width="20" customWidth="1"/>
    <col min="4" max="4" width="20.85546875" customWidth="1"/>
    <col min="5" max="5" width="16.42578125" customWidth="1"/>
    <col min="6" max="6" width="17.140625" customWidth="1"/>
  </cols>
  <sheetData>
    <row r="3" spans="2:6" x14ac:dyDescent="0.25">
      <c r="B3" s="133" t="s">
        <v>102</v>
      </c>
      <c r="C3" s="133"/>
      <c r="D3" s="133"/>
      <c r="E3" s="133"/>
      <c r="F3" s="133"/>
    </row>
    <row r="4" spans="2:6" x14ac:dyDescent="0.25">
      <c r="B4" s="93"/>
      <c r="C4" s="93"/>
      <c r="D4" s="93"/>
      <c r="E4" s="93"/>
      <c r="F4" s="93"/>
    </row>
    <row r="5" spans="2:6" x14ac:dyDescent="0.25">
      <c r="B5" s="134" t="s">
        <v>129</v>
      </c>
      <c r="C5" s="80" t="s">
        <v>130</v>
      </c>
      <c r="D5" s="134" t="s">
        <v>131</v>
      </c>
      <c r="E5" s="134"/>
      <c r="F5" s="80" t="s">
        <v>130</v>
      </c>
    </row>
    <row r="6" spans="2:6" x14ac:dyDescent="0.25">
      <c r="B6" s="134"/>
      <c r="C6" s="79" t="s">
        <v>132</v>
      </c>
      <c r="D6" s="134"/>
      <c r="E6" s="134"/>
      <c r="F6" s="79" t="s">
        <v>132</v>
      </c>
    </row>
    <row r="7" spans="2:6" ht="11.45" customHeight="1" x14ac:dyDescent="0.25">
      <c r="B7" s="134"/>
      <c r="C7" s="80" t="s">
        <v>133</v>
      </c>
      <c r="D7" s="81" t="s">
        <v>134</v>
      </c>
      <c r="E7" s="81" t="s">
        <v>135</v>
      </c>
      <c r="F7" s="80" t="s">
        <v>136</v>
      </c>
    </row>
    <row r="8" spans="2:6" x14ac:dyDescent="0.25">
      <c r="B8" s="96" t="s">
        <v>137</v>
      </c>
      <c r="C8" s="97">
        <v>84670000000</v>
      </c>
      <c r="D8" s="97">
        <v>49100000000</v>
      </c>
      <c r="E8" s="97" t="s">
        <v>138</v>
      </c>
      <c r="F8" s="97">
        <v>133770000000</v>
      </c>
    </row>
    <row r="9" spans="2:6" x14ac:dyDescent="0.25">
      <c r="B9" s="96" t="s">
        <v>139</v>
      </c>
      <c r="C9" s="97">
        <v>353190980</v>
      </c>
      <c r="D9" s="97" t="s">
        <v>138</v>
      </c>
      <c r="E9" s="97" t="s">
        <v>138</v>
      </c>
      <c r="F9" s="97">
        <v>353190980</v>
      </c>
    </row>
    <row r="10" spans="2:6" x14ac:dyDescent="0.25">
      <c r="B10" s="96" t="s">
        <v>140</v>
      </c>
      <c r="C10" s="97">
        <v>1163661933</v>
      </c>
      <c r="D10" s="97" t="s">
        <v>138</v>
      </c>
      <c r="E10" s="97">
        <v>-1163661933</v>
      </c>
      <c r="F10" s="97">
        <v>0</v>
      </c>
    </row>
    <row r="11" spans="2:6" x14ac:dyDescent="0.25">
      <c r="B11" s="96" t="s">
        <v>141</v>
      </c>
      <c r="C11" s="97">
        <v>8988158333</v>
      </c>
      <c r="D11" s="97">
        <v>892013052</v>
      </c>
      <c r="E11" s="97" t="s">
        <v>138</v>
      </c>
      <c r="F11" s="97">
        <v>9880171385</v>
      </c>
    </row>
    <row r="12" spans="2:6" x14ac:dyDescent="0.25">
      <c r="B12" s="96" t="s">
        <v>142</v>
      </c>
      <c r="C12" s="97">
        <v>19033666</v>
      </c>
      <c r="D12" s="97" t="s">
        <v>138</v>
      </c>
      <c r="E12" s="97">
        <v>-7280348</v>
      </c>
      <c r="F12" s="97">
        <v>11753318</v>
      </c>
    </row>
    <row r="13" spans="2:6" x14ac:dyDescent="0.25">
      <c r="B13" s="99" t="s">
        <v>143</v>
      </c>
      <c r="C13" s="100" t="s">
        <v>138</v>
      </c>
      <c r="D13" s="100">
        <v>2929057719</v>
      </c>
      <c r="E13" s="100">
        <v>-2929057719</v>
      </c>
      <c r="F13" s="100">
        <v>0</v>
      </c>
    </row>
    <row r="14" spans="2:6" ht="17.45" customHeight="1" x14ac:dyDescent="0.25">
      <c r="B14" s="99" t="s">
        <v>144</v>
      </c>
      <c r="C14" s="100">
        <v>4097302469</v>
      </c>
      <c r="D14" s="100">
        <v>5156546159</v>
      </c>
      <c r="E14" s="100">
        <v>-4097302469</v>
      </c>
      <c r="F14" s="100">
        <v>5156546159</v>
      </c>
    </row>
    <row r="15" spans="2:6" x14ac:dyDescent="0.25">
      <c r="B15" s="101" t="s">
        <v>234</v>
      </c>
      <c r="C15" s="102">
        <v>99291347381</v>
      </c>
      <c r="D15" s="102">
        <v>103077616930</v>
      </c>
      <c r="E15" s="102">
        <v>-53197302469</v>
      </c>
      <c r="F15" s="102">
        <v>149171661842</v>
      </c>
    </row>
    <row r="58" ht="24.6" customHeight="1" x14ac:dyDescent="0.25"/>
  </sheetData>
  <mergeCells count="3">
    <mergeCell ref="B3:F3"/>
    <mergeCell ref="B5:B7"/>
    <mergeCell ref="D5:E6"/>
  </mergeCells>
  <printOptions horizontalCentered="1"/>
  <pageMargins left="0.82677165354330717" right="0.43307086614173229" top="0.74803149606299213" bottom="0.74803149606299213" header="0.51181102362204722" footer="0.51181102362204722"/>
  <pageSetup paperSize="9" scale="75" orientation="portrait" r:id="rId1"/>
  <headerFooter>
    <oddHeader>&amp;L&amp;P</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64556-DDE3-4D5F-B27B-F48CEC13BBED}">
  <dimension ref="B3:C58"/>
  <sheetViews>
    <sheetView showGridLines="0" zoomScale="85" zoomScaleNormal="85" workbookViewId="0">
      <selection activeCell="B14" sqref="B14"/>
    </sheetView>
  </sheetViews>
  <sheetFormatPr baseColWidth="10" defaultRowHeight="15" x14ac:dyDescent="0.25"/>
  <cols>
    <col min="1" max="1" width="1.85546875" customWidth="1"/>
    <col min="2" max="2" width="75.7109375" customWidth="1"/>
    <col min="3" max="3" width="18.28515625" customWidth="1"/>
  </cols>
  <sheetData>
    <row r="3" spans="2:3" ht="15.75" x14ac:dyDescent="0.25">
      <c r="B3" s="135" t="s">
        <v>101</v>
      </c>
      <c r="C3" s="135"/>
    </row>
    <row r="4" spans="2:3" x14ac:dyDescent="0.25">
      <c r="B4" s="136" t="s">
        <v>102</v>
      </c>
      <c r="C4" s="136"/>
    </row>
    <row r="5" spans="2:3" x14ac:dyDescent="0.25">
      <c r="B5" s="136" t="s">
        <v>103</v>
      </c>
      <c r="C5" s="136"/>
    </row>
    <row r="6" spans="2:3" x14ac:dyDescent="0.25">
      <c r="B6" s="66"/>
    </row>
    <row r="7" spans="2:3" ht="11.45" customHeight="1" x14ac:dyDescent="0.25">
      <c r="B7" s="66"/>
    </row>
    <row r="8" spans="2:3" ht="18" customHeight="1" thickBot="1" x14ac:dyDescent="0.3">
      <c r="B8" s="67" t="s">
        <v>104</v>
      </c>
      <c r="C8" s="68" t="s">
        <v>105</v>
      </c>
    </row>
    <row r="9" spans="2:3" ht="18" customHeight="1" x14ac:dyDescent="0.25">
      <c r="B9" s="73" t="s">
        <v>106</v>
      </c>
      <c r="C9" s="70">
        <v>-50364845244</v>
      </c>
    </row>
    <row r="10" spans="2:3" ht="18" customHeight="1" x14ac:dyDescent="0.25">
      <c r="B10" s="73" t="s">
        <v>107</v>
      </c>
      <c r="C10" s="70">
        <v>6590505390</v>
      </c>
    </row>
    <row r="11" spans="2:3" ht="18" customHeight="1" x14ac:dyDescent="0.25">
      <c r="B11" s="73" t="s">
        <v>108</v>
      </c>
      <c r="C11" s="70">
        <v>-58937476816</v>
      </c>
    </row>
    <row r="12" spans="2:3" ht="18" customHeight="1" x14ac:dyDescent="0.25">
      <c r="B12" s="73" t="s">
        <v>109</v>
      </c>
      <c r="C12" s="70">
        <v>21066637504</v>
      </c>
    </row>
    <row r="13" spans="2:3" ht="18" customHeight="1" x14ac:dyDescent="0.25">
      <c r="B13" s="73" t="s">
        <v>110</v>
      </c>
      <c r="C13" s="98">
        <v>-1411539260</v>
      </c>
    </row>
    <row r="14" spans="2:3" ht="18" customHeight="1" x14ac:dyDescent="0.25">
      <c r="B14" s="73" t="s">
        <v>111</v>
      </c>
      <c r="C14" s="98">
        <v>-291761014605</v>
      </c>
    </row>
    <row r="15" spans="2:3" ht="18" customHeight="1" x14ac:dyDescent="0.25">
      <c r="B15" s="73" t="s">
        <v>112</v>
      </c>
      <c r="C15" s="98">
        <v>-38304206994</v>
      </c>
    </row>
    <row r="16" spans="2:3" ht="18" customHeight="1" thickBot="1" x14ac:dyDescent="0.3">
      <c r="B16" s="73" t="s">
        <v>113</v>
      </c>
      <c r="C16" s="70">
        <v>224485600492</v>
      </c>
    </row>
    <row r="17" spans="2:3" ht="18" customHeight="1" thickBot="1" x14ac:dyDescent="0.3">
      <c r="B17" s="67" t="s">
        <v>114</v>
      </c>
      <c r="C17" s="71">
        <v>-95179443812</v>
      </c>
    </row>
    <row r="18" spans="2:3" ht="18" customHeight="1" x14ac:dyDescent="0.25">
      <c r="B18" s="72"/>
      <c r="C18" s="72"/>
    </row>
    <row r="19" spans="2:3" ht="18" customHeight="1" x14ac:dyDescent="0.25">
      <c r="B19" s="67" t="s">
        <v>115</v>
      </c>
      <c r="C19" s="72"/>
    </row>
    <row r="20" spans="2:3" ht="18" customHeight="1" thickBot="1" x14ac:dyDescent="0.3">
      <c r="B20" s="73" t="s">
        <v>116</v>
      </c>
      <c r="C20" s="69">
        <v>-2386758417</v>
      </c>
    </row>
    <row r="21" spans="2:3" ht="18" customHeight="1" thickBot="1" x14ac:dyDescent="0.3">
      <c r="B21" s="67" t="s">
        <v>117</v>
      </c>
      <c r="C21" s="71">
        <v>-2386758417</v>
      </c>
    </row>
    <row r="22" spans="2:3" ht="18" customHeight="1" x14ac:dyDescent="0.25">
      <c r="B22" s="72"/>
      <c r="C22" s="72"/>
    </row>
    <row r="23" spans="2:3" ht="18" customHeight="1" x14ac:dyDescent="0.25">
      <c r="B23" s="67" t="s">
        <v>118</v>
      </c>
      <c r="C23" s="72"/>
    </row>
    <row r="24" spans="2:3" ht="18" customHeight="1" x14ac:dyDescent="0.25">
      <c r="B24" s="73" t="s">
        <v>119</v>
      </c>
      <c r="C24" s="70">
        <v>15200137211</v>
      </c>
    </row>
    <row r="25" spans="2:3" ht="18" customHeight="1" x14ac:dyDescent="0.25">
      <c r="B25" s="73" t="s">
        <v>120</v>
      </c>
      <c r="C25" s="70">
        <v>60000000000</v>
      </c>
    </row>
    <row r="26" spans="2:3" ht="18" customHeight="1" x14ac:dyDescent="0.25">
      <c r="B26" s="73" t="s">
        <v>121</v>
      </c>
      <c r="C26" s="70">
        <v>45000000000</v>
      </c>
    </row>
    <row r="27" spans="2:3" ht="18" customHeight="1" thickBot="1" x14ac:dyDescent="0.3">
      <c r="B27" s="73" t="s">
        <v>122</v>
      </c>
      <c r="C27" s="74">
        <v>0</v>
      </c>
    </row>
    <row r="28" spans="2:3" ht="18" customHeight="1" thickBot="1" x14ac:dyDescent="0.3">
      <c r="B28" s="67" t="s">
        <v>123</v>
      </c>
      <c r="C28" s="71">
        <v>120200137211</v>
      </c>
    </row>
    <row r="29" spans="2:3" ht="18" customHeight="1" x14ac:dyDescent="0.25">
      <c r="B29" s="73"/>
      <c r="C29" s="75"/>
    </row>
    <row r="30" spans="2:3" ht="18" customHeight="1" x14ac:dyDescent="0.25">
      <c r="B30" s="73" t="s">
        <v>124</v>
      </c>
      <c r="C30" s="70">
        <v>22633934982</v>
      </c>
    </row>
    <row r="31" spans="2:3" ht="18" customHeight="1" x14ac:dyDescent="0.25">
      <c r="B31" s="73" t="s">
        <v>125</v>
      </c>
      <c r="C31" s="70">
        <v>17369955312</v>
      </c>
    </row>
    <row r="32" spans="2:3" ht="18" customHeight="1" thickBot="1" x14ac:dyDescent="0.3">
      <c r="B32" s="73" t="s">
        <v>126</v>
      </c>
      <c r="C32" s="76">
        <v>63931576089</v>
      </c>
    </row>
    <row r="33" spans="2:3" ht="18" customHeight="1" thickBot="1" x14ac:dyDescent="0.3">
      <c r="B33" s="67" t="s">
        <v>127</v>
      </c>
      <c r="C33" s="77">
        <v>103935466383</v>
      </c>
    </row>
    <row r="34" spans="2:3" x14ac:dyDescent="0.25">
      <c r="B34" s="66"/>
    </row>
    <row r="35" spans="2:3" ht="15.75" x14ac:dyDescent="0.25">
      <c r="B35" s="78"/>
    </row>
    <row r="36" spans="2:3" x14ac:dyDescent="0.25">
      <c r="B36" s="73" t="s">
        <v>128</v>
      </c>
    </row>
    <row r="37" spans="2:3" ht="15.75" x14ac:dyDescent="0.25">
      <c r="B37" s="78"/>
    </row>
    <row r="38" spans="2:3" ht="15.75" x14ac:dyDescent="0.25">
      <c r="B38" s="78"/>
    </row>
    <row r="58" ht="24.6" customHeight="1" x14ac:dyDescent="0.25"/>
  </sheetData>
  <mergeCells count="3">
    <mergeCell ref="B3:C3"/>
    <mergeCell ref="B4:C4"/>
    <mergeCell ref="B5:C5"/>
  </mergeCells>
  <printOptions horizontalCentered="1"/>
  <pageMargins left="0.82677165354330717" right="0.43307086614173229" top="0.74803149606299213" bottom="0.74803149606299213" header="0.51181102362204722" footer="0.51181102362204722"/>
  <pageSetup paperSize="9" scale="75" orientation="portrait" r:id="rId1"/>
  <headerFooter>
    <oddHeader>&amp;L&amp;P</oddHeader>
  </headerFooter>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REWxZqXjqCOuYjC2ntZmt2f8inmrhef9cqDOHmFzHBEkd07dlIlp8kSvoWrrcIr73Q7g8BnuBXlR
Yq9a2mB5Mw==</DigestValue>
    </Reference>
    <Reference Type="http://www.w3.org/2000/09/xmldsig#Object" URI="#idOfficeObject">
      <DigestMethod Algorithm="http://www.w3.org/2001/04/xmlenc#sha512"/>
      <DigestValue>BF6DQjFy/XFnF5IWBnkLmrdVv5k81SLkzNAG0wSYdjszv2JD45HN82MxhQ4wxvjFm08oD11W+uB4
n30FQoSAgg==</DigestValue>
    </Reference>
    <Reference Type="http://uri.etsi.org/01903#SignedProperties" URI="#idSignedProperties">
      <Transforms>
        <Transform Algorithm="http://www.w3.org/TR/2001/REC-xml-c14n-20010315"/>
      </Transforms>
      <DigestMethod Algorithm="http://www.w3.org/2001/04/xmlenc#sha512"/>
      <DigestValue>k6kbb36uQu+J7HfqG86G8V2bqa6IOIQOtR+Sq51qZtEOzs04/NxtXxCissi4hB82um60BdXQ3YqI
4kxTcgsLVw==</DigestValue>
    </Reference>
  </SignedInfo>
  <SignatureValue>znfkv+zo8GR7sQjk86qquLbRa2bsMTNqI97sfgV8+T0UulLQtQyRBnPtwKjpk6ktsvbNYJm3khXc
aUvP815BbNV6L6ULf/52o1lA1LOpNTYmeHZPoGguf1vIYYBirC5N33vjNJVkJfuApmTAo7xDZzAW
FHT1K6fuLhgA/oJ8WiPD/hJBX5ViOFZhCy00e4jY6eze2/XYozN5ngECi8Oc4IFuzntW4qH7CDtP
oUZYRfXFzONyiED52RnqkshrmT4wJgoy7M6AH23FN1RCnRSW7hD77zCuc0lxDjJ2DVklegZhl8Cr
WkDupIqCQ7UxgdnR+fT5o72YJCUAYKKIm3fM5A==</SignatureValue>
  <KeyInfo>
    <X509Data>
      <X509Certificate>MIIHnTCCBYWgAwIBAgIRAKGkLL+RXL6+QoQkk1hBq9AwDQYJKoZIhvcNAQENBQAwgYUxCzAJBgNVBAYTAlBZMQ0wCwYDVQQKEwRJQ1BQMTgwNgYDVQQLEy9QcmVzdGFkb3IgQ3VhbGlmaWNhZG8gZGUgU2VydmljaW9zIGRlIENvbmZpYW56YTEVMBMGA1UEAxMMQ09ERTEwMCBTLkEuMRYwFAYDVQQFEw1SVUM4MDA4MDYxMC03MB4XDTIzMDgyMzEzMDEyNVoXDTI1MDgyMzEzMDEyNVowgbExCzAJBgNVBAYTAlBZMTYwNAYDVQQKDC1DRVJUSUZJQ0FETyBDVUFMSUZJQ0FETyBERSBGSVJNQSBFTEVDVFLDk05JQ0ExCzAJBgNVBAsTAkYyMRowGAYDVQQEExFPUlRFR0EgRUNIRVZFUlJJQTENMAsGA1UEKhMETFVJUzEfMB0GA1UEAxMWTFVJUyBPUlRFR0EgRUNIRVZFUlJJQTERMA8GA1UEBRMIQ0k3NTcyOTcwggEiMA0GCSqGSIb3DQEBAQUAA4IBDwAwggEKAoIBAQDsikaxoV1YfcBz8ZlUm7tT7scNZzw9ipzb6DGV77Z2A1ynm0aeUJnQLichHRe3hYRDu72csMQgK3/V2L0q6fXRIvMzDbaDiyju5+MtiSM9a1KrXX6P3BzVf9nktPxOCzXAMLZgjGaCQijgT8t8JZJbl1VgdpRh7lig2zUeRI9VW5M0iFlt4lcxKrYUEDAoxX252N820OATQIHudPhCv681kzS+OXEP6D9BEn42UofY+5uh4F4Co7YYLgC6/IgB3QMGS5dvXIab1v5LRYP8Aa0aqWCq4R2EL+1bKgillR0/l0yiQ/rhs16QpEs+O614D+A8kGYceWUTRfL79+4FFqMVAgMBAAGjggLYMIIC1DAMBgNVHRMBAf8EAjAAMB0GA1UdDgQWBBTAX9C9imzfd71jaNwUjEljDy1TBDAfBgNVHSMEGDAWgBS+NVRiaGDnJtMxwV+XseL2ZM4H9TAOBgNVHQ8BAf8EBAMCBeAwTwYDVR0RBEgwRoEXTE9SVEVHQUBHUlVQT01BT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DQUWdijmKlRfTjQ3o6yzUG7ijEeAO9ulB2bK78LTIzOTWiNKTX0/D3u1sqNSni5wCLRm48NRsyN2HgQJmGx83Zd+Cd3ysuoaTUOdK5Qj/SiE5ZlSfHY4gmbO7TEVUMVwLMd50dr+8ZRrAipHXKf251REkpfhwoQQFlCw7NN0Ne+4bcRAkofsAhhDhgu8P5IK3MDY12N9n61EncY+Gk7JNETDijhl+VwvDJjYe+HgbD7RhKPpNkAs6vPi6UMsVXKssKr9Ja2tRzPY7LK4LzLyyvPhVw9shP44sKxgDk1ZIAV7SITitk9YPzJBkfqDL37e4W0+PKWEpCL8qrr5atk02mUmAhm/r8E3QffsxcDcbKYU1fa2R4Olt6VLoIWFEsarKRNOEproznkQtfneiJmE3HZI0cNiRzyxCGjEsj3k8O31VjyfJLejW9vW9W2+t+ZFiVGjb/TFd3xXxhKWziIsdAy2iNDjyzLroEgzWHqrl1MAMXWcEZswPFDBuzKHPvRGjtwWKXpXCdfdu2fdzcSFzrkhdXNMeKZtu2Pgkd9OyIjJKkHUQehPks48iNIWggiJ+PJ/aVNSBjfoUv+h9yd0oPMbrJUgrtYpHrsMleiX1bt+lPUVq8Is2SmQGkIfKWWP1GgQVJAcOxcL1PeB1UNC3DSsabyQGZnooX9MFHdy7P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0bbHswqnpCg0jroSAMwgMK2hAgPr2Ge7pGRqyQ0VbVL64hi0QZTbFP8NdtGjZsfavqRL6CmiQNrhrTXfRD7pMQ==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drawing1.xml?ContentType=application/vnd.openxmlformats-officedocument.drawing+xml">
        <DigestMethod Algorithm="http://www.w3.org/2001/04/xmlenc#sha512"/>
        <DigestValue>R/Gc5XL+MTxxdk3+F0sjvYDqKGyLHUX5Fa3Gwea27R0eGb3lq2+k29p7vrBYrAnh7uab66jyuy5GjnYsPXjJhw==</DigestValue>
      </Reference>
      <Reference URI="/xl/drawings/drawing2.xml?ContentType=application/vnd.openxmlformats-officedocument.drawing+xml">
        <DigestMethod Algorithm="http://www.w3.org/2001/04/xmlenc#sha512"/>
        <DigestValue>lMyUTxszSLiDVtVpgMgmrMnejrUgBXjnEq8h+YNMYoSeP29U6JLZXGrTVvJ9j+lUVZKkgQvhMvE3wmB0HkbRyA==</DigestValue>
      </Reference>
      <Reference URI="/xl/drawings/drawing3.xml?ContentType=application/vnd.openxmlformats-officedocument.drawing+xml">
        <DigestMethod Algorithm="http://www.w3.org/2001/04/xmlenc#sha512"/>
        <DigestValue>j51R1TkVxQ+9zroyO2mw8PfuReZiTEkX9d0q64MgqEiwIGCMp5K4N9+Y1mDblvQgvAri0l0cq2R8ugtOWpc51w==</DigestValue>
      </Reference>
      <Reference URI="/xl/drawings/drawing4.xml?ContentType=application/vnd.openxmlformats-officedocument.drawing+xml">
        <DigestMethod Algorithm="http://www.w3.org/2001/04/xmlenc#sha512"/>
        <DigestValue>a1DS5CpLH6loMDbCMVkO/nzRhZVjw3ZQrZhhSev+Ozwm6kK2tl5+1T6lxARg6UIPaw8KuzK9Ncc1FhfKJUFLvA==</DigestValue>
      </Reference>
      <Reference URI="/xl/drawings/drawing5.xml?ContentType=application/vnd.openxmlformats-officedocument.drawing+xml">
        <DigestMethod Algorithm="http://www.w3.org/2001/04/xmlenc#sha512"/>
        <DigestValue>9jmwboVEqkVSVyNHQINCtv8Z04xre2hRHNqTU4hI7K7ObyA+AFYjGSt/ERQJ/raeC2x03G9hgy0aJ+Enf942LA==</DigestValue>
      </Reference>
      <Reference URI="/xl/drawings/vmlDrawing1.vml?ContentType=application/vnd.openxmlformats-officedocument.vmlDrawing">
        <DigestMethod Algorithm="http://www.w3.org/2001/04/xmlenc#sha512"/>
        <DigestValue>5Zit1Bfj/gZ0w6BeockQASKA0p5BV3NlR/emdSv83zQYZxX8L/1uGK+7heziOjBzg3erTVOl8jYRq5uO1qO1Iw==</DigestValue>
      </Reference>
      <Reference URI="/xl/media/image1.png?ContentType=image/png">
        <DigestMethod Algorithm="http://www.w3.org/2001/04/xmlenc#sha512"/>
        <DigestValue>lF93ACilsqPFyz/46u3xQi7HqLq2NEmdMBMrD5IrtiLYNkFw4IhAPhAgjFXa7hvAf9VwfitCd4qPAlNYDTik6w==</DigestValue>
      </Reference>
      <Reference URI="/xl/media/image2.png?ContentType=image/png">
        <DigestMethod Algorithm="http://www.w3.org/2001/04/xmlenc#sha512"/>
        <DigestValue>jlSKHjWQMKpcO5FSQEizqwB/pMXubxLzL11x2kZ+mp7KqFXE6/UOLtxzdGB51aCmdu8jx7XXFRvShD3rnGZ2VA==</DigestValue>
      </Reference>
      <Reference URI="/xl/printerSettings/printerSettings1.bin?ContentType=application/vnd.openxmlformats-officedocument.spreadsheetml.printerSettings">
        <DigestMethod Algorithm="http://www.w3.org/2001/04/xmlenc#sha512"/>
        <DigestValue>XISlCWLS2BEaw+BerFak8mgtlHT+CeJPaG2avjA9GuvwTjXTtMnv9K1txt5PxPSpifMEt0s58bUa5/TXCSUN1A==</DigestValue>
      </Reference>
      <Reference URI="/xl/printerSettings/printerSettings2.bin?ContentType=application/vnd.openxmlformats-officedocument.spreadsheetml.printerSettings">
        <DigestMethod Algorithm="http://www.w3.org/2001/04/xmlenc#sha512"/>
        <DigestValue>7+5Xi3Ky06zfWrIn2cA8pGr7yhXOB0wQ4A3t+u16iZlozS2NgrcfYWlIk2cPvvmh7ez8l59DHByQuX6SXz/NqQ==</DigestValue>
      </Reference>
      <Reference URI="/xl/printerSettings/printerSettings3.bin?ContentType=application/vnd.openxmlformats-officedocument.spreadsheetml.printerSettings">
        <DigestMethod Algorithm="http://www.w3.org/2001/04/xmlenc#sha512"/>
        <DigestValue>7+5Xi3Ky06zfWrIn2cA8pGr7yhXOB0wQ4A3t+u16iZlozS2NgrcfYWlIk2cPvvmh7ez8l59DHByQuX6SXz/NqQ==</DigestValue>
      </Reference>
      <Reference URI="/xl/printerSettings/printerSettings4.bin?ContentType=application/vnd.openxmlformats-officedocument.spreadsheetml.printerSettings">
        <DigestMethod Algorithm="http://www.w3.org/2001/04/xmlenc#sha512"/>
        <DigestValue>7+5Xi3Ky06zfWrIn2cA8pGr7yhXOB0wQ4A3t+u16iZlozS2NgrcfYWlIk2cPvvmh7ez8l59DHByQuX6SXz/NqQ==</DigestValue>
      </Reference>
      <Reference URI="/xl/printerSettings/printerSettings5.bin?ContentType=application/vnd.openxmlformats-officedocument.spreadsheetml.printerSettings">
        <DigestMethod Algorithm="http://www.w3.org/2001/04/xmlenc#sha512"/>
        <DigestValue>7+5Xi3Ky06zfWrIn2cA8pGr7yhXOB0wQ4A3t+u16iZlozS2NgrcfYWlIk2cPvvmh7ez8l59DHByQuX6SXz/NqQ==</DigestValue>
      </Reference>
      <Reference URI="/xl/sharedStrings.xml?ContentType=application/vnd.openxmlformats-officedocument.spreadsheetml.sharedStrings+xml">
        <DigestMethod Algorithm="http://www.w3.org/2001/04/xmlenc#sha512"/>
        <DigestValue>oerQ0Hwx8Prb4FCT6+jGJfi3qXD8I1QZCsQOqRfbBHxTp/6LhrK2Fy4FKa0+Ki3r4Vxi/OogIriSRIjQELIGZw==</DigestValue>
      </Reference>
      <Reference URI="/xl/styles.xml?ContentType=application/vnd.openxmlformats-officedocument.spreadsheetml.styles+xml">
        <DigestMethod Algorithm="http://www.w3.org/2001/04/xmlenc#sha512"/>
        <DigestValue>EugbgjmQwQuSDhMd2ixil7M13Vzzeeuf604ki7x1G8gY7365YXWNookhbkqH0sUrqpmoL2eLmRWMh7wWOzBp5w==</DigestValue>
      </Reference>
      <Reference URI="/xl/theme/theme1.xml?ContentType=application/vnd.openxmlformats-officedocument.theme+xml">
        <DigestMethod Algorithm="http://www.w3.org/2001/04/xmlenc#sha512"/>
        <DigestValue>iLmV1EQ8yslcsF/WsNmgA/uhp6nrq8AlRHBMKjzdoIoDJQzBLANFcBaqum3kmF1gFS5D0fPgm2+8VoWYE+ngmA==</DigestValue>
      </Reference>
      <Reference URI="/xl/workbook.xml?ContentType=application/vnd.openxmlformats-officedocument.spreadsheetml.sheet.main+xml">
        <DigestMethod Algorithm="http://www.w3.org/2001/04/xmlenc#sha512"/>
        <DigestValue>QFtMQzgjTfpnlZ5ZstuLbXF78nt86GO6Pk2RfXqjaTu0Fe2Uezsb90IDFPTSEo+yncT5rHlcS9mQzghDbW6xyw==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FDXzYxF3DdX8wtbCrTJsaAEUK3VEJOqQVGYW31FEqQMEZr/Jt4BDlWiPdQ9v52HxVLrgQdRj3F4JdI0sHQ3Pvw==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wLDgFUwJ0rKSgSw6+rfVaI6IAO2En82ESomCc3okeZq6awL9n13wW0TZZ/iUHJPds9i+6akPMjMDcfsC6Kxmhw==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sheet1.xml?ContentType=application/vnd.openxmlformats-officedocument.spreadsheetml.worksheet+xml">
        <DigestMethod Algorithm="http://www.w3.org/2001/04/xmlenc#sha512"/>
        <DigestValue>bL3u9h6cakZe6xUFAC00f3SSd/lIiEtoxis/c7XlUmZwEQuSWPS6bOn3S5RS2Y0rVKla78+Xa8NcdUGVJ1VuKw==</DigestValue>
      </Reference>
      <Reference URI="/xl/worksheets/sheet2.xml?ContentType=application/vnd.openxmlformats-officedocument.spreadsheetml.worksheet+xml">
        <DigestMethod Algorithm="http://www.w3.org/2001/04/xmlenc#sha512"/>
        <DigestValue>EM5qOrVVPwIaMVPxdyYStkeAthjs65cgJrFwlgUvGb5jpshOX6cY0yc+k16VPWf0dwdfXYkpo2+U7hXVSeIsHw==</DigestValue>
      </Reference>
      <Reference URI="/xl/worksheets/sheet3.xml?ContentType=application/vnd.openxmlformats-officedocument.spreadsheetml.worksheet+xml">
        <DigestMethod Algorithm="http://www.w3.org/2001/04/xmlenc#sha512"/>
        <DigestValue>zEHIwbbVuZvqF+OpIiJyfGiVVP3vNYf2uajrtmzsfCcOEP3dJvS6wKZbsxOV9yhoSy/VZROuXK8J0f8XYOd4nQ==</DigestValue>
      </Reference>
      <Reference URI="/xl/worksheets/sheet4.xml?ContentType=application/vnd.openxmlformats-officedocument.spreadsheetml.worksheet+xml">
        <DigestMethod Algorithm="http://www.w3.org/2001/04/xmlenc#sha512"/>
        <DigestValue>wkAFw8YDky1fHX4B+hR/ZkqjK1OGP8VQdCatNlATeRn8WadIRKit9Oud9q5/G56ntuZA005MNeZ0e3sWS6DXjg==</DigestValue>
      </Reference>
      <Reference URI="/xl/worksheets/sheet5.xml?ContentType=application/vnd.openxmlformats-officedocument.spreadsheetml.worksheet+xml">
        <DigestMethod Algorithm="http://www.w3.org/2001/04/xmlenc#sha512"/>
        <DigestValue>gj0G0Of8UDBetib9kNPy/lC7i13JAgIwT8mA2EXp8DTt4P4UGpriY5er/r7q/a6P34FaxlS1wiF/CDM3hSdjyw==</DigestValue>
      </Reference>
    </Manifest>
    <SignatureProperties>
      <SignatureProperty Id="idSignatureTime" Target="#idPackageSignature">
        <mdssi:SignatureTime xmlns:mdssi="http://schemas.openxmlformats.org/package/2006/digital-signature">
          <mdssi:Format>YYYY-MM-DDThh:mm:ssTZD</mdssi:Format>
          <mdssi:Value>2025-03-21T13:53:54Z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2025-03-21T13:53:54Z</xd:SigningTime>
          <xd:SigningCertificate>
            <xd:Cert>
              <xd:CertDigest>
                <DigestMethod Algorithm="http://www.w3.org/2001/04/xmlenc#sha512"/>
                <DigestValue>seDa9s6YElgoqTHVqdX6nU/5SE8gK0IQrGo8cMT7AKmBmQ/VYCJonMBVd9OJixndRn1KklTtNDskItl78hTXeA==</DigestValue>
              </xd:CertDigest>
              <xd:IssuerSerial>
                <X509IssuerName>SERIALNUMBER=RUC80080610-7, CN=CODE100 S.A., OU=Prestador Cualificado de Servicios de Confianza, O=ICPP, C=PY</X509IssuerName>
                <X509SerialNumber>214858151609760216525384768354338843600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DATOS</vt:lpstr>
      <vt:lpstr>BALANCE</vt:lpstr>
      <vt:lpstr>ESTADO DE RESULTADO</vt:lpstr>
      <vt:lpstr>EV DEL PATRIMONIO NETO</vt:lpstr>
      <vt:lpstr>FLUJO DE EFECTIVO </vt:lpstr>
      <vt:lpstr>DATOS!Área_de_impresión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José Rivas</dc:creator>
  <cp:lastModifiedBy>Oscar Lopez</cp:lastModifiedBy>
  <cp:lastPrinted>2025-03-21T12:47:46Z</cp:lastPrinted>
  <dcterms:created xsi:type="dcterms:W3CDTF">2025-03-11T17:28:03Z</dcterms:created>
  <dcterms:modified xsi:type="dcterms:W3CDTF">2025-03-21T13:53:06Z</dcterms:modified>
</cp:coreProperties>
</file>