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8_{6FB82B82-9D12-46A8-96F3-9D6390DEC684}" xr6:coauthVersionLast="47" xr6:coauthVersionMax="47" xr10:uidLastSave="{00000000-0000-0000-0000-000000000000}"/>
  <bookViews>
    <workbookView xWindow="-120" yWindow="-120" windowWidth="29040" windowHeight="15720" activeTab="4" xr2:uid="{5307A239-EF44-438A-AFF8-BB0A45F8F649}"/>
  </bookViews>
  <sheets>
    <sheet name="Balance general" sheetId="1" r:id="rId1"/>
    <sheet name="Estado de Resultado" sheetId="2" r:id="rId2"/>
    <sheet name="Flujo de Efectivo" sheetId="3" r:id="rId3"/>
    <sheet name="Evolución Patrimonio Neto" sheetId="4" r:id="rId4"/>
    <sheet name="NOTAS A LOS ESTADOS CONTABLES" sheetId="7" r:id="rId5"/>
  </sheets>
  <definedNames>
    <definedName name="_Hlk128052949" localSheetId="3">'Evolución Patrimonio Neto'!$A$255</definedName>
    <definedName name="_Hlk1638913" localSheetId="3">'Evolución Patrimonio Neto'!$A$256</definedName>
    <definedName name="_Hlk506560471" localSheetId="3">'Evolución Patrimonio Neto'!$B$17</definedName>
    <definedName name="_Hlk65061026" localSheetId="3">'Evolución Patrimonio Neto'!#REF!</definedName>
    <definedName name="_Hlk65070916" localSheetId="3">'Evolución Patrimonio Neto'!$A$116</definedName>
    <definedName name="_Hlk65071009" localSheetId="3">'Evolución Patrimonio Neto'!$A$134</definedName>
    <definedName name="_Hlk96417500" localSheetId="0">'Balance general'!#REF!</definedName>
    <definedName name="_Hlk96421602" localSheetId="0">'Balance general'!#REF!</definedName>
    <definedName name="_Hlk96515525" localSheetId="3">'Evolución Patrimonio Neto'!$A$17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5" i="7" l="1"/>
  <c r="B332" i="7"/>
  <c r="B336" i="7" s="1"/>
  <c r="D42" i="2"/>
  <c r="D40" i="2"/>
  <c r="E100" i="7"/>
  <c r="D100" i="7"/>
  <c r="C88" i="7"/>
  <c r="B88" i="7"/>
  <c r="C72" i="7"/>
  <c r="B72" i="7"/>
  <c r="E31" i="7"/>
  <c r="D31" i="7"/>
  <c r="B31" i="7"/>
  <c r="D13" i="4"/>
  <c r="E13" i="4"/>
  <c r="C13" i="4"/>
  <c r="F12" i="4"/>
  <c r="F10" i="4"/>
  <c r="F9" i="4"/>
  <c r="F8" i="4"/>
  <c r="F7" i="4"/>
  <c r="F5" i="4"/>
  <c r="F13" i="4" l="1"/>
  <c r="D38" i="1" l="1"/>
  <c r="C6" i="1"/>
  <c r="D37" i="2" l="1"/>
  <c r="G39" i="1"/>
  <c r="D26" i="1"/>
  <c r="D20" i="1"/>
  <c r="D14" i="1"/>
  <c r="G9" i="1"/>
  <c r="D9" i="1"/>
  <c r="D3" i="1"/>
  <c r="G3" i="1"/>
  <c r="D29" i="2"/>
  <c r="D23" i="2"/>
  <c r="D19" i="2"/>
  <c r="D15" i="2"/>
  <c r="D9" i="2"/>
  <c r="D3" i="2"/>
  <c r="D33" i="1" l="1"/>
  <c r="D41" i="1" s="1"/>
  <c r="D14" i="2"/>
  <c r="D18" i="2" s="1"/>
  <c r="D22" i="2" s="1"/>
  <c r="D36" i="2" s="1"/>
  <c r="G20" i="1"/>
  <c r="G41" i="1" s="1"/>
  <c r="B27" i="3"/>
  <c r="B20" i="3"/>
  <c r="B16" i="3"/>
  <c r="B29" i="3" l="1"/>
  <c r="B33" i="3" s="1"/>
</calcChain>
</file>

<file path=xl/sharedStrings.xml><?xml version="1.0" encoding="utf-8"?>
<sst xmlns="http://schemas.openxmlformats.org/spreadsheetml/2006/main" count="599" uniqueCount="502">
  <si>
    <t>ACTIVO</t>
  </si>
  <si>
    <t>PASIVO</t>
  </si>
  <si>
    <t>Disponible</t>
  </si>
  <si>
    <t>Caja</t>
  </si>
  <si>
    <t>Sector financiero (Nota c.14)</t>
  </si>
  <si>
    <t>Banco Central del Paraguay (Nota c.3)</t>
  </si>
  <si>
    <t>Otras instituciones financieras</t>
  </si>
  <si>
    <t>Instituciones financieras</t>
  </si>
  <si>
    <t>Operaciones a liquidar</t>
  </si>
  <si>
    <t>Valores públicos y privados (Nota c.4)</t>
  </si>
  <si>
    <t>Acreedores por cargos financ. dev.</t>
  </si>
  <si>
    <t>Créditos vigentes por int. financ. – Sector financiero (Nota c.14)</t>
  </si>
  <si>
    <t>Depósitos – Sector privado</t>
  </si>
  <si>
    <t>Deudores por prod. financ. devengados</t>
  </si>
  <si>
    <t>Obligaciones diversas (Nota c.17)</t>
  </si>
  <si>
    <t>Préstamos (Nota c.6.1)</t>
  </si>
  <si>
    <t>Deud por prod. financ.Dev (Nota c.6.1)</t>
  </si>
  <si>
    <t>Provisiones y previsiones</t>
  </si>
  <si>
    <t xml:space="preserve">Créditos diversos </t>
  </si>
  <si>
    <t>TOTAL PASIVO</t>
  </si>
  <si>
    <t>Cargos Pagados por Anticipado</t>
  </si>
  <si>
    <t>Anticipo de Impuestos Nacionales</t>
  </si>
  <si>
    <t>Gastos a Recuperar</t>
  </si>
  <si>
    <t>Diversos</t>
  </si>
  <si>
    <t>Créditos vencidos por int. Financiera</t>
  </si>
  <si>
    <t>(Nota c.6.2)</t>
  </si>
  <si>
    <t>Sector no financiero</t>
  </si>
  <si>
    <t>Deudores por prod finan, devengado</t>
  </si>
  <si>
    <t>PATRIMONIO</t>
  </si>
  <si>
    <t>Ganancias por Valuación a Realizar</t>
  </si>
  <si>
    <t>(Previsiones) (Nota c.7)</t>
  </si>
  <si>
    <t>Ajuste al Patrimonio</t>
  </si>
  <si>
    <t>Inversiones (Nota c.8)</t>
  </si>
  <si>
    <t>Reservas</t>
  </si>
  <si>
    <t>Títulos valores emitidos por el sector privado</t>
  </si>
  <si>
    <t>Resultado del Ejercicio</t>
  </si>
  <si>
    <t>Otras Inversiones</t>
  </si>
  <si>
    <t>Bienes de uso (Nota c.9)</t>
  </si>
  <si>
    <t>Cargos diferidos (Nota c.10)</t>
  </si>
  <si>
    <t>Otros Cargos diferidos</t>
  </si>
  <si>
    <t>TOTAL PATRIMONIO</t>
  </si>
  <si>
    <t>TOTAL ACTIVO</t>
  </si>
  <si>
    <t>TOTAL PASIVO Y PATRIMONIO</t>
  </si>
  <si>
    <t>G/</t>
  </si>
  <si>
    <t>Total cuentas de contingencias (Nota E)</t>
  </si>
  <si>
    <t>Total cuentas de orden</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</si>
  <si>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</si>
  <si>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</si>
  <si>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</si>
  <si>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</si>
  <si>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</si>
  <si>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</si>
  <si>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</si>
  <si>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</si>
  <si>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</si>
  <si>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</si>
  <si>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</si>
  <si>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</si>
  <si>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</si>
  <si>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</si>
  <si>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</si>
  <si>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</si>
  <si>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</si>
  <si>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Otras ganancias operativas</t>
  </si>
  <si>
    <t>Ganancias por créditos diversos</t>
  </si>
  <si>
    <t>Ganancias por operaciones</t>
  </si>
  <si>
    <t>Otras ganancias diversas</t>
  </si>
  <si>
    <t>Otras pérdidas operativas</t>
  </si>
  <si>
    <t>Retribuciones al personal y cargas sociales</t>
  </si>
  <si>
    <t>Depreciaciones de bienes de uso</t>
  </si>
  <si>
    <t>Amortización de cargos diferidos</t>
  </si>
  <si>
    <t>Otros Gastos Operativos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</si>
  <si>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</si>
  <si>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</si>
  <si>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</si>
  <si>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</si>
  <si>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</si>
  <si>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</si>
  <si>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</si>
  <si>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</si>
  <si>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Las notas A a la H que se acompañan forman parte integrante de estos estados financieros.</t>
  </si>
  <si>
    <t>ESTADO DE FLUJO DE EFECTIVO</t>
  </si>
  <si>
    <t>(En Guaraníes)</t>
  </si>
  <si>
    <t>FLUJO GENERADO POR ACTIVIDADES OPERATIVAS</t>
  </si>
  <si>
    <t>Intereses cobrados</t>
  </si>
  <si>
    <t>Intereses pagados</t>
  </si>
  <si>
    <t>Ingresos netos por servicios</t>
  </si>
  <si>
    <t>Pagos efectuados a proveedores y empleados</t>
  </si>
  <si>
    <t>Otros pagos operativos, netos</t>
  </si>
  <si>
    <t>Pagos de impuestos a la Renta</t>
  </si>
  <si>
    <t>Variación préstamos a clientes y colocaciones sector financiero</t>
  </si>
  <si>
    <t xml:space="preserve">Variación valores públicos y privados e inversiones financieras </t>
  </si>
  <si>
    <t>Variación depósitos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</si>
  <si>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</si>
  <si>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</si>
  <si>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</si>
  <si>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</si>
  <si>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</si>
  <si>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</si>
  <si>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capital en efectivo</t>
  </si>
  <si>
    <t>Dividendos pagados</t>
  </si>
  <si>
    <t>Flujo neto de caja de actividades financieras</t>
  </si>
  <si>
    <t>(Disminución)/incremento neto de disponible</t>
  </si>
  <si>
    <t>Efecto de las variaciones del tipo de cambio sobre disponible</t>
  </si>
  <si>
    <t>Caja y sus equivalentes al inicio del ejercicio</t>
  </si>
  <si>
    <t xml:space="preserve">Caja y sus equivalentes al final del ejercicio </t>
  </si>
  <si>
    <r>
      <t>Concepto</t>
    </r>
    <r>
      <rPr>
        <sz val="10"/>
        <color rgb="FF000000"/>
        <rFont val="Times New Roman"/>
        <family val="1"/>
      </rPr>
      <t> </t>
    </r>
  </si>
  <si>
    <r>
      <t>Saldo al inicio </t>
    </r>
    <r>
      <rPr>
        <sz val="10"/>
        <color rgb="FF000000"/>
        <rFont val="Times New Roman"/>
        <family val="1"/>
      </rPr>
      <t> </t>
    </r>
  </si>
  <si>
    <r>
      <t>G/</t>
    </r>
    <r>
      <rPr>
        <sz val="10"/>
        <rFont val="Times New Roman"/>
        <family val="1"/>
      </rPr>
      <t> </t>
    </r>
  </si>
  <si>
    <r>
      <t>31/12/2023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</si>
  <si>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</si>
  <si>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</si>
  <si>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</si>
  <si>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t>Capital integrado </t>
  </si>
  <si>
    <t> -    </t>
  </si>
  <si>
    <t>Aportes No Capitalizados </t>
  </si>
  <si>
    <t>Reserva de Revalúo </t>
  </si>
  <si>
    <t>Reserva Especial </t>
  </si>
  <si>
    <t>Reservas Legal </t>
  </si>
  <si>
    <t>Otras Reservas </t>
  </si>
  <si>
    <t>Resultados acumulados </t>
  </si>
  <si>
    <t>Resultados del ejercicio </t>
  </si>
  <si>
    <r>
      <t>Totales</t>
    </r>
    <r>
      <rPr>
        <sz val="10"/>
        <color rgb="FF000000"/>
        <rFont val="Times New Roman"/>
        <family val="1"/>
      </rPr>
      <t> </t>
    </r>
  </si>
  <si>
    <t>Incremento de Bonos Subordinados</t>
  </si>
  <si>
    <t>Perdida por valuación de otros activos y pasivos en M E  (Nota F2)</t>
  </si>
  <si>
    <t>Diferencias de Cotización de Val. Públicos y Privados (Nota F2)</t>
  </si>
  <si>
    <t>Resultado bruto – Ganancia</t>
  </si>
  <si>
    <t>Ganancias venta de Cartera</t>
  </si>
  <si>
    <t>Por valuación de otros activos y pasivos en moneda extranjera (Nota F2)</t>
  </si>
  <si>
    <t xml:space="preserve"> </t>
  </si>
  <si>
    <t xml:space="preserve">Obligaciones por int. financ.  </t>
  </si>
  <si>
    <t xml:space="preserve">Operaciones a Liquidar </t>
  </si>
  <si>
    <t>(Previsiones) (Nota c7)</t>
  </si>
  <si>
    <t>Préstamos de Entidades Financieras</t>
  </si>
  <si>
    <t>Obligaciones por int. financ.  - Sector no financiero (Nota c.14)</t>
  </si>
  <si>
    <t>Bonos Emitidos</t>
  </si>
  <si>
    <t>Acreedores por cargos financ. dev</t>
  </si>
  <si>
    <t>Créditos vigentes por int. financ. –Sector no financiero (Nota  c.14)</t>
  </si>
  <si>
    <t xml:space="preserve">                   </t>
  </si>
  <si>
    <t xml:space="preserve">                         </t>
  </si>
  <si>
    <t xml:space="preserve">(Previsiones) (Nota c.7)                                                                             </t>
  </si>
  <si>
    <t>Venta a Plazo de Bienes Inmuebles</t>
  </si>
  <si>
    <t xml:space="preserve">Capital integrado (Nota b.5)                                 </t>
  </si>
  <si>
    <t>Aporte Irrevocable</t>
  </si>
  <si>
    <t xml:space="preserve">Cuentas de contingencias y de orden                                                 </t>
  </si>
  <si>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</si>
  <si>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</si>
  <si>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</si>
  <si>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</si>
  <si>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</si>
  <si>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</si>
  <si>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</si>
  <si>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</si>
  <si>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</si>
  <si>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</si>
  <si>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</si>
  <si>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</si>
  <si>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</si>
  <si>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</si>
  <si>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r>
      <t>Composición del capital y</t>
    </r>
    <r>
      <rPr>
        <sz val="11"/>
        <color rgb="FF000000"/>
        <rFont val="Times New Roman"/>
        <family val="1"/>
      </rPr>
      <t xml:space="preserve"> características de las acciones</t>
    </r>
  </si>
  <si>
    <t>Accionista</t>
  </si>
  <si>
    <t>Cantidad de Acciones</t>
  </si>
  <si>
    <t>Valor por Acción en</t>
  </si>
  <si>
    <t>Valor total en</t>
  </si>
  <si>
    <t>Porcentaje de participación en votos</t>
  </si>
  <si>
    <t>Nacionalidad</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</si>
  <si>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</si>
  <si>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</si>
  <si>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</si>
  <si>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</si>
  <si>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</si>
  <si>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</si>
  <si>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</si>
  <si>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DIRECTORIO</t>
  </si>
  <si>
    <t>PLANA EJECUTIVA</t>
  </si>
  <si>
    <t>Presidente:</t>
  </si>
  <si>
    <t>Gerente General:</t>
  </si>
  <si>
    <t>María del Carmen Fernandez</t>
  </si>
  <si>
    <t>Vicepresidente:</t>
  </si>
  <si>
    <t xml:space="preserve">María Verónica Ortega Morinigo </t>
  </si>
  <si>
    <t>Gerente de Créditos:</t>
  </si>
  <si>
    <t>Daniel Sosa</t>
  </si>
  <si>
    <t>Gerente de Administración y Finanzas:</t>
  </si>
  <si>
    <t>Francisco Bogado</t>
  </si>
  <si>
    <t xml:space="preserve">Directores </t>
  </si>
  <si>
    <t>Eduardo De Gásperi Camacho</t>
  </si>
  <si>
    <t>Gerente RRHH y RSE:</t>
  </si>
  <si>
    <t>Claudia Galeano</t>
  </si>
  <si>
    <t>Titulares:</t>
  </si>
  <si>
    <t>Luis Fernando Ortega Sosa</t>
  </si>
  <si>
    <t>Gerente de TI:</t>
  </si>
  <si>
    <t>Pedro Larrosa Cabrera</t>
  </si>
  <si>
    <t>Cora Montórfano</t>
  </si>
  <si>
    <t>Gerente de Operaciones:</t>
  </si>
  <si>
    <t>Jose Rodriguez Leguizamón</t>
  </si>
  <si>
    <t>Gerente de Riesgo Integral:</t>
  </si>
  <si>
    <t>Paul Gastón</t>
  </si>
  <si>
    <t>Directores </t>
  </si>
  <si>
    <t>Miguel Ortega Morinigo</t>
  </si>
  <si>
    <t>Gerente Comercial:</t>
  </si>
  <si>
    <t>Mario Gonzalez</t>
  </si>
  <si>
    <t>Suplentes:</t>
  </si>
  <si>
    <t>Miguel Ortega Echeverria</t>
  </si>
  <si>
    <t>Gerente de Auditoria Interna:</t>
  </si>
  <si>
    <t>Jhonathan Quiñonez</t>
  </si>
  <si>
    <t xml:space="preserve">                                    </t>
  </si>
  <si>
    <t>Oficial de Cumplimiento:</t>
  </si>
  <si>
    <t>Matías Ramírez</t>
  </si>
  <si>
    <t>Gerente de Asesoría Jurídica:</t>
  </si>
  <si>
    <t>Leticia Abad</t>
  </si>
  <si>
    <t>Síndico Titular:</t>
  </si>
  <si>
    <t>Manuel Benjamín Gamarra Stark</t>
  </si>
  <si>
    <t>Contador General:</t>
  </si>
  <si>
    <t>Oscar López Rodríguez</t>
  </si>
  <si>
    <t>Síndico Suplente:</t>
  </si>
  <si>
    <t>Cristhian Calabró Serafini</t>
  </si>
  <si>
    <t>Encargado de Seguridad Lógica y Física:</t>
  </si>
  <si>
    <t>Noelia Gonzalez</t>
  </si>
  <si>
    <t>Auditor Informático:         </t>
  </si>
  <si>
    <t>Diego Escurra</t>
  </si>
  <si>
    <t xml:space="preserve">NOTA C - INFORMACION REFERENTE A LOS PRINCIPALES ACTIVOS Y PASIVOS </t>
  </si>
  <si>
    <t>c.1.   Valuación de moneda extranjera</t>
  </si>
  <si>
    <t>Moneda</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</si>
  <si>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</si>
  <si>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</si>
  <si>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</si>
  <si>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</si>
  <si>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</si>
  <si>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</si>
  <si>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</si>
  <si>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Concepto</t>
  </si>
  <si>
    <t>Importe arbitrado a US$</t>
  </si>
  <si>
    <r>
      <t>Importe equivalente en G/</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</si>
  <si>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</si>
  <si>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</si>
  <si>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</si>
  <si>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</si>
  <si>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c.3.   Depósitos en el Banco Central del Paraguay</t>
  </si>
  <si>
    <t>Descripción</t>
  </si>
  <si>
    <t>M/E</t>
  </si>
  <si>
    <t>M/N</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</si>
  <si>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</si>
  <si>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</si>
  <si>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</si>
  <si>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</si>
  <si>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</si>
  <si>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</si>
  <si>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</si>
  <si>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</si>
  <si>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</si>
  <si>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</si>
  <si>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</si>
  <si>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</si>
  <si>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</si>
  <si>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</si>
  <si>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</si>
  <si>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</si>
  <si>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</si>
  <si>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</si>
  <si>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</si>
  <si>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</si>
  <si>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</si>
  <si>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</si>
  <si>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</si>
  <si>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</si>
  <si>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</si>
  <si>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</si>
  <si>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</si>
  <si>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</si>
  <si>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</si>
  <si>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</si>
  <si>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</si>
  <si>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</si>
  <si>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</si>
  <si>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</si>
  <si>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</si>
  <si>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Garantías computables para previsiones </t>
    </r>
    <r>
      <rPr>
        <sz val="10"/>
        <color rgb="FF000000"/>
        <rFont val="Times New Roman"/>
        <family val="1"/>
      </rPr>
      <t xml:space="preserve">G/    </t>
    </r>
  </si>
  <si>
    <t>Previsiones específicas</t>
  </si>
  <si>
    <r>
      <t xml:space="preserve">Saldo contable después de previsiones </t>
    </r>
    <r>
      <rPr>
        <sz val="10"/>
        <color rgb="FF000000"/>
        <rFont val="Times New Roman"/>
        <family val="1"/>
      </rPr>
      <t xml:space="preserve">G/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</si>
  <si>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</si>
  <si>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</si>
  <si>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</si>
  <si>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</si>
  <si>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</si>
  <si>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</si>
  <si>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</si>
  <si>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</si>
  <si>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</si>
  <si>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</si>
  <si>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</si>
  <si>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</si>
  <si>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</si>
  <si>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742.517</t>
  </si>
  <si>
    <t>c.6.2   Créditos vencidos</t>
  </si>
  <si>
    <r>
      <t xml:space="preserve">Saldo contable antes de previsiones </t>
    </r>
    <r>
      <rPr>
        <sz val="10"/>
        <color rgb="FF000000"/>
        <rFont val="Times New Roman"/>
        <family val="1"/>
      </rPr>
      <t>G/ (</t>
    </r>
    <r>
      <rPr>
        <b/>
        <sz val="10"/>
        <color rgb="FF000000"/>
        <rFont val="Times New Roman"/>
        <family val="1"/>
      </rPr>
      <t>a)</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</si>
  <si>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</si>
  <si>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</si>
  <si>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</si>
  <si>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</si>
  <si>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</si>
  <si>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</si>
  <si>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Saldo al inicio del periodo</t>
  </si>
  <si>
    <t>Constitución de previsiones en el periodo</t>
  </si>
  <si>
    <t>Aplicación de previsión en el periodo</t>
  </si>
  <si>
    <t>Desafectación de previsiones en el periodo</t>
  </si>
  <si>
    <t xml:space="preserve">Variación por valuación en M/E </t>
  </si>
  <si>
    <t xml:space="preserve">G/  </t>
  </si>
  <si>
    <r>
      <t xml:space="preserve"> </t>
    </r>
    <r>
      <rPr>
        <sz val="10"/>
        <color rgb="FF000000"/>
        <rFont val="Times New Roman"/>
        <family val="1"/>
      </rPr>
      <t xml:space="preserve">G/    </t>
    </r>
  </si>
  <si>
    <t xml:space="preserve">G/    </t>
  </si>
  <si>
    <t>Créditos vigentes</t>
  </si>
  <si>
    <t>Créditos vencidos</t>
  </si>
  <si>
    <t>Inversiones</t>
  </si>
  <si>
    <t>c.8.   Inversiones</t>
  </si>
  <si>
    <t>El capítulo inversiones prevé incluir la tenencia de títulos representativos de capital emitidos por el sector privado nacional y títulos de deuda del sector privado, y los bienes recibidos en recuperación de créditos.</t>
  </si>
  <si>
    <t xml:space="preserve">Concepto </t>
  </si>
  <si>
    <t xml:space="preserve"> Saldo Contable </t>
  </si>
  <si>
    <t xml:space="preserve"> Previsiones </t>
  </si>
  <si>
    <t xml:space="preserve">  después de </t>
  </si>
  <si>
    <t xml:space="preserve">antes de </t>
  </si>
  <si>
    <t xml:space="preserve">Bienes Adjudicados por Dación de Pago </t>
  </si>
  <si>
    <t>Fondos Mutuos Investor</t>
  </si>
  <si>
    <t>Fondos Mutuos Avalon</t>
  </si>
  <si>
    <t>Fondos Mutuos Puente</t>
  </si>
  <si>
    <t>Fondos Mutuos Basa Capital</t>
  </si>
  <si>
    <t>Fondos Mutuos Cadiem Casa de Bolsa</t>
  </si>
  <si>
    <t>Fondos Mutuos Atlas Casa de Bolsa</t>
  </si>
  <si>
    <t>Fondos Mutuos Itau Invest</t>
  </si>
  <si>
    <t>Fondos Mutuos Familiar Casa de Bolsa</t>
  </si>
  <si>
    <t>Bonos Tigo</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</si>
  <si>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</si>
  <si>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</si>
  <si>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</si>
  <si>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 xml:space="preserve">Saldo al Inicio </t>
    </r>
    <r>
      <rPr>
        <sz val="10"/>
        <color rgb="FF000000"/>
        <rFont val="Times New Roman"/>
        <family val="1"/>
      </rPr>
      <t xml:space="preserve">G/    </t>
    </r>
  </si>
  <si>
    <t>Alta y Bajas</t>
  </si>
  <si>
    <t>Revalúo</t>
  </si>
  <si>
    <t>Depreciación</t>
  </si>
  <si>
    <t>Saldo al cierre</t>
  </si>
  <si>
    <t>Equipos de Informática</t>
  </si>
  <si>
    <t>Maquinarias y Equipos</t>
  </si>
  <si>
    <t>Muebles y Útiles</t>
  </si>
  <si>
    <t>Material de Trasporte</t>
  </si>
  <si>
    <t>Totales</t>
  </si>
  <si>
    <t>c.10.   Cargos diferidos</t>
  </si>
  <si>
    <t>Saldo neto inicial</t>
  </si>
  <si>
    <t>Aumentos</t>
  </si>
  <si>
    <t>Amortizaciones / Consumos</t>
  </si>
  <si>
    <r>
      <t xml:space="preserve">Saldo neto final </t>
    </r>
    <r>
      <rPr>
        <sz val="10"/>
        <color rgb="FF000000"/>
        <rFont val="Times New Roman"/>
        <family val="1"/>
      </rPr>
      <t xml:space="preserve">G/    </t>
    </r>
  </si>
  <si>
    <r>
      <t xml:space="preserve"> </t>
    </r>
    <r>
      <rPr>
        <sz val="10"/>
        <color rgb="FF000000"/>
        <rFont val="Times New Roman"/>
        <family val="1"/>
      </rPr>
      <t>G/</t>
    </r>
    <r>
      <rPr>
        <b/>
        <sz val="10"/>
        <color rgb="FF000000"/>
        <rFont val="Times New Roman"/>
        <family val="1"/>
      </rPr>
      <t xml:space="preserve">    </t>
    </r>
  </si>
  <si>
    <t>Bienes Intangibles – Licencias</t>
  </si>
  <si>
    <t>Mejoras en Inmuebles Arrendados</t>
  </si>
  <si>
    <t>Cardos diferidos varios</t>
  </si>
  <si>
    <t>Gtos. Dif. Firmas Digitales / Certificados</t>
  </si>
  <si>
    <t>Materiales de Escritorios y Otros</t>
  </si>
  <si>
    <r>
      <t xml:space="preserve"> </t>
    </r>
    <r>
      <rPr>
        <b/>
        <sz val="11"/>
        <color theme="1"/>
        <rFont val="Times New Roman"/>
        <family val="1"/>
      </rPr>
      <t>c.11.   Pasivos subordinados</t>
    </r>
  </si>
  <si>
    <t>c.12.  Limitaciones a la libre disponibilidad de los activos o del patrimonio y cualquier restricción al derecho de propiedad</t>
  </si>
  <si>
    <r>
      <t>a)</t>
    </r>
    <r>
      <rPr>
        <b/>
        <sz val="7"/>
        <color theme="1"/>
        <rFont val="Times New Roman"/>
        <family val="1"/>
      </rPr>
      <t xml:space="preserve">             </t>
    </r>
    <r>
      <rPr>
        <b/>
        <sz val="11"/>
        <color theme="1"/>
        <rFont val="Times New Roman"/>
        <family val="1"/>
      </rPr>
      <t>Encaje legal:</t>
    </r>
  </si>
  <si>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</si>
  <si>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</si>
  <si>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</si>
  <si>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</si>
  <si>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</si>
  <si>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2024 es de G/     33.915.000.000, de acuerdo con la Circular SB.SG. Nº 00001/2024. </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</si>
  <si>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</si>
  <si>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</si>
  <si>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</si>
  <si>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</si>
  <si>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</si>
  <si>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</si>
  <si>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G/    </t>
  </si>
  <si>
    <t xml:space="preserve">De 31 hasta 180 días G/    </t>
  </si>
  <si>
    <t xml:space="preserve">De 181 hasta 1 año G/    </t>
  </si>
  <si>
    <t xml:space="preserve">Más de 1 año y hasta 3 años G/    </t>
  </si>
  <si>
    <t xml:space="preserve">Más de 3 años G/    </t>
  </si>
  <si>
    <t xml:space="preserve">Valor contable neto G/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</si>
  <si>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</si>
  <si>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</si>
  <si>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</si>
  <si>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</si>
  <si>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</si>
  <si>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</si>
  <si>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</si>
  <si>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</si>
  <si>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Número de clientes</t>
  </si>
  <si>
    <t>%</t>
  </si>
  <si>
    <t>10 Mayores Deudores</t>
  </si>
  <si>
    <t>50 Mayores Deudores</t>
  </si>
  <si>
    <t>100 Mayores Deudores</t>
  </si>
  <si>
    <t>Otros Deudores subsiguientes</t>
  </si>
  <si>
    <t>Total cartera</t>
  </si>
  <si>
    <t xml:space="preserve">(3) No incluye Valuación en Suspenso       G/               742.517 </t>
  </si>
  <si>
    <t>c.16.   Créditos y contingencias con personas y empresas vinculadas</t>
  </si>
  <si>
    <t>c. 17.   Obligaciones diversas</t>
  </si>
  <si>
    <t>Acreedores Sociales</t>
  </si>
  <si>
    <t>Cuentas a Pagar</t>
  </si>
  <si>
    <t>Otras obligaciones diversas</t>
  </si>
  <si>
    <t>NOTA D – PATRIMONIO</t>
  </si>
  <si>
    <t>Evolución del patrimonio</t>
  </si>
  <si>
    <t xml:space="preserve">Saldo al inicio </t>
  </si>
  <si>
    <t xml:space="preserve">Movimientos G/    </t>
  </si>
  <si>
    <t>Aumento</t>
  </si>
  <si>
    <t>Disminución</t>
  </si>
  <si>
    <t>Capital integrado</t>
  </si>
  <si>
    <t>Aportes No Capitalizados</t>
  </si>
  <si>
    <t>Reserva de Revalúo</t>
  </si>
  <si>
    <t>Reserva Especial</t>
  </si>
  <si>
    <t>Reservas Legal</t>
  </si>
  <si>
    <t>Otras Reservas</t>
  </si>
  <si>
    <t>Resultados acumulados</t>
  </si>
  <si>
    <t>Resultados del ejercicio</t>
  </si>
  <si>
    <t>NOTA E - INFORMACION REFERENTE A LAS CONTINGENCIAS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</si>
  <si>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</si>
  <si>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</si>
  <si>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</si>
  <si>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</si>
  <si>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</si>
  <si>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</si>
  <si>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</si>
  <si>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</si>
  <si>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</si>
  <si>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</si>
  <si>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</si>
  <si>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G/</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</si>
  <si>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</si>
  <si>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</si>
  <si>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</si>
  <si>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</si>
  <si>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</si>
  <si>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</si>
  <si>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</si>
  <si>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</si>
  <si>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</si>
  <si>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</si>
  <si>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</si>
  <si>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BALANCE AL 31 DE DICIEMBRE DEL 2024</t>
  </si>
  <si>
    <t>ESTADO DE RESULTADO AL 3I DE DICIEMBRE DEL 2024</t>
  </si>
  <si>
    <t>AL 31 DE DICIEMBRE DEL 2024</t>
  </si>
  <si>
    <t>Perdidas por Operaciónes</t>
  </si>
  <si>
    <t xml:space="preserve"> 31.12.2024</t>
  </si>
  <si>
    <r>
      <rPr>
        <b/>
        <sz val="11"/>
        <color rgb="FF000000"/>
        <rFont val="Times New Roman"/>
        <family val="1"/>
      </rP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31/12/2024 fue del 3,8%.</t>
    </r>
  </si>
  <si>
    <t>La composición del capital suscripto e integrado al 31 de diciembre de 2024 es la siguiente:</t>
  </si>
  <si>
    <t>El capital social asciende a la suma de Gs. 300.000 millones y el capital suscripto e integrado a Gs. 133.770 millones, representado por 13.377 acciones por un valor nominal de Gs. 10 millones cada una.</t>
  </si>
  <si>
    <t xml:space="preserve">De las acciones, 3.300 corresponden a acciones preferidas y 10.077 a acciones ordinarias, y se distribuyen como sigue: </t>
  </si>
  <si>
    <t>Al 31 de Diciembre de 2024 la Nómina del Directorio y Plana Ejecutiva es la siguiente:</t>
  </si>
  <si>
    <t>Los activos y pasivos expresados en moneda extranjera se encuentran valuados a los tipos de cambios vigentes al 31 de Diciembre de 2024, proporcionados por la Mesa de Cambios del Departamento de Operaciones Internacionales del Banco Central del Paraguay, y no difieren significativamente de los tipos de cambios vigentes en el mercado libre de cambios:</t>
  </si>
  <si>
    <t>Tipo de cambio al 30.12.24. (*)</t>
  </si>
  <si>
    <t>La posición de cambios al 30 diciembre de 2024 es la siguiente:</t>
  </si>
  <si>
    <t>30 de diciembre de 2024</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</si>
  <si>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31 de diciembre de 2024 es de 2,89%. </t>
  </si>
  <si>
    <t>Los depósitos en el Banco Central del Paraguay al 31 de diciembre de 2024 son los siguientes:</t>
  </si>
  <si>
    <t>Al 31 de diciembre de 2024</t>
  </si>
  <si>
    <t xml:space="preserve">La cartera de créditos ha sido valuada a su valor nominal más los intereses devengados al 31 de diciembre de 2024, neto de previsiones, las cuales han sido calculadas de acuerdo con lo dispuesto por la Resolución Nº 1, Acta Nº 60 de fecha 28 de setiembre de 2007 y Resolución N°37, Acta 72 de fecha 29 de noviembre de 2011 del Directorio del Banco Central del Paraguay para lo cual: </t>
  </si>
  <si>
    <r>
      <rPr>
        <sz val="11"/>
        <color rgb="FF000000"/>
        <rFont val="Times New Roman"/>
        <family val="1"/>
      </rP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31 de diciembre de 2024, la Entidad mantiene constituidas previsiones genéricas sobre su cartera de riesgos crediticios de conformidad con la normativa del Banco Central del Paraguay.</t>
    </r>
  </si>
  <si>
    <r>
      <t xml:space="preserve">Saldo contable antes de previsiones </t>
    </r>
    <r>
      <rPr>
        <sz val="10"/>
        <color rgb="FF000000"/>
        <rFont val="Times New Roman"/>
        <family val="1"/>
      </rPr>
      <t xml:space="preserve">G/ </t>
    </r>
  </si>
  <si>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(c) Este monto incluye las previsiones genéricas al 31 de diciembre de 2024 de acuerdo con los requerimientos de la Resolución Nº 1, Acta Nº 60 del Directorio del BCP de fecha 28 de septiembre de 2007.</t>
  </si>
  <si>
    <t>El movimiento registrado durante el periodo terminado 31 de diciembre de 2024 en las cuentas de previsiones se resume como sigue:</t>
  </si>
  <si>
    <t>Al 31 de diciembre de 2024 la composición de inversiones es la siguiente:</t>
  </si>
  <si>
    <t>Fondos Mutuos Regional Casa de Bolsa</t>
  </si>
  <si>
    <r>
      <t>La composición de los bienes de uso al 31 de diciembre de 2024 es la siguiente:</t>
    </r>
    <r>
      <rPr>
        <sz val="11"/>
        <color theme="1"/>
        <rFont val="Calibri"/>
        <family val="2"/>
      </rPr>
      <t xml:space="preserve"> </t>
    </r>
  </si>
  <si>
    <t>La composición del rubro al 31 de diciembre de 2024 es la siguiente:</t>
  </si>
  <si>
    <t>Gtos. Dif. Patente Municipal</t>
  </si>
  <si>
    <t>Ctos Dif. Premios – Promociones</t>
  </si>
  <si>
    <t>Al 31 de diciembre de 2024 no existen pasivos subordinados.</t>
  </si>
  <si>
    <t>Al 31 de diciembre de 2024 existen las siguientes limitaciones:</t>
  </si>
  <si>
    <t>Dentro del total de G/ 65.289.265.658 que se muestran en la cuenta mantenida en el Banco Central del Paraguay en el rubro Disponible, se incluyen G/ 35.304.604.618 que corresponden a cuentas de disponibilidad restringida mantenidas en el BCP en concepto de Encaje Legal.  </t>
  </si>
  <si>
    <t>Al 31 de diciembre de 2024 la reserva constituida asciende a Gs. 9.880.171.385</t>
  </si>
  <si>
    <t>Al 31 de diciembre de 2024 no existen garantías otorgadas respecto a pasivos.</t>
  </si>
  <si>
    <t>(1) No incluyen previsiones por                  G/    5.947.364.571</t>
  </si>
  <si>
    <t>(2) No incluyen previsiones por                  G/     6.174.030.790</t>
  </si>
  <si>
    <t>Su composición al 31 de diciembre de 2024 es como sigue:</t>
  </si>
  <si>
    <t>Saldo al 31.12.24</t>
  </si>
  <si>
    <t>0</t>
  </si>
  <si>
    <t>El saldo de las cuentas de contingencias al 31 de diciembre de 2024 por G/     35.080.023.020, está compuesto por líneas de créditos a utilizar mediante tarjetas de créditos.</t>
  </si>
  <si>
    <t xml:space="preserve">Saldo al 31.12.2024. </t>
  </si>
  <si>
    <t>El capital integrado al 31 de diciembre de 2024 asciende a G/     133.770.000.000 (ver nota b.5.), el cual excede el referido capital mínimo.</t>
  </si>
  <si>
    <t xml:space="preserve">Al 31 de diciembre de 2024 la composición por número de clientes es como sigue: </t>
  </si>
  <si>
    <t>Previsiones sobre disponibilidades</t>
  </si>
  <si>
    <r>
      <t>31/12/2024    </t>
    </r>
    <r>
      <rPr>
        <sz val="10"/>
        <color rgb="FF000000"/>
        <rFont val="Times New Roman"/>
        <family val="1"/>
      </rPr>
      <t> </t>
    </r>
  </si>
  <si>
    <t xml:space="preserve"> - </t>
  </si>
  <si>
    <t xml:space="preserve">Previsiones G/    </t>
  </si>
  <si>
    <t>Bonos Enersur S.A.</t>
  </si>
  <si>
    <t>Bonos Cementos Concepción S.A.E.</t>
  </si>
  <si>
    <t>Bonos Banco Rio</t>
  </si>
  <si>
    <t>Bonos Sudameris Bank</t>
  </si>
  <si>
    <t>Fondos Mutuos Bnb Invest</t>
  </si>
  <si>
    <r>
      <t xml:space="preserve">Vigentes </t>
    </r>
    <r>
      <rPr>
        <sz val="10"/>
        <color rgb="FF000000"/>
        <rFont val="Times New Roman"/>
        <family val="1"/>
      </rPr>
      <t>G/</t>
    </r>
  </si>
  <si>
    <r>
      <t xml:space="preserve">Vencidos </t>
    </r>
    <r>
      <rPr>
        <sz val="10"/>
        <color rgb="FF000000"/>
        <rFont val="Times New Roman"/>
        <family val="1"/>
      </rPr>
      <t>G/</t>
    </r>
  </si>
  <si>
    <r>
      <t xml:space="preserve">Totales </t>
    </r>
    <r>
      <rPr>
        <sz val="10"/>
        <color rgb="FF000000"/>
        <rFont val="Times New Roman"/>
        <family val="1"/>
      </rPr>
      <t>G/</t>
    </r>
  </si>
  <si>
    <t>16.98%</t>
  </si>
  <si>
    <t>32.48%</t>
  </si>
  <si>
    <t>17.23%</t>
  </si>
  <si>
    <t>29.86%</t>
  </si>
  <si>
    <t>31.55%</t>
  </si>
  <si>
    <t>29.89%</t>
  </si>
  <si>
    <t>15.67%</t>
  </si>
  <si>
    <t>26.33%</t>
  </si>
  <si>
    <t>15.84%</t>
  </si>
  <si>
    <t>37.49%</t>
  </si>
  <si>
    <t>9.64%</t>
  </si>
  <si>
    <t>37.05%</t>
  </si>
  <si>
    <t>100.00%</t>
  </si>
  <si>
    <t>Diferencias de Cotización de Valores Públicos y Privados</t>
  </si>
  <si>
    <t>Al 31 de diciembre de 2024 el saldo de créditos con personas vinculadas asciende a Gs. 187.788.665.117 y contingencias por Gs. 2.388.984.055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</si>
</sst>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00_-;\-* #,##0.00_-;_-* &quot;-&quot;??_-;_-@_-"/>
  </numFmts>
  <fonts count="35" x14ac:knownFonts="1">
    <font>
      <sz val="11"/>
      <color theme="1"/>
      <name val="Calibri"/>
      <family val="2"/>
      <scheme val="minor"/>
    </font>
    <font>
      <b/>
      <sz val="12"/>
      <color theme="1"/>
      <name val="Times New Roman"/>
      <family val="1"/>
    </font>
    <font>
      <b/>
      <sz val="11"/>
      <color theme="1"/>
      <name val="Times New Roman"/>
      <family val="1"/>
    </font>
    <font>
      <sz val="8"/>
      <color rgb="FF000000"/>
      <name val="Times New Roman"/>
      <family val="1"/>
    </font>
    <font>
      <b/>
      <sz val="8"/>
      <color rgb="FF000000"/>
      <name val="Times New Roman"/>
      <family val="1"/>
    </font>
    <font>
      <b/>
      <sz val="8"/>
      <color theme="1"/>
      <name val="Times New Roman"/>
      <family val="1"/>
    </font>
    <font>
      <sz val="8"/>
      <color theme="1"/>
      <name val="Times New Roman"/>
      <family val="1"/>
    </font>
    <font>
      <sz val="10"/>
      <color theme="1"/>
      <name val="Times New Roman"/>
      <family val="1"/>
    </font>
    <font>
      <sz val="9"/>
      <color rgb="FF000000"/>
      <name val="Times New Roman"/>
      <family val="1"/>
    </font>
    <font>
      <sz val="12"/>
      <color theme="1"/>
      <name val="Times New Roman"/>
      <family val="1"/>
    </font>
    <font>
      <b/>
      <u/>
      <sz val="9"/>
      <color rgb="FF000000"/>
      <name val="Times New Roman"/>
      <family val="1"/>
    </font>
    <font>
      <b/>
      <sz val="9"/>
      <color rgb="FF000000"/>
      <name val="Times New Roman"/>
      <family val="1"/>
    </font>
    <font>
      <b/>
      <sz val="10"/>
      <color theme="1"/>
      <name val="Times New Roman"/>
      <family val="1"/>
    </font>
    <font>
      <sz val="11"/>
      <color theme="1"/>
      <name val="Calibri"/>
      <family val="2"/>
      <scheme val="minor"/>
    </font>
    <font>
      <b/>
      <sz val="11"/>
      <color theme="1"/>
      <name val="Calibri"/>
      <family val="2"/>
      <scheme val="minor"/>
    </font>
    <font>
      <sz val="11"/>
      <color theme="1"/>
      <name val="Calibri"/>
      <family val="2"/>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theme="1"/>
      <name val="Times New Roman"/>
      <family val="1"/>
    </font>
    <font>
      <sz val="11"/>
      <color rgb="FFFF0000"/>
      <name val="Times New Roman"/>
      <family val="1"/>
    </font>
    <font>
      <sz val="3"/>
      <color rgb="FF000000"/>
      <name val="Times New Roman"/>
      <family val="1"/>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
      <sz val="8"/>
      <color rgb="FF000000"/>
      <name val="Aptos Narrow"/>
      <family val="2"/>
    </font>
    <font>
      <sz val="9"/>
      <color theme="1"/>
      <name val="Times New Roman"/>
      <family val="1"/>
    </font>
    <font>
      <b/>
      <sz val="9"/>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FFFFFF"/>
        <bgColor indexed="64"/>
      </patternFill>
    </fill>
    <fill>
      <patternFill patternType="solid">
        <fgColor rgb="FFD9D9D9"/>
        <bgColor indexed="64"/>
      </patternFill>
    </fill>
  </fills>
  <borders count="36">
    <border>
      <left/>
      <right/>
      <top/>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indexed="64"/>
      </bottom>
      <diagonal/>
    </border>
    <border>
      <left/>
      <right style="thin">
        <color indexed="64"/>
      </right>
      <top style="double">
        <color indexed="64"/>
      </top>
      <bottom style="medium">
        <color indexed="64"/>
      </bottom>
      <diagonal/>
    </border>
    <border>
      <left style="medium">
        <color rgb="FF000000"/>
      </left>
      <right style="medium">
        <color rgb="FF000000"/>
      </right>
      <top style="medium">
        <color indexed="64"/>
      </top>
      <bottom style="medium">
        <color rgb="FF000000"/>
      </bottom>
      <diagonal/>
    </border>
  </borders>
  <cellStyleXfs count="2">
    <xf numFmtId="0" fontId="0" fillId="0" borderId="0"/>
    <xf numFmtId="165" fontId="13" fillId="0" borderId="0" applyFont="0" applyFill="0" applyBorder="0" applyAlignment="0" applyProtection="0"/>
  </cellStyleXfs>
  <cellXfs count="263">
    <xf numFmtId="0" fontId="0" fillId="0" borderId="0" xfId="0"/>
    <xf numFmtId="0" fontId="1" fillId="0" borderId="0" xfId="0" applyFont="1" applyAlignment="1">
      <alignment horizontal="center" vertical="center"/>
    </xf>
    <xf numFmtId="0" fontId="2" fillId="0" borderId="0" xfId="0" applyFont="1" applyAlignment="1">
      <alignment horizontal="justify" vertical="center"/>
    </xf>
    <xf numFmtId="0" fontId="10" fillId="0" borderId="2" xfId="0" applyFont="1" applyBorder="1" applyAlignment="1">
      <alignment vertical="center" wrapText="1"/>
    </xf>
    <xf numFmtId="3" fontId="11" fillId="0" borderId="3" xfId="0" applyNumberFormat="1" applyFont="1" applyBorder="1" applyAlignment="1">
      <alignment horizontal="right" vertical="center" wrapText="1"/>
    </xf>
    <xf numFmtId="0" fontId="8" fillId="0" borderId="2" xfId="0" applyFont="1" applyBorder="1" applyAlignment="1">
      <alignment vertical="center"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8" fillId="0" borderId="3" xfId="0" applyFont="1" applyBorder="1" applyAlignment="1">
      <alignment vertical="center" wrapText="1"/>
    </xf>
    <xf numFmtId="3" fontId="8" fillId="0" borderId="0" xfId="0" applyNumberFormat="1" applyFont="1" applyAlignment="1">
      <alignment horizontal="right" vertical="center" wrapText="1"/>
    </xf>
    <xf numFmtId="0" fontId="8" fillId="0" borderId="2" xfId="0" applyFont="1" applyBorder="1" applyAlignment="1">
      <alignment horizontal="right" vertical="center" wrapText="1"/>
    </xf>
    <xf numFmtId="0" fontId="11" fillId="0" borderId="2" xfId="0" applyFont="1" applyBorder="1" applyAlignment="1">
      <alignment vertical="center" wrapText="1"/>
    </xf>
    <xf numFmtId="0" fontId="7" fillId="0" borderId="0" xfId="0" applyFont="1"/>
    <xf numFmtId="0" fontId="7" fillId="0" borderId="0" xfId="0" applyFont="1" applyAlignment="1">
      <alignment vertical="center" wrapText="1"/>
    </xf>
    <xf numFmtId="3" fontId="11" fillId="0" borderId="4" xfId="0" applyNumberFormat="1" applyFont="1" applyBorder="1" applyAlignment="1">
      <alignment horizontal="right" vertical="center" wrapText="1"/>
    </xf>
    <xf numFmtId="0" fontId="7" fillId="0" borderId="0" xfId="0" applyFont="1" applyAlignment="1">
      <alignment wrapText="1"/>
    </xf>
    <xf numFmtId="3" fontId="11" fillId="0" borderId="2" xfId="0" applyNumberFormat="1" applyFont="1" applyBorder="1" applyAlignment="1">
      <alignment horizontal="right" vertical="center" wrapText="1"/>
    </xf>
    <xf numFmtId="0" fontId="11" fillId="0" borderId="2" xfId="0" applyFont="1" applyBorder="1" applyAlignment="1">
      <alignment horizontal="right" vertical="center" wrapText="1"/>
    </xf>
    <xf numFmtId="0" fontId="11" fillId="4" borderId="5" xfId="0" applyFont="1" applyFill="1" applyBorder="1" applyAlignment="1">
      <alignment vertical="center" wrapText="1"/>
    </xf>
    <xf numFmtId="0" fontId="8" fillId="4" borderId="6" xfId="0" applyFont="1" applyFill="1" applyBorder="1" applyAlignment="1">
      <alignment horizontal="right" vertical="center" wrapText="1"/>
    </xf>
    <xf numFmtId="3" fontId="11" fillId="4" borderId="7" xfId="0" applyNumberFormat="1" applyFont="1" applyFill="1" applyBorder="1" applyAlignment="1">
      <alignment horizontal="right" vertical="center" wrapText="1"/>
    </xf>
    <xf numFmtId="0" fontId="9" fillId="0" borderId="0" xfId="0" applyFont="1" applyAlignment="1">
      <alignment vertical="center"/>
    </xf>
    <xf numFmtId="0" fontId="7" fillId="0" borderId="0" xfId="0" applyFont="1" applyAlignment="1">
      <alignment vertical="center"/>
    </xf>
    <xf numFmtId="0" fontId="2" fillId="0" borderId="0" xfId="0" applyFont="1" applyAlignment="1">
      <alignment horizontal="center" vertical="center"/>
    </xf>
    <xf numFmtId="0" fontId="12" fillId="0" borderId="0" xfId="0" applyFont="1" applyAlignment="1">
      <alignment horizontal="left" vertical="center" indent="2"/>
    </xf>
    <xf numFmtId="0" fontId="12" fillId="0" borderId="1" xfId="0" applyFont="1" applyBorder="1" applyAlignment="1">
      <alignment horizontal="center" vertical="center"/>
    </xf>
    <xf numFmtId="0" fontId="7" fillId="0" borderId="0" xfId="0" applyFont="1" applyAlignment="1">
      <alignment horizontal="justify" vertical="center"/>
    </xf>
    <xf numFmtId="3" fontId="7" fillId="0" borderId="0" xfId="0" applyNumberFormat="1" applyFont="1" applyAlignment="1">
      <alignment horizontal="right" vertical="center"/>
    </xf>
    <xf numFmtId="3" fontId="12" fillId="0" borderId="6" xfId="0" applyNumberFormat="1" applyFont="1" applyBorder="1" applyAlignment="1">
      <alignment horizontal="right" vertical="center"/>
    </xf>
    <xf numFmtId="0" fontId="7" fillId="0" borderId="0" xfId="0" applyFont="1" applyAlignment="1">
      <alignment horizontal="left" vertical="center" indent="2"/>
    </xf>
    <xf numFmtId="0" fontId="7" fillId="0" borderId="0" xfId="0" applyFont="1" applyAlignment="1">
      <alignment horizontal="right" vertical="center"/>
    </xf>
    <xf numFmtId="0" fontId="7" fillId="0" borderId="0" xfId="0" applyFont="1" applyAlignment="1">
      <alignment horizontal="center" vertical="center"/>
    </xf>
    <xf numFmtId="3" fontId="7" fillId="0" borderId="8" xfId="0" applyNumberFormat="1" applyFont="1" applyBorder="1" applyAlignment="1">
      <alignment horizontal="right" vertical="center"/>
    </xf>
    <xf numFmtId="3" fontId="12" fillId="0" borderId="1" xfId="0" applyNumberFormat="1" applyFont="1" applyBorder="1" applyAlignment="1">
      <alignment horizontal="right" vertical="center"/>
    </xf>
    <xf numFmtId="0" fontId="16" fillId="4" borderId="12"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20" fillId="4" borderId="12" xfId="0" applyFont="1" applyFill="1" applyBorder="1" applyAlignment="1">
      <alignment horizontal="center" vertical="center" wrapText="1"/>
    </xf>
    <xf numFmtId="164" fontId="7" fillId="0" borderId="0" xfId="0" applyNumberFormat="1" applyFont="1" applyAlignment="1">
      <alignment horizontal="right" vertical="center"/>
    </xf>
    <xf numFmtId="0" fontId="10" fillId="0" borderId="4" xfId="0" applyFont="1" applyBorder="1" applyAlignment="1">
      <alignment vertical="center" wrapText="1"/>
    </xf>
    <xf numFmtId="0" fontId="11" fillId="0" borderId="13" xfId="0" applyFont="1" applyBorder="1" applyAlignment="1">
      <alignment horizontal="right" vertical="center" wrapText="1"/>
    </xf>
    <xf numFmtId="3" fontId="11" fillId="0" borderId="13" xfId="0" applyNumberFormat="1" applyFont="1" applyBorder="1" applyAlignment="1">
      <alignment horizontal="right" vertical="center" wrapText="1"/>
    </xf>
    <xf numFmtId="3" fontId="11" fillId="0" borderId="14" xfId="0" applyNumberFormat="1" applyFont="1" applyBorder="1" applyAlignment="1">
      <alignment horizontal="righ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3" fillId="2" borderId="15" xfId="0" applyFont="1" applyFill="1" applyBorder="1" applyAlignment="1">
      <alignment vertical="center" wrapText="1"/>
    </xf>
    <xf numFmtId="3" fontId="4" fillId="2" borderId="6" xfId="0" applyNumberFormat="1" applyFont="1" applyFill="1" applyBorder="1" applyAlignment="1">
      <alignment vertical="center" wrapText="1"/>
    </xf>
    <xf numFmtId="0" fontId="4" fillId="2" borderId="15" xfId="0" applyFont="1" applyFill="1" applyBorder="1" applyAlignment="1">
      <alignment vertical="center" wrapText="1"/>
    </xf>
    <xf numFmtId="0" fontId="4" fillId="0" borderId="2" xfId="0" applyFont="1" applyBorder="1" applyAlignment="1">
      <alignment vertical="center" wrapText="1"/>
    </xf>
    <xf numFmtId="0" fontId="3" fillId="0" borderId="3" xfId="0" applyFont="1" applyBorder="1" applyAlignment="1">
      <alignment vertical="center" wrapText="1"/>
    </xf>
    <xf numFmtId="3" fontId="4" fillId="0" borderId="0" xfId="0" applyNumberFormat="1" applyFont="1" applyAlignment="1">
      <alignment horizontal="right" vertical="center" wrapText="1"/>
    </xf>
    <xf numFmtId="3" fontId="4" fillId="0" borderId="3" xfId="0" applyNumberFormat="1" applyFont="1" applyBorder="1" applyAlignment="1">
      <alignment horizontal="right" vertical="center" wrapText="1"/>
    </xf>
    <xf numFmtId="0" fontId="3" fillId="0" borderId="2" xfId="0" applyFont="1" applyBorder="1" applyAlignment="1">
      <alignment vertical="center" wrapText="1"/>
    </xf>
    <xf numFmtId="3" fontId="3" fillId="0" borderId="3" xfId="0" applyNumberFormat="1" applyFont="1" applyBorder="1" applyAlignment="1">
      <alignment horizontal="right" vertical="center" wrapText="1"/>
    </xf>
    <xf numFmtId="0" fontId="7" fillId="0" borderId="3" xfId="0" applyFont="1" applyBorder="1" applyAlignment="1">
      <alignment vertical="center" wrapText="1"/>
    </xf>
    <xf numFmtId="0" fontId="3" fillId="0" borderId="3" xfId="0" applyFont="1" applyBorder="1" applyAlignment="1">
      <alignment horizontal="right" vertical="center" wrapText="1"/>
    </xf>
    <xf numFmtId="0" fontId="3" fillId="0" borderId="0" xfId="0" applyFont="1" applyAlignment="1">
      <alignment horizontal="right" vertical="center" wrapText="1"/>
    </xf>
    <xf numFmtId="3" fontId="7" fillId="0" borderId="3" xfId="0" applyNumberFormat="1" applyFont="1" applyBorder="1" applyAlignment="1">
      <alignment wrapText="1"/>
    </xf>
    <xf numFmtId="0" fontId="4" fillId="0" borderId="0" xfId="0" applyFont="1" applyAlignment="1">
      <alignment horizontal="right" vertical="center" wrapText="1"/>
    </xf>
    <xf numFmtId="0" fontId="4" fillId="0" borderId="3" xfId="0" applyFont="1" applyBorder="1" applyAlignment="1">
      <alignment horizontal="right" vertical="center" wrapText="1"/>
    </xf>
    <xf numFmtId="3" fontId="3" fillId="0" borderId="3" xfId="0" applyNumberFormat="1" applyFont="1" applyBorder="1" applyAlignment="1">
      <alignment vertical="center" wrapText="1"/>
    </xf>
    <xf numFmtId="0" fontId="4" fillId="2" borderId="2" xfId="0" applyFont="1" applyFill="1" applyBorder="1" applyAlignment="1">
      <alignment vertical="center" wrapText="1"/>
    </xf>
    <xf numFmtId="3" fontId="3" fillId="2" borderId="3" xfId="0" applyNumberFormat="1" applyFont="1" applyFill="1" applyBorder="1" applyAlignment="1">
      <alignment vertical="center" wrapText="1"/>
    </xf>
    <xf numFmtId="0" fontId="3" fillId="2" borderId="3" xfId="0" applyFont="1" applyFill="1" applyBorder="1" applyAlignment="1">
      <alignment vertical="center" wrapText="1"/>
    </xf>
    <xf numFmtId="0" fontId="7" fillId="0" borderId="2" xfId="0" applyFont="1" applyBorder="1" applyAlignment="1">
      <alignment wrapText="1"/>
    </xf>
    <xf numFmtId="3" fontId="4" fillId="0" borderId="3" xfId="0" applyNumberFormat="1" applyFont="1" applyBorder="1" applyAlignment="1">
      <alignment vertical="center" wrapText="1"/>
    </xf>
    <xf numFmtId="0" fontId="7" fillId="0" borderId="3" xfId="0" applyFont="1" applyBorder="1" applyAlignment="1">
      <alignment wrapText="1"/>
    </xf>
    <xf numFmtId="0" fontId="3" fillId="0" borderId="14" xfId="0" applyFont="1" applyBorder="1" applyAlignment="1">
      <alignment vertical="center" wrapText="1"/>
    </xf>
    <xf numFmtId="0" fontId="3" fillId="0" borderId="16" xfId="0" applyFont="1" applyBorder="1" applyAlignment="1">
      <alignment horizontal="right" vertical="center" wrapText="1"/>
    </xf>
    <xf numFmtId="0" fontId="3" fillId="0" borderId="1" xfId="0" applyFont="1" applyBorder="1" applyAlignment="1">
      <alignment horizontal="right" vertical="center" wrapText="1"/>
    </xf>
    <xf numFmtId="0" fontId="4" fillId="0" borderId="14" xfId="0" applyFont="1" applyBorder="1" applyAlignment="1">
      <alignment vertical="center" wrapText="1"/>
    </xf>
    <xf numFmtId="3" fontId="4" fillId="0" borderId="16" xfId="0" applyNumberFormat="1" applyFont="1" applyBorder="1" applyAlignment="1">
      <alignment vertical="center" wrapText="1"/>
    </xf>
    <xf numFmtId="0" fontId="4" fillId="0" borderId="16" xfId="0" applyFont="1" applyBorder="1" applyAlignment="1">
      <alignment vertical="center" wrapText="1"/>
    </xf>
    <xf numFmtId="0" fontId="4" fillId="2" borderId="17" xfId="0" applyFont="1" applyFill="1" applyBorder="1" applyAlignment="1">
      <alignment vertical="center" wrapText="1"/>
    </xf>
    <xf numFmtId="0" fontId="4" fillId="2" borderId="16" xfId="0"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3" fontId="4" fillId="2" borderId="16" xfId="0" applyNumberFormat="1" applyFont="1" applyFill="1" applyBorder="1" applyAlignment="1">
      <alignment horizontal="right" vertical="center" wrapText="1"/>
    </xf>
    <xf numFmtId="0" fontId="22" fillId="0" borderId="0" xfId="0" applyFont="1" applyAlignment="1">
      <alignment vertical="center"/>
    </xf>
    <xf numFmtId="3" fontId="0" fillId="0" borderId="0" xfId="0" applyNumberFormat="1"/>
    <xf numFmtId="0" fontId="5" fillId="0" borderId="5" xfId="0" applyFont="1" applyBorder="1" applyAlignment="1">
      <alignment vertical="center" wrapText="1"/>
    </xf>
    <xf numFmtId="0" fontId="5" fillId="0" borderId="15" xfId="0" applyFont="1" applyBorder="1" applyAlignment="1">
      <alignment horizontal="center" vertical="center" wrapText="1"/>
    </xf>
    <xf numFmtId="0" fontId="6" fillId="0" borderId="19" xfId="0" applyFont="1" applyBorder="1" applyAlignment="1">
      <alignment vertical="center" wrapText="1"/>
    </xf>
    <xf numFmtId="3" fontId="6" fillId="0" borderId="3" xfId="0" applyNumberFormat="1" applyFont="1" applyBorder="1" applyAlignment="1">
      <alignment horizontal="right" vertical="center" wrapText="1"/>
    </xf>
    <xf numFmtId="0" fontId="6" fillId="0" borderId="17" xfId="0" applyFont="1" applyBorder="1" applyAlignment="1">
      <alignment vertical="center" wrapText="1"/>
    </xf>
    <xf numFmtId="3" fontId="6" fillId="0" borderId="16" xfId="0" applyNumberFormat="1" applyFont="1" applyBorder="1" applyAlignment="1">
      <alignment horizontal="right" vertical="center" wrapText="1"/>
    </xf>
    <xf numFmtId="0" fontId="16" fillId="4" borderId="22" xfId="0"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7" fillId="0" borderId="24" xfId="0" applyFont="1" applyBorder="1" applyAlignment="1">
      <alignment horizontal="center" vertical="center" wrapText="1"/>
    </xf>
    <xf numFmtId="0" fontId="16" fillId="0" borderId="26" xfId="0" applyFont="1" applyBorder="1" applyAlignment="1">
      <alignment horizontal="center" vertical="center" wrapText="1"/>
    </xf>
    <xf numFmtId="0" fontId="2" fillId="0" borderId="0" xfId="0" applyFont="1" applyAlignment="1">
      <alignment vertical="center"/>
    </xf>
    <xf numFmtId="0" fontId="22" fillId="0" borderId="0" xfId="0" applyFont="1" applyAlignment="1">
      <alignment horizontal="justify" vertical="center"/>
    </xf>
    <xf numFmtId="0" fontId="2" fillId="0" borderId="0" xfId="0" applyFont="1" applyAlignment="1">
      <alignment horizontal="left" vertical="center"/>
    </xf>
    <xf numFmtId="0" fontId="24" fillId="0" borderId="0" xfId="0" applyFont="1" applyAlignment="1">
      <alignment horizontal="justify" vertical="center"/>
    </xf>
    <xf numFmtId="0" fontId="16" fillId="4" borderId="4"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17" fillId="0" borderId="14" xfId="0" applyFont="1" applyBorder="1" applyAlignment="1">
      <alignment vertical="center" wrapText="1"/>
    </xf>
    <xf numFmtId="3" fontId="17" fillId="0" borderId="16" xfId="0" applyNumberFormat="1" applyFont="1" applyBorder="1" applyAlignment="1">
      <alignment horizontal="right" vertical="center" wrapText="1"/>
    </xf>
    <xf numFmtId="10" fontId="17" fillId="0" borderId="16" xfId="0" applyNumberFormat="1" applyFont="1" applyBorder="1" applyAlignment="1">
      <alignment horizontal="center" vertical="center"/>
    </xf>
    <xf numFmtId="0" fontId="17" fillId="0" borderId="16" xfId="0" applyFont="1" applyBorder="1" applyAlignment="1">
      <alignment horizontal="center" vertical="center" wrapText="1"/>
    </xf>
    <xf numFmtId="0" fontId="17" fillId="0" borderId="16" xfId="0" applyFont="1" applyBorder="1" applyAlignment="1">
      <alignment horizontal="right" vertical="center" wrapText="1"/>
    </xf>
    <xf numFmtId="0" fontId="16" fillId="0" borderId="14" xfId="0" applyFont="1" applyBorder="1" applyAlignment="1">
      <alignment vertical="center" wrapText="1"/>
    </xf>
    <xf numFmtId="3" fontId="16" fillId="0" borderId="16" xfId="0" applyNumberFormat="1" applyFont="1" applyBorder="1" applyAlignment="1">
      <alignment horizontal="right" vertical="center" wrapText="1"/>
    </xf>
    <xf numFmtId="0" fontId="16" fillId="0" borderId="16" xfId="0" applyFont="1" applyBorder="1" applyAlignment="1">
      <alignment horizontal="right" vertical="center" wrapText="1"/>
    </xf>
    <xf numFmtId="9" fontId="16" fillId="0" borderId="16" xfId="0" applyNumberFormat="1" applyFont="1" applyBorder="1" applyAlignment="1">
      <alignment horizontal="center" vertical="center"/>
    </xf>
    <xf numFmtId="0" fontId="16" fillId="0" borderId="16" xfId="0" applyFont="1" applyBorder="1" applyAlignment="1">
      <alignment vertical="center"/>
    </xf>
    <xf numFmtId="0" fontId="16" fillId="4" borderId="15" xfId="0" applyFont="1" applyFill="1" applyBorder="1" applyAlignment="1">
      <alignment horizontal="center" vertical="center" wrapText="1"/>
    </xf>
    <xf numFmtId="0" fontId="17" fillId="0" borderId="28" xfId="0" applyFont="1" applyBorder="1" applyAlignment="1">
      <alignment horizontal="justify" vertical="center" wrapText="1"/>
    </xf>
    <xf numFmtId="0" fontId="17" fillId="0" borderId="29" xfId="0" applyFont="1" applyBorder="1" applyAlignment="1">
      <alignment vertical="center" wrapText="1"/>
    </xf>
    <xf numFmtId="0" fontId="17" fillId="0" borderId="19" xfId="0" applyFont="1" applyBorder="1" applyAlignment="1">
      <alignment horizontal="justify" vertical="center" wrapText="1"/>
    </xf>
    <xf numFmtId="0" fontId="17" fillId="0" borderId="0" xfId="0" applyFont="1" applyAlignment="1">
      <alignment horizontal="justify" vertical="center" wrapText="1"/>
    </xf>
    <xf numFmtId="0" fontId="17" fillId="0" borderId="3" xfId="0" applyFont="1" applyBorder="1" applyAlignment="1">
      <alignment horizontal="justify" vertical="center"/>
    </xf>
    <xf numFmtId="0" fontId="17" fillId="0" borderId="19" xfId="0" applyFont="1" applyBorder="1" applyAlignment="1">
      <alignment vertical="center" wrapText="1"/>
    </xf>
    <xf numFmtId="0" fontId="17" fillId="0" borderId="0" xfId="0" applyFont="1" applyAlignment="1">
      <alignment vertical="center" wrapText="1"/>
    </xf>
    <xf numFmtId="0" fontId="17" fillId="0" borderId="19" xfId="0" applyFont="1" applyBorder="1" applyAlignment="1">
      <alignment vertical="center"/>
    </xf>
    <xf numFmtId="0" fontId="17" fillId="0" borderId="17" xfId="0" applyFont="1" applyBorder="1" applyAlignment="1">
      <alignment vertical="center" wrapText="1"/>
    </xf>
    <xf numFmtId="0" fontId="17" fillId="0" borderId="1" xfId="0" applyFont="1" applyBorder="1" applyAlignment="1">
      <alignment vertical="center" wrapText="1"/>
    </xf>
    <xf numFmtId="0" fontId="17" fillId="0" borderId="16" xfId="0" applyFont="1" applyBorder="1" applyAlignment="1">
      <alignment vertical="center"/>
    </xf>
    <xf numFmtId="0" fontId="15" fillId="0" borderId="0" xfId="0" applyFont="1" applyAlignment="1">
      <alignment vertical="center" wrapText="1"/>
    </xf>
    <xf numFmtId="0" fontId="7" fillId="0" borderId="5" xfId="0" applyFont="1" applyBorder="1" applyAlignment="1">
      <alignment vertical="center" wrapText="1"/>
    </xf>
    <xf numFmtId="4" fontId="7" fillId="0" borderId="20" xfId="0" applyNumberFormat="1" applyFont="1" applyBorder="1" applyAlignment="1">
      <alignment horizontal="right" vertical="center" wrapText="1"/>
    </xf>
    <xf numFmtId="0" fontId="7" fillId="0" borderId="17" xfId="0" applyFont="1" applyBorder="1" applyAlignment="1">
      <alignment vertical="center" wrapText="1"/>
    </xf>
    <xf numFmtId="4" fontId="7" fillId="0" borderId="14" xfId="0" applyNumberFormat="1" applyFont="1" applyBorder="1" applyAlignment="1">
      <alignment horizontal="right"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7" fillId="3" borderId="20" xfId="0" applyFont="1" applyFill="1" applyBorder="1" applyAlignment="1">
      <alignment vertical="center"/>
    </xf>
    <xf numFmtId="4" fontId="17" fillId="3" borderId="16" xfId="0" applyNumberFormat="1" applyFont="1" applyFill="1" applyBorder="1" applyAlignment="1">
      <alignment horizontal="right" vertical="center"/>
    </xf>
    <xf numFmtId="3" fontId="17" fillId="3" borderId="16" xfId="0" applyNumberFormat="1" applyFont="1" applyFill="1" applyBorder="1" applyAlignment="1">
      <alignment horizontal="right" vertical="center"/>
    </xf>
    <xf numFmtId="0" fontId="17" fillId="3" borderId="14" xfId="0" applyFont="1" applyFill="1" applyBorder="1" applyAlignment="1">
      <alignment vertical="center"/>
    </xf>
    <xf numFmtId="4" fontId="7" fillId="0" borderId="16" xfId="0" applyNumberFormat="1" applyFont="1" applyBorder="1" applyAlignment="1">
      <alignment horizontal="right" vertical="center"/>
    </xf>
    <xf numFmtId="3" fontId="7" fillId="0" borderId="16" xfId="0" applyNumberFormat="1" applyFont="1" applyBorder="1" applyAlignment="1">
      <alignment horizontal="right" vertical="center"/>
    </xf>
    <xf numFmtId="0" fontId="16" fillId="3" borderId="17" xfId="0" applyFont="1" applyFill="1" applyBorder="1" applyAlignment="1">
      <alignment vertical="center"/>
    </xf>
    <xf numFmtId="4" fontId="16" fillId="3" borderId="14" xfId="0" applyNumberFormat="1" applyFont="1" applyFill="1" applyBorder="1" applyAlignment="1">
      <alignment horizontal="right" vertical="center"/>
    </xf>
    <xf numFmtId="0" fontId="25" fillId="0" borderId="0" xfId="0" applyFont="1" applyAlignment="1">
      <alignment horizontal="justify" vertical="center"/>
    </xf>
    <xf numFmtId="0" fontId="16" fillId="4" borderId="15" xfId="0" applyFont="1" applyFill="1" applyBorder="1" applyAlignment="1">
      <alignment horizontal="center" vertical="center"/>
    </xf>
    <xf numFmtId="0" fontId="16" fillId="4" borderId="16" xfId="0" applyFont="1" applyFill="1" applyBorder="1" applyAlignment="1">
      <alignment horizontal="center" vertical="center"/>
    </xf>
    <xf numFmtId="0" fontId="7" fillId="0" borderId="14" xfId="0" applyFont="1" applyBorder="1" applyAlignment="1">
      <alignment vertical="center"/>
    </xf>
    <xf numFmtId="0" fontId="7" fillId="0" borderId="16" xfId="0" applyFont="1" applyBorder="1" applyAlignment="1">
      <alignment horizontal="right" vertical="center"/>
    </xf>
    <xf numFmtId="3" fontId="17" fillId="0" borderId="16" xfId="0" applyNumberFormat="1" applyFont="1" applyBorder="1" applyAlignment="1">
      <alignment horizontal="right" vertical="center"/>
    </xf>
    <xf numFmtId="0" fontId="12" fillId="0" borderId="14" xfId="0" applyFont="1" applyBorder="1" applyAlignment="1">
      <alignment vertical="center"/>
    </xf>
    <xf numFmtId="0" fontId="12" fillId="0" borderId="16" xfId="0" applyFont="1" applyBorder="1" applyAlignment="1">
      <alignment horizontal="right" vertical="center"/>
    </xf>
    <xf numFmtId="3" fontId="12" fillId="0" borderId="16" xfId="0" applyNumberFormat="1" applyFont="1" applyBorder="1" applyAlignment="1">
      <alignment horizontal="right" vertical="center"/>
    </xf>
    <xf numFmtId="0" fontId="16" fillId="4" borderId="16" xfId="0" applyFont="1" applyFill="1" applyBorder="1" applyAlignment="1">
      <alignment horizontal="center" vertical="center" wrapText="1"/>
    </xf>
    <xf numFmtId="0" fontId="17" fillId="0" borderId="14" xfId="0" applyFont="1" applyBorder="1" applyAlignment="1">
      <alignment vertical="center"/>
    </xf>
    <xf numFmtId="9" fontId="17" fillId="0" borderId="16" xfId="0" applyNumberFormat="1" applyFont="1" applyBorder="1" applyAlignment="1">
      <alignment horizontal="right" vertical="center"/>
    </xf>
    <xf numFmtId="0" fontId="17" fillId="0" borderId="16" xfId="0" applyFont="1" applyBorder="1" applyAlignment="1">
      <alignment horizontal="right" vertical="center"/>
    </xf>
    <xf numFmtId="10" fontId="17" fillId="0" borderId="16" xfId="0" applyNumberFormat="1" applyFont="1" applyBorder="1" applyAlignment="1">
      <alignment horizontal="right" vertical="center"/>
    </xf>
    <xf numFmtId="0" fontId="16" fillId="0" borderId="14" xfId="0" applyFont="1" applyBorder="1" applyAlignment="1">
      <alignment vertical="center"/>
    </xf>
    <xf numFmtId="3" fontId="16" fillId="0" borderId="16" xfId="0" applyNumberFormat="1" applyFont="1" applyBorder="1" applyAlignment="1">
      <alignment horizontal="right" vertical="center"/>
    </xf>
    <xf numFmtId="0" fontId="16" fillId="0" borderId="16" xfId="0" applyFont="1" applyBorder="1" applyAlignment="1">
      <alignment horizontal="right" vertical="center"/>
    </xf>
    <xf numFmtId="0" fontId="6" fillId="0" borderId="0" xfId="0" applyFont="1" applyAlignment="1">
      <alignment vertical="center"/>
    </xf>
    <xf numFmtId="0" fontId="28" fillId="0" borderId="0" xfId="0" applyFont="1" applyAlignment="1">
      <alignment horizontal="justify" vertical="center"/>
    </xf>
    <xf numFmtId="0" fontId="29" fillId="0" borderId="0" xfId="0" applyFont="1" applyAlignment="1">
      <alignment horizontal="justify" vertical="center"/>
    </xf>
    <xf numFmtId="0" fontId="17" fillId="4" borderId="31" xfId="0" applyFont="1" applyFill="1" applyBorder="1" applyAlignment="1">
      <alignment horizontal="center" vertical="center" wrapText="1"/>
    </xf>
    <xf numFmtId="0" fontId="16" fillId="4" borderId="13" xfId="0" applyFont="1" applyFill="1" applyBorder="1" applyAlignment="1">
      <alignment horizontal="center" vertical="center"/>
    </xf>
    <xf numFmtId="3" fontId="12" fillId="0" borderId="16" xfId="0" applyNumberFormat="1" applyFont="1" applyBorder="1" applyAlignment="1">
      <alignment vertical="center"/>
    </xf>
    <xf numFmtId="0" fontId="2" fillId="0" borderId="0" xfId="0" applyFont="1" applyAlignment="1">
      <alignment horizontal="left" vertical="center" indent="4"/>
    </xf>
    <xf numFmtId="0" fontId="15" fillId="0" borderId="0" xfId="0" applyFont="1"/>
    <xf numFmtId="0" fontId="8" fillId="0" borderId="14" xfId="0" applyFont="1" applyBorder="1" applyAlignment="1">
      <alignment vertical="center" wrapText="1"/>
    </xf>
    <xf numFmtId="3" fontId="8" fillId="0" borderId="16" xfId="0" applyNumberFormat="1" applyFont="1" applyBorder="1" applyAlignment="1">
      <alignment horizontal="right" vertical="center"/>
    </xf>
    <xf numFmtId="0" fontId="8" fillId="0" borderId="16" xfId="0" applyFont="1" applyBorder="1" applyAlignment="1">
      <alignment horizontal="right" vertical="center"/>
    </xf>
    <xf numFmtId="0" fontId="11" fillId="4" borderId="14" xfId="0" applyFont="1" applyFill="1" applyBorder="1" applyAlignment="1">
      <alignment vertical="center" wrapText="1"/>
    </xf>
    <xf numFmtId="3" fontId="11" fillId="4" borderId="16" xfId="0" applyNumberFormat="1" applyFont="1" applyFill="1" applyBorder="1" applyAlignment="1">
      <alignment horizontal="right" vertical="center" wrapText="1"/>
    </xf>
    <xf numFmtId="0" fontId="23" fillId="0" borderId="0" xfId="0" applyFont="1" applyAlignment="1">
      <alignment vertical="center"/>
    </xf>
    <xf numFmtId="0" fontId="17" fillId="3" borderId="14" xfId="0" applyFont="1" applyFill="1" applyBorder="1" applyAlignment="1">
      <alignment vertical="center" wrapText="1"/>
    </xf>
    <xf numFmtId="3" fontId="17" fillId="3" borderId="16" xfId="0" applyNumberFormat="1" applyFont="1" applyFill="1" applyBorder="1" applyAlignment="1">
      <alignment horizontal="right" vertical="center" wrapText="1"/>
    </xf>
    <xf numFmtId="0" fontId="16" fillId="3" borderId="14" xfId="0" applyFont="1" applyFill="1" applyBorder="1" applyAlignment="1">
      <alignment vertical="center" wrapText="1"/>
    </xf>
    <xf numFmtId="0" fontId="20" fillId="4" borderId="16" xfId="0" applyFont="1" applyFill="1" applyBorder="1" applyAlignment="1">
      <alignment horizontal="center" vertical="center"/>
    </xf>
    <xf numFmtId="3" fontId="7" fillId="0" borderId="16" xfId="0" applyNumberFormat="1" applyFont="1" applyBorder="1" applyAlignment="1">
      <alignment horizontal="right" vertical="center" wrapText="1"/>
    </xf>
    <xf numFmtId="0" fontId="7" fillId="0" borderId="16" xfId="0" applyFont="1" applyBorder="1" applyAlignment="1">
      <alignment horizontal="right" vertical="center" wrapText="1"/>
    </xf>
    <xf numFmtId="0" fontId="31" fillId="0" borderId="0" xfId="0" applyFont="1" applyAlignment="1">
      <alignment vertical="center"/>
    </xf>
    <xf numFmtId="0" fontId="22" fillId="0" borderId="0" xfId="0" applyFont="1" applyAlignment="1">
      <alignment horizontal="left" vertical="center" indent="5"/>
    </xf>
    <xf numFmtId="0" fontId="29" fillId="0" borderId="0" xfId="0" applyFont="1" applyAlignment="1">
      <alignment vertical="center"/>
    </xf>
    <xf numFmtId="0" fontId="16" fillId="4" borderId="20" xfId="0" applyFont="1" applyFill="1" applyBorder="1" applyAlignment="1">
      <alignment horizontal="center" vertical="center" wrapText="1"/>
    </xf>
    <xf numFmtId="3" fontId="17" fillId="0" borderId="16" xfId="0" applyNumberFormat="1" applyFont="1" applyBorder="1" applyAlignment="1">
      <alignment horizontal="center" vertical="center" wrapText="1"/>
    </xf>
    <xf numFmtId="3" fontId="18" fillId="0" borderId="27" xfId="0" applyNumberFormat="1" applyFont="1" applyBorder="1" applyAlignment="1">
      <alignment horizontal="center" vertical="center" wrapText="1"/>
    </xf>
    <xf numFmtId="2" fontId="7" fillId="0" borderId="14" xfId="0" applyNumberFormat="1" applyFont="1" applyBorder="1" applyAlignment="1">
      <alignment horizontal="right" vertical="center" wrapText="1"/>
    </xf>
    <xf numFmtId="3" fontId="16" fillId="3" borderId="14" xfId="0" applyNumberFormat="1" applyFont="1" applyFill="1" applyBorder="1" applyAlignment="1">
      <alignment horizontal="right" vertical="center"/>
    </xf>
    <xf numFmtId="3" fontId="16" fillId="3" borderId="16" xfId="0" applyNumberFormat="1" applyFont="1" applyFill="1" applyBorder="1" applyAlignment="1">
      <alignment horizontal="right" vertical="center" wrapText="1"/>
    </xf>
    <xf numFmtId="0" fontId="16" fillId="4" borderId="3" xfId="0" applyFont="1" applyFill="1" applyBorder="1" applyAlignment="1">
      <alignment horizontal="center" vertical="center" wrapText="1"/>
    </xf>
    <xf numFmtId="14" fontId="16" fillId="4" borderId="16" xfId="0" applyNumberFormat="1" applyFont="1" applyFill="1" applyBorder="1" applyAlignment="1">
      <alignment horizontal="center" vertical="center" wrapText="1"/>
    </xf>
    <xf numFmtId="0" fontId="8" fillId="0" borderId="0" xfId="0" applyFont="1"/>
    <xf numFmtId="3" fontId="11" fillId="0" borderId="0" xfId="0" applyNumberFormat="1" applyFont="1"/>
    <xf numFmtId="3" fontId="8" fillId="0" borderId="34" xfId="0" applyNumberFormat="1" applyFont="1" applyBorder="1" applyAlignment="1">
      <alignment horizontal="right" vertical="center" wrapText="1"/>
    </xf>
    <xf numFmtId="0" fontId="4" fillId="4" borderId="13" xfId="0" applyFont="1" applyFill="1" applyBorder="1" applyAlignment="1">
      <alignment horizontal="center" vertical="center"/>
    </xf>
    <xf numFmtId="0" fontId="4" fillId="4" borderId="3" xfId="0" applyFont="1" applyFill="1" applyBorder="1" applyAlignment="1">
      <alignment horizontal="center" vertical="center"/>
    </xf>
    <xf numFmtId="0" fontId="3" fillId="4" borderId="3" xfId="0" applyFont="1" applyFill="1" applyBorder="1" applyAlignment="1">
      <alignment horizontal="center" vertical="center"/>
    </xf>
    <xf numFmtId="0" fontId="0" fillId="4" borderId="16" xfId="0" applyFill="1" applyBorder="1" applyAlignment="1">
      <alignment vertical="center"/>
    </xf>
    <xf numFmtId="0" fontId="32" fillId="4" borderId="3" xfId="0" applyFont="1" applyFill="1" applyBorder="1" applyAlignment="1">
      <alignment vertical="center"/>
    </xf>
    <xf numFmtId="0" fontId="32" fillId="4" borderId="16" xfId="0" applyFont="1" applyFill="1" applyBorder="1" applyAlignment="1">
      <alignment vertical="center"/>
    </xf>
    <xf numFmtId="0" fontId="3" fillId="0" borderId="9" xfId="0" applyFont="1" applyBorder="1" applyAlignment="1">
      <alignment vertical="center"/>
    </xf>
    <xf numFmtId="3" fontId="3" fillId="0" borderId="16" xfId="0" applyNumberFormat="1" applyFont="1" applyBorder="1" applyAlignment="1">
      <alignment horizontal="right" vertical="center"/>
    </xf>
    <xf numFmtId="0" fontId="3" fillId="0" borderId="16" xfId="0" applyFont="1" applyBorder="1" applyAlignment="1">
      <alignment horizontal="right" vertical="center"/>
    </xf>
    <xf numFmtId="0" fontId="3" fillId="0" borderId="35" xfId="0" applyFont="1" applyBorder="1" applyAlignment="1">
      <alignment vertical="center"/>
    </xf>
    <xf numFmtId="3" fontId="3" fillId="0" borderId="15" xfId="0" applyNumberFormat="1" applyFont="1" applyBorder="1" applyAlignment="1">
      <alignment horizontal="right" vertical="center"/>
    </xf>
    <xf numFmtId="0" fontId="3" fillId="0" borderId="15" xfId="0" applyFont="1" applyBorder="1" applyAlignment="1">
      <alignment horizontal="right" vertical="center"/>
    </xf>
    <xf numFmtId="0" fontId="4" fillId="4" borderId="11" xfId="0" applyFont="1" applyFill="1" applyBorder="1" applyAlignment="1">
      <alignment vertical="center"/>
    </xf>
    <xf numFmtId="3" fontId="4" fillId="4" borderId="9" xfId="0" applyNumberFormat="1" applyFont="1" applyFill="1" applyBorder="1" applyAlignment="1">
      <alignment horizontal="right" vertical="center"/>
    </xf>
    <xf numFmtId="0" fontId="3" fillId="4" borderId="10" xfId="0" applyFont="1" applyFill="1" applyBorder="1" applyAlignment="1">
      <alignment horizontal="right" vertical="center"/>
    </xf>
    <xf numFmtId="3" fontId="4" fillId="4" borderId="10" xfId="0" applyNumberFormat="1" applyFont="1" applyFill="1" applyBorder="1" applyAlignment="1">
      <alignment horizontal="right" vertical="center"/>
    </xf>
    <xf numFmtId="0" fontId="33" fillId="0" borderId="9" xfId="0" applyFont="1" applyBorder="1" applyAlignment="1">
      <alignment vertical="center" wrapText="1"/>
    </xf>
    <xf numFmtId="3" fontId="8" fillId="0" borderId="10" xfId="0" applyNumberFormat="1" applyFont="1" applyBorder="1" applyAlignment="1">
      <alignment horizontal="right" vertical="center" wrapText="1"/>
    </xf>
    <xf numFmtId="0" fontId="8" fillId="0" borderId="10" xfId="0" applyFont="1" applyBorder="1" applyAlignment="1">
      <alignment horizontal="right" vertical="center" wrapText="1"/>
    </xf>
    <xf numFmtId="3" fontId="33" fillId="0" borderId="10" xfId="0" applyNumberFormat="1" applyFont="1" applyBorder="1" applyAlignment="1">
      <alignment horizontal="right" vertical="center" wrapText="1"/>
    </xf>
    <xf numFmtId="0" fontId="34" fillId="0" borderId="9" xfId="0" applyFont="1" applyBorder="1" applyAlignment="1">
      <alignment vertical="center" wrapText="1"/>
    </xf>
    <xf numFmtId="3" fontId="11" fillId="0" borderId="10" xfId="0" applyNumberFormat="1" applyFont="1" applyBorder="1" applyAlignment="1">
      <alignment horizontal="right" vertical="center" wrapText="1"/>
    </xf>
    <xf numFmtId="9" fontId="11" fillId="0" borderId="10" xfId="0" applyNumberFormat="1" applyFont="1" applyBorder="1" applyAlignment="1">
      <alignment horizontal="right" vertical="center" wrapText="1"/>
    </xf>
    <xf numFmtId="0" fontId="11" fillId="0" borderId="10" xfId="0" applyFont="1" applyBorder="1" applyAlignment="1">
      <alignment horizontal="right" vertical="center" wrapText="1"/>
    </xf>
    <xf numFmtId="3" fontId="34" fillId="0" borderId="10" xfId="0" applyNumberFormat="1" applyFont="1" applyBorder="1" applyAlignment="1">
      <alignment horizontal="right" vertical="center" wrapText="1"/>
    </xf>
    <xf numFmtId="3" fontId="22" fillId="0" borderId="0" xfId="0" applyNumberFormat="1" applyFont="1"/>
    <xf numFmtId="0" fontId="4" fillId="2" borderId="5" xfId="0" applyFont="1" applyFill="1" applyBorder="1" applyAlignment="1">
      <alignment vertical="center" wrapText="1"/>
    </xf>
    <xf numFmtId="0" fontId="4" fillId="2" borderId="18" xfId="0" applyFont="1" applyFill="1" applyBorder="1" applyAlignment="1">
      <alignment vertical="center" wrapText="1"/>
    </xf>
    <xf numFmtId="0" fontId="14" fillId="0" borderId="1" xfId="0" applyFont="1" applyBorder="1" applyAlignment="1">
      <alignment horizontal="center"/>
    </xf>
    <xf numFmtId="0" fontId="3" fillId="0" borderId="2" xfId="0" applyFont="1" applyBorder="1" applyAlignment="1">
      <alignment horizontal="right" vertical="center" wrapText="1"/>
    </xf>
    <xf numFmtId="3" fontId="4" fillId="0" borderId="2" xfId="0" applyNumberFormat="1" applyFont="1" applyBorder="1" applyAlignment="1">
      <alignment horizontal="right" vertical="center" wrapText="1"/>
    </xf>
    <xf numFmtId="0" fontId="4" fillId="0" borderId="2" xfId="0" applyFont="1" applyBorder="1" applyAlignment="1">
      <alignment vertical="center" wrapText="1"/>
    </xf>
    <xf numFmtId="3" fontId="3" fillId="0" borderId="2" xfId="0" applyNumberFormat="1" applyFont="1" applyBorder="1" applyAlignment="1">
      <alignment horizontal="right" vertical="center" wrapText="1"/>
    </xf>
    <xf numFmtId="0" fontId="4" fillId="0" borderId="2" xfId="0" applyFont="1" applyBorder="1" applyAlignment="1">
      <alignment horizontal="right" vertical="center" wrapText="1"/>
    </xf>
    <xf numFmtId="0" fontId="16" fillId="4" borderId="21"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4" fillId="0" borderId="0" xfId="0" applyFont="1" applyAlignment="1">
      <alignment horizontal="center"/>
    </xf>
    <xf numFmtId="0" fontId="11" fillId="4" borderId="4"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0" fontId="2" fillId="0" borderId="0" xfId="0" applyFont="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16" fillId="4" borderId="4"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4" xfId="0" applyFont="1" applyFill="1" applyBorder="1" applyAlignment="1">
      <alignment horizontal="center" vertical="center"/>
    </xf>
    <xf numFmtId="0" fontId="16" fillId="4" borderId="14" xfId="0" applyFont="1" applyFill="1" applyBorder="1" applyAlignment="1">
      <alignment horizontal="center" vertical="center"/>
    </xf>
    <xf numFmtId="0" fontId="2" fillId="0" borderId="0" xfId="0" applyFont="1" applyAlignment="1">
      <alignment horizontal="left" vertical="center"/>
    </xf>
    <xf numFmtId="0" fontId="17" fillId="0" borderId="19" xfId="0" applyFont="1" applyBorder="1" applyAlignment="1">
      <alignment vertical="center" wrapText="1"/>
    </xf>
    <xf numFmtId="0" fontId="17" fillId="0" borderId="0" xfId="0" applyFont="1" applyAlignment="1">
      <alignment vertical="center" wrapText="1"/>
    </xf>
    <xf numFmtId="0" fontId="17" fillId="0" borderId="19" xfId="0" applyFont="1" applyBorder="1" applyAlignment="1">
      <alignment horizontal="justify" vertical="center" wrapText="1"/>
    </xf>
    <xf numFmtId="0" fontId="17" fillId="0" borderId="0" xfId="0" applyFont="1" applyAlignment="1">
      <alignment horizontal="justify" vertical="center" wrapText="1"/>
    </xf>
    <xf numFmtId="0" fontId="16" fillId="4" borderId="5"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5" xfId="0" applyFont="1" applyFill="1" applyBorder="1" applyAlignment="1">
      <alignment horizontal="center" vertical="center"/>
    </xf>
    <xf numFmtId="0" fontId="16" fillId="4" borderId="15" xfId="0" applyFont="1" applyFill="1" applyBorder="1" applyAlignment="1">
      <alignment horizontal="center" vertical="center"/>
    </xf>
    <xf numFmtId="0" fontId="17" fillId="0" borderId="17" xfId="0" applyFont="1" applyBorder="1" applyAlignment="1">
      <alignment horizontal="justify" vertical="center" wrapText="1"/>
    </xf>
    <xf numFmtId="0" fontId="17" fillId="0" borderId="1" xfId="0" applyFont="1" applyBorder="1" applyAlignment="1">
      <alignment horizontal="justify" vertical="center" wrapText="1"/>
    </xf>
    <xf numFmtId="0" fontId="16" fillId="4" borderId="4" xfId="0" applyFont="1" applyFill="1" applyBorder="1" applyAlignment="1">
      <alignment vertical="center"/>
    </xf>
    <xf numFmtId="0" fontId="16" fillId="4" borderId="14" xfId="0" applyFont="1" applyFill="1" applyBorder="1" applyAlignment="1">
      <alignment vertical="center"/>
    </xf>
    <xf numFmtId="0" fontId="16" fillId="4" borderId="30"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4" xfId="0" applyFont="1" applyFill="1" applyBorder="1" applyAlignment="1">
      <alignment horizontal="center" vertical="center"/>
    </xf>
    <xf numFmtId="0" fontId="22" fillId="0" borderId="0" xfId="0" applyFont="1" applyAlignment="1">
      <alignment horizontal="center" vertical="center"/>
    </xf>
    <xf numFmtId="0" fontId="16" fillId="4" borderId="2" xfId="0" applyFont="1" applyFill="1" applyBorder="1" applyAlignment="1">
      <alignment horizontal="center" vertical="center"/>
    </xf>
    <xf numFmtId="0" fontId="16" fillId="4" borderId="30" xfId="0" applyFont="1" applyFill="1" applyBorder="1" applyAlignment="1">
      <alignment horizontal="center" vertical="center"/>
    </xf>
    <xf numFmtId="0" fontId="16" fillId="4" borderId="28" xfId="0" applyFont="1" applyFill="1" applyBorder="1" applyAlignment="1">
      <alignment horizontal="center" vertical="center"/>
    </xf>
    <xf numFmtId="0" fontId="16" fillId="4" borderId="32" xfId="0" applyFont="1" applyFill="1" applyBorder="1" applyAlignment="1">
      <alignment horizontal="center" vertical="center"/>
    </xf>
    <xf numFmtId="0" fontId="16" fillId="4" borderId="17" xfId="0" applyFont="1" applyFill="1" applyBorder="1" applyAlignment="1">
      <alignment horizontal="center" vertical="center"/>
    </xf>
    <xf numFmtId="0" fontId="16" fillId="4" borderId="33" xfId="0" applyFont="1" applyFill="1" applyBorder="1" applyAlignment="1">
      <alignment horizontal="center" vertical="center"/>
    </xf>
  </cellXfs>
  <cellStyles count="2">
    <cellStyle name="Millares 2" xfId="1" xr:uid="{61CFBEB4-1C45-492D-B315-0639070E24C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D1300-008F-4409-A831-1C3B63C65BCE}">
  <dimension ref="B1:I45"/>
  <sheetViews>
    <sheetView topLeftCell="A26" zoomScale="130" zoomScaleNormal="130" workbookViewId="0">
      <selection activeCell="G41" sqref="G41"/>
    </sheetView>
  </sheetViews>
  <sheetFormatPr baseColWidth="10" defaultRowHeight="15" x14ac:dyDescent="0.25"/>
  <cols>
    <col min="2" max="2" width="33.42578125" customWidth="1"/>
    <col min="3" max="3" width="17.85546875" customWidth="1"/>
    <col min="4" max="4" width="29.5703125" customWidth="1"/>
    <col min="5" max="5" width="22.140625" customWidth="1"/>
    <col min="6" max="6" width="31.7109375" customWidth="1"/>
    <col min="7" max="7" width="15.85546875" customWidth="1"/>
    <col min="9" max="9" width="15.85546875" style="77" bestFit="1" customWidth="1"/>
  </cols>
  <sheetData>
    <row r="1" spans="2:7" ht="15.75" thickBot="1" x14ac:dyDescent="0.3">
      <c r="B1" s="213" t="s">
        <v>433</v>
      </c>
      <c r="C1" s="213"/>
      <c r="D1" s="213"/>
      <c r="E1" s="213"/>
      <c r="F1" s="213"/>
      <c r="G1" s="213"/>
    </row>
    <row r="2" spans="2:7" ht="15.75" thickBot="1" x14ac:dyDescent="0.3">
      <c r="B2" s="42" t="s">
        <v>0</v>
      </c>
      <c r="C2" s="43"/>
      <c r="D2" s="44" t="s">
        <v>129</v>
      </c>
      <c r="E2" s="43" t="s">
        <v>1</v>
      </c>
      <c r="F2" s="45"/>
      <c r="G2" s="46"/>
    </row>
    <row r="3" spans="2:7" ht="21" x14ac:dyDescent="0.25">
      <c r="B3" s="47" t="s">
        <v>2</v>
      </c>
      <c r="C3" s="48"/>
      <c r="D3" s="49">
        <f>SUM(C4+C5+C6+C7)</f>
        <v>103935466383</v>
      </c>
      <c r="E3" s="47" t="s">
        <v>130</v>
      </c>
      <c r="F3" s="50"/>
      <c r="G3" s="50">
        <f>F5+F6+F7+F8</f>
        <v>280536180447</v>
      </c>
    </row>
    <row r="4" spans="2:7" ht="21" x14ac:dyDescent="0.25">
      <c r="B4" s="51" t="s">
        <v>3</v>
      </c>
      <c r="C4" s="52">
        <v>30543827028</v>
      </c>
      <c r="D4" s="13"/>
      <c r="E4" s="47" t="s">
        <v>4</v>
      </c>
      <c r="F4" s="52"/>
      <c r="G4" s="53"/>
    </row>
    <row r="5" spans="2:7" ht="22.5" x14ac:dyDescent="0.25">
      <c r="B5" s="51" t="s">
        <v>5</v>
      </c>
      <c r="C5" s="52">
        <v>65289265658</v>
      </c>
      <c r="D5" s="13"/>
      <c r="E5" s="51" t="s">
        <v>6</v>
      </c>
      <c r="F5" s="52">
        <v>179142110203</v>
      </c>
      <c r="G5" s="54"/>
    </row>
    <row r="6" spans="2:7" x14ac:dyDescent="0.25">
      <c r="B6" s="51" t="s">
        <v>7</v>
      </c>
      <c r="C6" s="52">
        <f>3412254112+4717474538</f>
        <v>8129728650</v>
      </c>
      <c r="D6" s="55"/>
      <c r="E6" s="51" t="s">
        <v>131</v>
      </c>
      <c r="F6" s="52">
        <v>20304314406</v>
      </c>
      <c r="G6" s="54"/>
    </row>
    <row r="7" spans="2:7" ht="22.5" x14ac:dyDescent="0.25">
      <c r="B7" s="51" t="s">
        <v>132</v>
      </c>
      <c r="C7" s="52">
        <v>-27354953</v>
      </c>
      <c r="D7" s="13"/>
      <c r="E7" s="51" t="s">
        <v>133</v>
      </c>
      <c r="F7" s="52">
        <v>74257899814</v>
      </c>
      <c r="G7" s="54"/>
    </row>
    <row r="8" spans="2:7" ht="22.5" x14ac:dyDescent="0.25">
      <c r="B8" s="47" t="s">
        <v>9</v>
      </c>
      <c r="C8" s="54"/>
      <c r="D8" s="49">
        <v>50610687731</v>
      </c>
      <c r="E8" s="51" t="s">
        <v>10</v>
      </c>
      <c r="F8" s="52">
        <v>6831856024</v>
      </c>
      <c r="G8" s="54"/>
    </row>
    <row r="9" spans="2:7" ht="31.5" x14ac:dyDescent="0.25">
      <c r="B9" s="47" t="s">
        <v>11</v>
      </c>
      <c r="C9" s="54"/>
      <c r="D9" s="49">
        <f>C10+C11+C12+C13</f>
        <v>53355979567</v>
      </c>
      <c r="E9" s="47" t="s">
        <v>134</v>
      </c>
      <c r="F9" s="56"/>
      <c r="G9" s="50">
        <f>F10+F11+F12</f>
        <v>764126228379</v>
      </c>
    </row>
    <row r="10" spans="2:7" x14ac:dyDescent="0.25">
      <c r="B10" s="51" t="s">
        <v>6</v>
      </c>
      <c r="C10" s="52">
        <v>51733866159</v>
      </c>
      <c r="D10" s="57"/>
      <c r="E10" s="51" t="s">
        <v>12</v>
      </c>
      <c r="F10" s="52">
        <v>686858779270</v>
      </c>
      <c r="G10" s="54"/>
    </row>
    <row r="11" spans="2:7" x14ac:dyDescent="0.25">
      <c r="B11" s="51" t="s">
        <v>8</v>
      </c>
      <c r="C11" s="52">
        <v>0</v>
      </c>
      <c r="D11" s="57"/>
      <c r="E11" s="51" t="s">
        <v>135</v>
      </c>
      <c r="F11" s="52">
        <v>60000000000</v>
      </c>
      <c r="G11" s="54"/>
    </row>
    <row r="12" spans="2:7" ht="22.5" x14ac:dyDescent="0.25">
      <c r="B12" s="51" t="s">
        <v>13</v>
      </c>
      <c r="C12" s="52">
        <v>1622113408</v>
      </c>
      <c r="D12" s="55"/>
      <c r="E12" s="51" t="s">
        <v>136</v>
      </c>
      <c r="F12" s="52">
        <v>17267449109</v>
      </c>
      <c r="G12" s="54"/>
    </row>
    <row r="13" spans="2:7" x14ac:dyDescent="0.25">
      <c r="B13" s="51" t="s">
        <v>132</v>
      </c>
      <c r="C13" s="52"/>
      <c r="D13" s="57"/>
      <c r="E13" s="47"/>
      <c r="F13" s="52"/>
      <c r="G13" s="58"/>
    </row>
    <row r="14" spans="2:7" ht="21" x14ac:dyDescent="0.25">
      <c r="B14" s="47" t="s">
        <v>137</v>
      </c>
      <c r="C14" s="54"/>
      <c r="D14" s="49">
        <f>C15+C16+C17+C18+C19</f>
        <v>923484800828</v>
      </c>
      <c r="E14" s="47" t="s">
        <v>14</v>
      </c>
      <c r="F14" s="52" t="s">
        <v>138</v>
      </c>
      <c r="G14" s="50">
        <v>12345021704</v>
      </c>
    </row>
    <row r="15" spans="2:7" x14ac:dyDescent="0.25">
      <c r="B15" s="51" t="s">
        <v>15</v>
      </c>
      <c r="C15" s="52">
        <v>892846225476</v>
      </c>
      <c r="D15" s="57"/>
      <c r="E15" s="51"/>
      <c r="F15" s="52" t="s">
        <v>139</v>
      </c>
      <c r="G15" s="58"/>
    </row>
    <row r="16" spans="2:7" x14ac:dyDescent="0.25">
      <c r="B16" s="51" t="s">
        <v>29</v>
      </c>
      <c r="C16" s="52">
        <v>-742517</v>
      </c>
      <c r="D16" s="55"/>
      <c r="E16" s="51"/>
      <c r="F16" s="52"/>
      <c r="G16" s="58"/>
    </row>
    <row r="17" spans="2:7" x14ac:dyDescent="0.25">
      <c r="B17" s="51" t="s">
        <v>8</v>
      </c>
      <c r="C17" s="52">
        <v>20304314406</v>
      </c>
      <c r="D17" s="55"/>
      <c r="E17" s="51"/>
      <c r="F17" s="52"/>
      <c r="G17" s="58"/>
    </row>
    <row r="18" spans="2:7" x14ac:dyDescent="0.25">
      <c r="B18" s="51" t="s">
        <v>16</v>
      </c>
      <c r="C18" s="52">
        <v>16282368034</v>
      </c>
      <c r="D18" s="55"/>
      <c r="E18" s="47" t="s">
        <v>17</v>
      </c>
      <c r="F18" s="52"/>
      <c r="G18" s="50">
        <v>3041012509</v>
      </c>
    </row>
    <row r="19" spans="2:7" x14ac:dyDescent="0.25">
      <c r="B19" s="51" t="s">
        <v>140</v>
      </c>
      <c r="C19" s="52">
        <v>-5947364571</v>
      </c>
      <c r="D19" s="57"/>
      <c r="E19" s="51"/>
      <c r="F19" s="52"/>
      <c r="G19" s="58"/>
    </row>
    <row r="20" spans="2:7" x14ac:dyDescent="0.25">
      <c r="B20" s="47" t="s">
        <v>18</v>
      </c>
      <c r="C20" s="54"/>
      <c r="D20" s="49">
        <f>C21+C22+C23+C24+C25</f>
        <v>31649368775</v>
      </c>
      <c r="E20" s="47" t="s">
        <v>19</v>
      </c>
      <c r="F20" s="59"/>
      <c r="G20" s="50">
        <f>G18+G14+G9+G3</f>
        <v>1060048443039</v>
      </c>
    </row>
    <row r="21" spans="2:7" x14ac:dyDescent="0.25">
      <c r="B21" s="51" t="s">
        <v>20</v>
      </c>
      <c r="C21" s="52">
        <v>1809561635</v>
      </c>
      <c r="D21" s="57"/>
      <c r="E21" s="47"/>
      <c r="F21" s="52"/>
      <c r="G21" s="58"/>
    </row>
    <row r="22" spans="2:7" x14ac:dyDescent="0.25">
      <c r="B22" s="51" t="s">
        <v>141</v>
      </c>
      <c r="C22" s="52">
        <v>12152013268</v>
      </c>
      <c r="D22" s="55"/>
      <c r="E22" s="47"/>
      <c r="F22" s="52"/>
      <c r="G22" s="58"/>
    </row>
    <row r="23" spans="2:7" x14ac:dyDescent="0.25">
      <c r="B23" s="51" t="s">
        <v>21</v>
      </c>
      <c r="C23" s="52">
        <v>496565274</v>
      </c>
      <c r="D23" s="55"/>
      <c r="E23" s="47"/>
      <c r="F23" s="52"/>
      <c r="G23" s="58"/>
    </row>
    <row r="24" spans="2:7" x14ac:dyDescent="0.25">
      <c r="B24" s="51" t="s">
        <v>22</v>
      </c>
      <c r="C24" s="52">
        <v>551133681</v>
      </c>
      <c r="D24" s="55"/>
      <c r="E24" s="47"/>
      <c r="F24" s="52"/>
      <c r="G24" s="58"/>
    </row>
    <row r="25" spans="2:7" x14ac:dyDescent="0.25">
      <c r="B25" s="51" t="s">
        <v>23</v>
      </c>
      <c r="C25" s="52">
        <v>16640094917</v>
      </c>
      <c r="D25" s="55"/>
      <c r="E25" s="47"/>
      <c r="F25" s="52"/>
      <c r="G25" s="58"/>
    </row>
    <row r="26" spans="2:7" x14ac:dyDescent="0.25">
      <c r="B26" s="47" t="s">
        <v>24</v>
      </c>
      <c r="C26" s="214"/>
      <c r="D26" s="215">
        <f>C28+C29+C30+C31</f>
        <v>8404752065</v>
      </c>
      <c r="E26" s="216"/>
      <c r="F26" s="217"/>
      <c r="G26" s="218"/>
    </row>
    <row r="27" spans="2:7" x14ac:dyDescent="0.25">
      <c r="B27" s="47" t="s">
        <v>25</v>
      </c>
      <c r="C27" s="214"/>
      <c r="D27" s="215"/>
      <c r="E27" s="216"/>
      <c r="F27" s="217"/>
      <c r="G27" s="218"/>
    </row>
    <row r="28" spans="2:7" x14ac:dyDescent="0.25">
      <c r="B28" s="51" t="s">
        <v>26</v>
      </c>
      <c r="C28" s="52">
        <v>14102746354</v>
      </c>
      <c r="D28" s="57"/>
      <c r="E28" s="47"/>
      <c r="F28" s="52"/>
      <c r="G28" s="58"/>
    </row>
    <row r="29" spans="2:7" x14ac:dyDescent="0.25">
      <c r="B29" s="51" t="s">
        <v>27</v>
      </c>
      <c r="C29" s="52">
        <v>476036501</v>
      </c>
      <c r="D29" s="57"/>
      <c r="E29" s="60" t="s">
        <v>28</v>
      </c>
      <c r="F29" s="61"/>
      <c r="G29" s="62"/>
    </row>
    <row r="30" spans="2:7" x14ac:dyDescent="0.25">
      <c r="B30" s="51" t="s">
        <v>29</v>
      </c>
      <c r="C30" s="52">
        <v>0</v>
      </c>
      <c r="D30" s="57"/>
      <c r="E30" s="60"/>
      <c r="F30" s="61"/>
      <c r="G30" s="62"/>
    </row>
    <row r="31" spans="2:7" x14ac:dyDescent="0.25">
      <c r="B31" s="51" t="s">
        <v>30</v>
      </c>
      <c r="C31" s="52">
        <v>-6174030790</v>
      </c>
      <c r="D31" s="55"/>
      <c r="E31" s="51" t="s">
        <v>142</v>
      </c>
      <c r="F31" s="59"/>
      <c r="G31" s="52">
        <v>133770000000</v>
      </c>
    </row>
    <row r="32" spans="2:7" x14ac:dyDescent="0.25">
      <c r="B32" s="51"/>
      <c r="C32" s="54"/>
      <c r="D32" s="55"/>
      <c r="E32" s="51"/>
      <c r="F32" s="59"/>
      <c r="G32" s="54"/>
    </row>
    <row r="33" spans="2:7" x14ac:dyDescent="0.25">
      <c r="B33" s="47" t="s">
        <v>32</v>
      </c>
      <c r="C33" s="54"/>
      <c r="D33" s="49">
        <f>C34+C35</f>
        <v>23874621434</v>
      </c>
      <c r="E33" s="51" t="s">
        <v>31</v>
      </c>
      <c r="F33" s="59"/>
      <c r="G33" s="52">
        <v>353190980</v>
      </c>
    </row>
    <row r="34" spans="2:7" x14ac:dyDescent="0.25">
      <c r="B34" s="51" t="s">
        <v>34</v>
      </c>
      <c r="C34" s="52">
        <v>20353206586</v>
      </c>
      <c r="D34" s="13"/>
      <c r="E34" s="51" t="s">
        <v>33</v>
      </c>
      <c r="F34" s="59"/>
      <c r="G34" s="52">
        <v>9891924703</v>
      </c>
    </row>
    <row r="35" spans="2:7" x14ac:dyDescent="0.25">
      <c r="B35" s="51" t="s">
        <v>36</v>
      </c>
      <c r="C35" s="52">
        <v>3521414848</v>
      </c>
      <c r="D35" s="57"/>
      <c r="E35" s="51" t="s">
        <v>143</v>
      </c>
      <c r="F35" s="59"/>
      <c r="G35" s="52">
        <v>0</v>
      </c>
    </row>
    <row r="36" spans="2:7" x14ac:dyDescent="0.25">
      <c r="B36" s="51" t="s">
        <v>30</v>
      </c>
      <c r="C36" s="52"/>
      <c r="D36" s="57"/>
      <c r="E36" s="51" t="s">
        <v>35</v>
      </c>
      <c r="F36" s="59"/>
      <c r="G36" s="52">
        <v>5156546159</v>
      </c>
    </row>
    <row r="37" spans="2:7" x14ac:dyDescent="0.25">
      <c r="B37" s="47" t="s">
        <v>37</v>
      </c>
      <c r="C37" s="58"/>
      <c r="D37" s="49">
        <v>7719706495</v>
      </c>
      <c r="E37" s="51"/>
      <c r="F37" s="59"/>
      <c r="G37" s="54"/>
    </row>
    <row r="38" spans="2:7" x14ac:dyDescent="0.25">
      <c r="B38" s="47" t="s">
        <v>38</v>
      </c>
      <c r="C38" s="54"/>
      <c r="D38" s="49">
        <f>C39</f>
        <v>6184721603</v>
      </c>
      <c r="E38" s="63"/>
      <c r="F38" s="64"/>
      <c r="G38" s="65"/>
    </row>
    <row r="39" spans="2:7" x14ac:dyDescent="0.25">
      <c r="B39" s="51" t="s">
        <v>39</v>
      </c>
      <c r="C39" s="52">
        <v>6184721603</v>
      </c>
      <c r="D39" s="13"/>
      <c r="E39" s="47" t="s">
        <v>40</v>
      </c>
      <c r="F39" s="64"/>
      <c r="G39" s="50">
        <f>G31+G33+G34+G35+G36</f>
        <v>149171661842</v>
      </c>
    </row>
    <row r="40" spans="2:7" ht="15.75" thickBot="1" x14ac:dyDescent="0.3">
      <c r="B40" s="66"/>
      <c r="C40" s="67"/>
      <c r="D40" s="68"/>
      <c r="E40" s="69"/>
      <c r="F40" s="70"/>
      <c r="G40" s="71"/>
    </row>
    <row r="41" spans="2:7" ht="21" customHeight="1" thickBot="1" x14ac:dyDescent="0.3">
      <c r="B41" s="72" t="s">
        <v>41</v>
      </c>
      <c r="C41" s="73"/>
      <c r="D41" s="74">
        <f>D38+D37+D33+D26+D20+D14+D9+D8+D3</f>
        <v>1209220104881</v>
      </c>
      <c r="E41" s="211" t="s">
        <v>42</v>
      </c>
      <c r="F41" s="212"/>
      <c r="G41" s="75">
        <f>G39+G20</f>
        <v>1209220104881</v>
      </c>
    </row>
    <row r="42" spans="2:7" ht="15.75" thickBot="1" x14ac:dyDescent="0.3">
      <c r="B42" s="76"/>
      <c r="F42" s="77"/>
    </row>
    <row r="43" spans="2:7" ht="15.75" thickBot="1" x14ac:dyDescent="0.3">
      <c r="B43" s="78" t="s">
        <v>144</v>
      </c>
      <c r="C43" s="79" t="s">
        <v>43</v>
      </c>
      <c r="F43" s="77"/>
    </row>
    <row r="44" spans="2:7" x14ac:dyDescent="0.25">
      <c r="B44" s="80" t="s">
        <v>44</v>
      </c>
      <c r="C44" s="81">
        <v>35080023020</v>
      </c>
      <c r="F44" s="77"/>
      <c r="G44" s="77"/>
    </row>
    <row r="45" spans="2:7" ht="15.75" thickBot="1" x14ac:dyDescent="0.3">
      <c r="B45" s="82" t="s">
        <v>45</v>
      </c>
      <c r="C45" s="83">
        <v>1092872560009</v>
      </c>
      <c r="F45" s="77"/>
    </row>
  </sheetData>
  <mergeCells count="7">
    <mergeCell ref="E41:F41"/>
    <mergeCell ref="B1:G1"/>
    <mergeCell ref="C26:C27"/>
    <mergeCell ref="D26:D27"/>
    <mergeCell ref="E26:E27"/>
    <mergeCell ref="F26:F27"/>
    <mergeCell ref="G26:G27"/>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06D22-802A-4689-A91A-A414198B7690}">
  <dimension ref="B2:I47"/>
  <sheetViews>
    <sheetView workbookViewId="0">
      <selection activeCell="D42" sqref="D42"/>
    </sheetView>
  </sheetViews>
  <sheetFormatPr baseColWidth="10" defaultRowHeight="15" x14ac:dyDescent="0.25"/>
  <cols>
    <col min="2" max="2" width="47.28515625" customWidth="1"/>
    <col min="3" max="3" width="28.7109375" customWidth="1"/>
    <col min="4" max="4" width="19.28515625" customWidth="1"/>
    <col min="8" max="8" width="13.7109375" bestFit="1" customWidth="1"/>
    <col min="9" max="9" width="13.42578125" bestFit="1" customWidth="1"/>
  </cols>
  <sheetData>
    <row r="2" spans="2:4" ht="15.75" thickBot="1" x14ac:dyDescent="0.3">
      <c r="B2" s="213" t="s">
        <v>434</v>
      </c>
      <c r="C2" s="213"/>
      <c r="D2" s="213"/>
    </row>
    <row r="3" spans="2:4" ht="28.5" customHeight="1" x14ac:dyDescent="0.25">
      <c r="B3" s="38" t="s">
        <v>46</v>
      </c>
      <c r="C3" s="39"/>
      <c r="D3" s="40">
        <f>C4+C5+C6+C7+C8</f>
        <v>254590595804</v>
      </c>
    </row>
    <row r="4" spans="2:4" x14ac:dyDescent="0.25">
      <c r="B4" s="5" t="s">
        <v>47</v>
      </c>
      <c r="C4" s="6">
        <v>9405473653</v>
      </c>
      <c r="D4" s="7"/>
    </row>
    <row r="5" spans="2:4" x14ac:dyDescent="0.25">
      <c r="B5" s="5" t="s">
        <v>48</v>
      </c>
      <c r="C5" s="6">
        <v>90641648748</v>
      </c>
      <c r="D5" s="7"/>
    </row>
    <row r="6" spans="2:4" x14ac:dyDescent="0.25">
      <c r="B6" s="5" t="s">
        <v>49</v>
      </c>
      <c r="C6" s="6">
        <v>140706445</v>
      </c>
      <c r="D6" s="7"/>
    </row>
    <row r="7" spans="2:4" ht="24" x14ac:dyDescent="0.25">
      <c r="B7" s="5" t="s">
        <v>50</v>
      </c>
      <c r="C7" s="6">
        <v>153463982811</v>
      </c>
      <c r="D7" s="7"/>
    </row>
    <row r="8" spans="2:4" x14ac:dyDescent="0.25">
      <c r="B8" s="5" t="s">
        <v>51</v>
      </c>
      <c r="C8" s="6">
        <v>938784147</v>
      </c>
      <c r="D8" s="7"/>
    </row>
    <row r="9" spans="2:4" x14ac:dyDescent="0.25">
      <c r="B9" s="3" t="s">
        <v>52</v>
      </c>
      <c r="C9" s="8"/>
      <c r="D9" s="4">
        <f>C10+C11+C12+C13</f>
        <v>-177113410422</v>
      </c>
    </row>
    <row r="10" spans="2:4" x14ac:dyDescent="0.25">
      <c r="B10" s="5" t="s">
        <v>53</v>
      </c>
      <c r="C10" s="9">
        <v>-18018627470</v>
      </c>
      <c r="D10" s="10"/>
    </row>
    <row r="11" spans="2:4" x14ac:dyDescent="0.25">
      <c r="B11" s="5" t="s">
        <v>54</v>
      </c>
      <c r="C11" s="9">
        <v>-45444753271</v>
      </c>
      <c r="D11" s="10"/>
    </row>
    <row r="12" spans="2:4" ht="24" x14ac:dyDescent="0.25">
      <c r="B12" s="5" t="s">
        <v>124</v>
      </c>
      <c r="C12" s="9">
        <v>-113624445263</v>
      </c>
      <c r="D12" s="10"/>
    </row>
    <row r="13" spans="2:4" ht="15.75" thickBot="1" x14ac:dyDescent="0.3">
      <c r="B13" s="5" t="s">
        <v>125</v>
      </c>
      <c r="C13" s="9">
        <v>-25584418</v>
      </c>
      <c r="D13" s="10"/>
    </row>
    <row r="14" spans="2:4" x14ac:dyDescent="0.25">
      <c r="B14" s="11" t="s">
        <v>55</v>
      </c>
      <c r="C14" s="13"/>
      <c r="D14" s="14">
        <f>D3+D9</f>
        <v>77477185382</v>
      </c>
    </row>
    <row r="15" spans="2:4" x14ac:dyDescent="0.25">
      <c r="B15" s="3" t="s">
        <v>56</v>
      </c>
      <c r="C15" s="15"/>
      <c r="D15" s="16">
        <f>C16+C17</f>
        <v>-1528884755</v>
      </c>
    </row>
    <row r="16" spans="2:4" x14ac:dyDescent="0.25">
      <c r="B16" s="5" t="s">
        <v>57</v>
      </c>
      <c r="C16" s="9">
        <v>-43284819994</v>
      </c>
      <c r="D16" s="17"/>
    </row>
    <row r="17" spans="2:8" ht="15.75" thickBot="1" x14ac:dyDescent="0.3">
      <c r="B17" s="5" t="s">
        <v>58</v>
      </c>
      <c r="C17" s="9">
        <v>41755935239</v>
      </c>
      <c r="D17" s="17"/>
    </row>
    <row r="18" spans="2:8" x14ac:dyDescent="0.25">
      <c r="B18" s="11" t="s">
        <v>59</v>
      </c>
      <c r="C18" s="13"/>
      <c r="D18" s="14">
        <f>D14+D15</f>
        <v>75948300627</v>
      </c>
    </row>
    <row r="19" spans="2:8" x14ac:dyDescent="0.25">
      <c r="B19" s="3" t="s">
        <v>60</v>
      </c>
      <c r="C19" s="15"/>
      <c r="D19" s="16">
        <f>C20+C21</f>
        <v>6590505390</v>
      </c>
    </row>
    <row r="20" spans="2:8" x14ac:dyDescent="0.25">
      <c r="B20" s="5" t="s">
        <v>61</v>
      </c>
      <c r="C20" s="9">
        <v>12416820298</v>
      </c>
      <c r="D20" s="17"/>
    </row>
    <row r="21" spans="2:8" ht="15.75" thickBot="1" x14ac:dyDescent="0.3">
      <c r="B21" s="5" t="s">
        <v>62</v>
      </c>
      <c r="C21" s="9">
        <v>-5826314908</v>
      </c>
      <c r="D21" s="17"/>
    </row>
    <row r="22" spans="2:8" x14ac:dyDescent="0.25">
      <c r="B22" s="11" t="s">
        <v>126</v>
      </c>
      <c r="C22" s="13"/>
      <c r="D22" s="14">
        <f>D18+D19</f>
        <v>82538806017</v>
      </c>
    </row>
    <row r="23" spans="2:8" x14ac:dyDescent="0.25">
      <c r="B23" s="3" t="s">
        <v>63</v>
      </c>
      <c r="C23" s="15"/>
      <c r="D23" s="16">
        <f>C24+C25+C26+C27+C28</f>
        <v>139669460013</v>
      </c>
    </row>
    <row r="24" spans="2:8" x14ac:dyDescent="0.25">
      <c r="B24" s="5" t="s">
        <v>64</v>
      </c>
      <c r="C24" s="9">
        <v>675431957</v>
      </c>
      <c r="D24" s="17"/>
    </row>
    <row r="25" spans="2:8" x14ac:dyDescent="0.25">
      <c r="B25" s="5" t="s">
        <v>65</v>
      </c>
      <c r="C25" s="9">
        <v>3941642701</v>
      </c>
      <c r="D25" s="17"/>
    </row>
    <row r="26" spans="2:8" x14ac:dyDescent="0.25">
      <c r="B26" s="5" t="s">
        <v>127</v>
      </c>
      <c r="C26" s="9">
        <v>15693486609</v>
      </c>
      <c r="D26" s="17"/>
    </row>
    <row r="27" spans="2:8" x14ac:dyDescent="0.25">
      <c r="B27" s="5" t="s">
        <v>66</v>
      </c>
      <c r="C27" s="9">
        <v>5862086917</v>
      </c>
      <c r="D27" s="17"/>
    </row>
    <row r="28" spans="2:8" ht="24" x14ac:dyDescent="0.25">
      <c r="B28" s="5" t="s">
        <v>128</v>
      </c>
      <c r="C28" s="9">
        <v>113496811829</v>
      </c>
      <c r="D28" s="17"/>
    </row>
    <row r="29" spans="2:8" x14ac:dyDescent="0.25">
      <c r="B29" s="3" t="s">
        <v>67</v>
      </c>
      <c r="C29" s="13"/>
      <c r="D29" s="16">
        <f>C30+C31+C32+C33+C34+C35</f>
        <v>-219456155443</v>
      </c>
    </row>
    <row r="30" spans="2:8" x14ac:dyDescent="0.25">
      <c r="B30" s="5" t="s">
        <v>68</v>
      </c>
      <c r="C30" s="9">
        <v>-15858632085</v>
      </c>
      <c r="D30" s="17"/>
    </row>
    <row r="31" spans="2:8" x14ac:dyDescent="0.25">
      <c r="B31" s="5" t="s">
        <v>69</v>
      </c>
      <c r="C31" s="9">
        <v>-1546553022</v>
      </c>
      <c r="D31" s="17"/>
    </row>
    <row r="32" spans="2:8" x14ac:dyDescent="0.25">
      <c r="B32" s="5" t="s">
        <v>70</v>
      </c>
      <c r="C32" s="9">
        <v>-446798145</v>
      </c>
      <c r="D32" s="17"/>
      <c r="H32" s="77"/>
    </row>
    <row r="33" spans="2:9" x14ac:dyDescent="0.25">
      <c r="B33" s="5" t="s">
        <v>71</v>
      </c>
      <c r="C33" s="9">
        <v>-39609654076</v>
      </c>
      <c r="D33" s="11"/>
    </row>
    <row r="34" spans="2:9" x14ac:dyDescent="0.25">
      <c r="B34" s="5" t="s">
        <v>436</v>
      </c>
      <c r="C34" s="9">
        <v>-8542653060</v>
      </c>
      <c r="D34" s="11"/>
      <c r="I34" s="77"/>
    </row>
    <row r="35" spans="2:9" ht="24.75" thickBot="1" x14ac:dyDescent="0.3">
      <c r="B35" s="5" t="s">
        <v>72</v>
      </c>
      <c r="C35" s="9">
        <v>-153451865055</v>
      </c>
      <c r="D35" s="11"/>
      <c r="F35" s="182"/>
    </row>
    <row r="36" spans="2:9" x14ac:dyDescent="0.25">
      <c r="B36" s="11" t="s">
        <v>73</v>
      </c>
      <c r="C36" s="13"/>
      <c r="D36" s="14">
        <f>D22+D23+D29</f>
        <v>2752110587</v>
      </c>
      <c r="I36" s="77"/>
    </row>
    <row r="37" spans="2:9" ht="15.75" thickBot="1" x14ac:dyDescent="0.3">
      <c r="B37" s="3" t="s">
        <v>74</v>
      </c>
      <c r="C37" s="15"/>
      <c r="D37" s="41">
        <f>C38+C39</f>
        <v>3736810226</v>
      </c>
      <c r="I37" s="77"/>
    </row>
    <row r="38" spans="2:9" x14ac:dyDescent="0.25">
      <c r="B38" s="5" t="s">
        <v>75</v>
      </c>
      <c r="C38" s="9">
        <v>4550998904</v>
      </c>
      <c r="D38" s="11"/>
      <c r="I38" s="77"/>
    </row>
    <row r="39" spans="2:9" ht="15.75" thickBot="1" x14ac:dyDescent="0.3">
      <c r="B39" s="5" t="s">
        <v>76</v>
      </c>
      <c r="C39" s="9">
        <v>-814188678</v>
      </c>
      <c r="D39" s="11"/>
      <c r="I39" s="77"/>
    </row>
    <row r="40" spans="2:9" ht="15.75" thickBot="1" x14ac:dyDescent="0.3">
      <c r="B40" s="5" t="s">
        <v>77</v>
      </c>
      <c r="C40" s="13"/>
      <c r="D40" s="20">
        <f>D36+D37</f>
        <v>6488920813</v>
      </c>
      <c r="I40" s="77"/>
    </row>
    <row r="41" spans="2:9" ht="16.5" thickTop="1" thickBot="1" x14ac:dyDescent="0.3">
      <c r="B41" s="5" t="s">
        <v>78</v>
      </c>
      <c r="C41" s="13"/>
      <c r="D41" s="184">
        <v>1332374654</v>
      </c>
      <c r="I41" s="77"/>
    </row>
    <row r="42" spans="2:9" ht="15.75" thickBot="1" x14ac:dyDescent="0.3">
      <c r="B42" s="18" t="s">
        <v>79</v>
      </c>
      <c r="C42" s="19"/>
      <c r="D42" s="20">
        <f>D40-D41</f>
        <v>5156546159</v>
      </c>
      <c r="G42" s="183"/>
    </row>
    <row r="47" spans="2:9" x14ac:dyDescent="0.25">
      <c r="D47" s="77"/>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D2EB-36E2-4AAB-AA1E-B627A52C0688}">
  <dimension ref="A1:E38"/>
  <sheetViews>
    <sheetView topLeftCell="A9" workbookViewId="0">
      <selection activeCell="E10" sqref="E10"/>
    </sheetView>
  </sheetViews>
  <sheetFormatPr baseColWidth="10" defaultRowHeight="15" x14ac:dyDescent="0.25"/>
  <cols>
    <col min="1" max="1" width="71.85546875" bestFit="1" customWidth="1"/>
    <col min="2" max="2" width="15" bestFit="1" customWidth="1"/>
    <col min="5" max="5" width="14.7109375" style="77" bestFit="1" customWidth="1"/>
  </cols>
  <sheetData>
    <row r="1" spans="1:5" ht="15.75" x14ac:dyDescent="0.25">
      <c r="A1" s="1" t="s">
        <v>81</v>
      </c>
    </row>
    <row r="2" spans="1:5" x14ac:dyDescent="0.25">
      <c r="A2" s="23" t="s">
        <v>435</v>
      </c>
    </row>
    <row r="3" spans="1:5" x14ac:dyDescent="0.25">
      <c r="A3" s="23" t="s">
        <v>82</v>
      </c>
    </row>
    <row r="4" spans="1:5" x14ac:dyDescent="0.25">
      <c r="A4" s="22"/>
    </row>
    <row r="5" spans="1:5" x14ac:dyDescent="0.25">
      <c r="A5" s="22"/>
    </row>
    <row r="6" spans="1:5" ht="15.75" thickBot="1" x14ac:dyDescent="0.3">
      <c r="A6" s="24" t="s">
        <v>83</v>
      </c>
      <c r="B6" s="25" t="s">
        <v>437</v>
      </c>
    </row>
    <row r="7" spans="1:5" x14ac:dyDescent="0.25">
      <c r="A7" s="26" t="s">
        <v>84</v>
      </c>
      <c r="B7" s="37">
        <v>93456895721</v>
      </c>
    </row>
    <row r="8" spans="1:5" x14ac:dyDescent="0.25">
      <c r="A8" s="26" t="s">
        <v>85</v>
      </c>
      <c r="B8" s="27">
        <v>-50364845244</v>
      </c>
    </row>
    <row r="9" spans="1:5" x14ac:dyDescent="0.25">
      <c r="A9" s="26" t="s">
        <v>86</v>
      </c>
      <c r="B9" s="27">
        <v>6590505390</v>
      </c>
    </row>
    <row r="10" spans="1:5" x14ac:dyDescent="0.25">
      <c r="A10" s="26" t="s">
        <v>87</v>
      </c>
      <c r="B10" s="27">
        <v>-58937476816</v>
      </c>
      <c r="E10" s="27"/>
    </row>
    <row r="11" spans="1:5" x14ac:dyDescent="0.25">
      <c r="A11" s="26" t="s">
        <v>88</v>
      </c>
      <c r="B11" s="27">
        <v>21093992457</v>
      </c>
    </row>
    <row r="12" spans="1:5" x14ac:dyDescent="0.25">
      <c r="A12" s="26" t="s">
        <v>89</v>
      </c>
      <c r="B12" s="27">
        <v>-1411539260</v>
      </c>
    </row>
    <row r="13" spans="1:5" x14ac:dyDescent="0.25">
      <c r="A13" s="26" t="s">
        <v>90</v>
      </c>
      <c r="B13" s="27">
        <v>-291761014605</v>
      </c>
    </row>
    <row r="14" spans="1:5" x14ac:dyDescent="0.25">
      <c r="A14" s="26" t="s">
        <v>91</v>
      </c>
      <c r="B14" s="27">
        <v>-38304206994</v>
      </c>
    </row>
    <row r="15" spans="1:5" ht="15.75" thickBot="1" x14ac:dyDescent="0.3">
      <c r="A15" s="26" t="s">
        <v>92</v>
      </c>
      <c r="B15" s="27">
        <v>224485600492</v>
      </c>
    </row>
    <row r="16" spans="1:5" ht="15.75" thickBot="1" x14ac:dyDescent="0.3">
      <c r="A16" s="24" t="s">
        <v>93</v>
      </c>
      <c r="B16" s="28">
        <f>SUM(B7:B15)</f>
        <v>-95152088859</v>
      </c>
    </row>
    <row r="17" spans="1:4" x14ac:dyDescent="0.25">
      <c r="A17" s="12"/>
      <c r="B17" s="12"/>
    </row>
    <row r="18" spans="1:4" x14ac:dyDescent="0.25">
      <c r="A18" s="24" t="s">
        <v>94</v>
      </c>
      <c r="B18" s="12"/>
    </row>
    <row r="19" spans="1:4" ht="15.75" thickBot="1" x14ac:dyDescent="0.3">
      <c r="A19" s="22" t="s">
        <v>95</v>
      </c>
      <c r="B19" s="37">
        <v>-2386758417</v>
      </c>
    </row>
    <row r="20" spans="1:4" ht="15.75" thickBot="1" x14ac:dyDescent="0.3">
      <c r="A20" s="24" t="s">
        <v>96</v>
      </c>
      <c r="B20" s="28">
        <f>SUM(B19)</f>
        <v>-2386758417</v>
      </c>
    </row>
    <row r="21" spans="1:4" x14ac:dyDescent="0.25">
      <c r="A21" s="12"/>
      <c r="B21" s="12"/>
    </row>
    <row r="22" spans="1:4" x14ac:dyDescent="0.25">
      <c r="A22" s="24" t="s">
        <v>97</v>
      </c>
      <c r="B22" s="12"/>
    </row>
    <row r="23" spans="1:4" x14ac:dyDescent="0.25">
      <c r="A23" s="29" t="s">
        <v>98</v>
      </c>
      <c r="B23" s="27">
        <v>15200137211</v>
      </c>
    </row>
    <row r="24" spans="1:4" x14ac:dyDescent="0.25">
      <c r="A24" s="29" t="s">
        <v>123</v>
      </c>
      <c r="B24" s="27">
        <v>60000000000</v>
      </c>
    </row>
    <row r="25" spans="1:4" x14ac:dyDescent="0.25">
      <c r="A25" s="29" t="s">
        <v>99</v>
      </c>
      <c r="B25" s="27">
        <v>45000000000</v>
      </c>
    </row>
    <row r="26" spans="1:4" ht="15.75" thickBot="1" x14ac:dyDescent="0.3">
      <c r="A26" s="29" t="s">
        <v>100</v>
      </c>
      <c r="B26" s="30">
        <v>0</v>
      </c>
    </row>
    <row r="27" spans="1:4" ht="15.75" thickBot="1" x14ac:dyDescent="0.3">
      <c r="A27" s="24" t="s">
        <v>101</v>
      </c>
      <c r="B27" s="28">
        <f>SUM(B23:B26)</f>
        <v>120200137211</v>
      </c>
    </row>
    <row r="28" spans="1:4" x14ac:dyDescent="0.25">
      <c r="A28" s="29"/>
      <c r="B28" s="31"/>
    </row>
    <row r="29" spans="1:4" x14ac:dyDescent="0.25">
      <c r="A29" s="22" t="s">
        <v>102</v>
      </c>
      <c r="B29" s="27">
        <f>B16+B20+B27</f>
        <v>22661289935</v>
      </c>
    </row>
    <row r="30" spans="1:4" x14ac:dyDescent="0.25">
      <c r="A30" s="22" t="s">
        <v>103</v>
      </c>
      <c r="B30" s="27">
        <v>17369955312</v>
      </c>
    </row>
    <row r="31" spans="1:4" x14ac:dyDescent="0.25">
      <c r="A31" s="22" t="s">
        <v>475</v>
      </c>
      <c r="B31" s="27">
        <v>-27354953</v>
      </c>
      <c r="D31" s="27"/>
    </row>
    <row r="32" spans="1:4" ht="15.75" thickBot="1" x14ac:dyDescent="0.3">
      <c r="A32" s="22" t="s">
        <v>104</v>
      </c>
      <c r="B32" s="32">
        <v>63931576089</v>
      </c>
    </row>
    <row r="33" spans="1:2" ht="15.75" thickBot="1" x14ac:dyDescent="0.3">
      <c r="A33" s="24" t="s">
        <v>105</v>
      </c>
      <c r="B33" s="33">
        <f>SUM(B29:B32)</f>
        <v>103935466383</v>
      </c>
    </row>
    <row r="34" spans="1:2" x14ac:dyDescent="0.25">
      <c r="A34" s="22"/>
    </row>
    <row r="35" spans="1:2" ht="15.75" x14ac:dyDescent="0.25">
      <c r="A35" s="21"/>
    </row>
    <row r="36" spans="1:2" x14ac:dyDescent="0.25">
      <c r="A36" s="22" t="s">
        <v>80</v>
      </c>
    </row>
    <row r="37" spans="1:2" ht="15.75" x14ac:dyDescent="0.25">
      <c r="A37" s="21"/>
    </row>
    <row r="38" spans="1:2" ht="15.75" x14ac:dyDescent="0.25">
      <c r="A38" s="2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25FB2-5673-4F1C-9A7C-8352C1B120C3}">
  <dimension ref="B1:F19"/>
  <sheetViews>
    <sheetView zoomScale="115" zoomScaleNormal="115" workbookViewId="0">
      <selection activeCell="E23" sqref="E23"/>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3" t="s">
        <v>435</v>
      </c>
      <c r="C1" s="223"/>
      <c r="D1" s="223"/>
      <c r="E1" s="223"/>
      <c r="F1" s="223"/>
    </row>
    <row r="2" spans="2:6" x14ac:dyDescent="0.25">
      <c r="B2" s="219" t="s">
        <v>106</v>
      </c>
      <c r="C2" s="84" t="s">
        <v>107</v>
      </c>
      <c r="D2" s="221" t="s">
        <v>110</v>
      </c>
      <c r="E2" s="221"/>
      <c r="F2" s="85" t="s">
        <v>107</v>
      </c>
    </row>
    <row r="3" spans="2:6" x14ac:dyDescent="0.25">
      <c r="B3" s="220"/>
      <c r="C3" s="35" t="s">
        <v>108</v>
      </c>
      <c r="D3" s="222"/>
      <c r="E3" s="222"/>
      <c r="F3" s="86" t="s">
        <v>108</v>
      </c>
    </row>
    <row r="4" spans="2:6" x14ac:dyDescent="0.25">
      <c r="B4" s="220"/>
      <c r="C4" s="34" t="s">
        <v>109</v>
      </c>
      <c r="D4" s="36" t="s">
        <v>111</v>
      </c>
      <c r="E4" s="36" t="s">
        <v>112</v>
      </c>
      <c r="F4" s="87" t="s">
        <v>476</v>
      </c>
    </row>
    <row r="5" spans="2:6" ht="15.75" thickBot="1" x14ac:dyDescent="0.3">
      <c r="B5" s="88" t="s">
        <v>113</v>
      </c>
      <c r="C5" s="175">
        <v>84670000000</v>
      </c>
      <c r="D5" s="175">
        <v>49100000000</v>
      </c>
      <c r="E5" s="175" t="s">
        <v>114</v>
      </c>
      <c r="F5" s="175">
        <f>SUM(C5:E5)</f>
        <v>133770000000</v>
      </c>
    </row>
    <row r="6" spans="2:6" ht="15.75" thickBot="1" x14ac:dyDescent="0.3">
      <c r="B6" s="88" t="s">
        <v>115</v>
      </c>
      <c r="C6" s="175" t="s">
        <v>114</v>
      </c>
      <c r="D6" s="175" t="s">
        <v>114</v>
      </c>
      <c r="E6" s="175" t="s">
        <v>114</v>
      </c>
      <c r="F6" s="175" t="s">
        <v>114</v>
      </c>
    </row>
    <row r="7" spans="2:6" ht="15.75" thickBot="1" x14ac:dyDescent="0.3">
      <c r="B7" s="88" t="s">
        <v>116</v>
      </c>
      <c r="C7" s="175">
        <v>353190980</v>
      </c>
      <c r="D7" s="175" t="s">
        <v>114</v>
      </c>
      <c r="E7" s="175" t="s">
        <v>114</v>
      </c>
      <c r="F7" s="175">
        <f t="shared" ref="F7:F12" si="0">SUM(C7:E7)</f>
        <v>353190980</v>
      </c>
    </row>
    <row r="8" spans="2:6" ht="15.75" thickBot="1" x14ac:dyDescent="0.3">
      <c r="B8" s="88" t="s">
        <v>117</v>
      </c>
      <c r="C8" s="175">
        <v>1163661933</v>
      </c>
      <c r="D8" s="175" t="s">
        <v>114</v>
      </c>
      <c r="E8" s="175">
        <v>-1163661933</v>
      </c>
      <c r="F8" s="175">
        <f t="shared" si="0"/>
        <v>0</v>
      </c>
    </row>
    <row r="9" spans="2:6" ht="15.75" thickBot="1" x14ac:dyDescent="0.3">
      <c r="B9" s="88" t="s">
        <v>118</v>
      </c>
      <c r="C9" s="175">
        <v>8988158333</v>
      </c>
      <c r="D9" s="175">
        <v>892013052</v>
      </c>
      <c r="E9" s="175" t="s">
        <v>114</v>
      </c>
      <c r="F9" s="175">
        <f t="shared" si="0"/>
        <v>9880171385</v>
      </c>
    </row>
    <row r="10" spans="2:6" ht="15.75" thickBot="1" x14ac:dyDescent="0.3">
      <c r="B10" s="88" t="s">
        <v>119</v>
      </c>
      <c r="C10" s="175">
        <v>19033666</v>
      </c>
      <c r="D10" s="175" t="s">
        <v>114</v>
      </c>
      <c r="E10" s="175">
        <v>-7280348</v>
      </c>
      <c r="F10" s="175">
        <f t="shared" si="0"/>
        <v>11753318</v>
      </c>
    </row>
    <row r="11" spans="2:6" ht="15.75" thickBot="1" x14ac:dyDescent="0.3">
      <c r="B11" s="88" t="s">
        <v>120</v>
      </c>
      <c r="C11" s="175" t="s">
        <v>114</v>
      </c>
      <c r="D11" s="175" t="s">
        <v>114</v>
      </c>
      <c r="E11" s="175" t="s">
        <v>114</v>
      </c>
      <c r="F11" s="175" t="s">
        <v>114</v>
      </c>
    </row>
    <row r="12" spans="2:6" ht="15.75" thickBot="1" x14ac:dyDescent="0.3">
      <c r="B12" s="88" t="s">
        <v>121</v>
      </c>
      <c r="C12" s="175">
        <v>4097302469</v>
      </c>
      <c r="D12" s="175">
        <v>1059243690</v>
      </c>
      <c r="E12" s="175" t="s">
        <v>114</v>
      </c>
      <c r="F12" s="175">
        <f t="shared" si="0"/>
        <v>5156546159</v>
      </c>
    </row>
    <row r="13" spans="2:6" ht="15.75" thickBot="1" x14ac:dyDescent="0.3">
      <c r="B13" s="89" t="s">
        <v>122</v>
      </c>
      <c r="C13" s="176">
        <f>SUM(C5:C12)</f>
        <v>99291347381</v>
      </c>
      <c r="D13" s="176">
        <f>SUM(D5:D12)</f>
        <v>51051256742</v>
      </c>
      <c r="E13" s="176">
        <f t="shared" ref="E13:F13" si="1">SUM(E5:E12)</f>
        <v>-1170942281</v>
      </c>
      <c r="F13" s="176">
        <f t="shared" si="1"/>
        <v>149171661842</v>
      </c>
    </row>
    <row r="19" spans="2:2" x14ac:dyDescent="0.25">
      <c r="B19" s="90"/>
    </row>
  </sheetData>
  <mergeCells count="3">
    <mergeCell ref="B2:B4"/>
    <mergeCell ref="D2:E3"/>
    <mergeCell ref="B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48A8-176A-45F9-89ED-C4BBE3D55C29}">
  <dimension ref="A1:I344"/>
  <sheetViews>
    <sheetView tabSelected="1" topLeftCell="A287" workbookViewId="0">
      <selection activeCell="F281" sqref="F281"/>
    </sheetView>
  </sheetViews>
  <sheetFormatPr baseColWidth="10" defaultColWidth="11.42578125" defaultRowHeight="15" x14ac:dyDescent="0.25"/>
  <cols>
    <col min="1" max="1" width="31.28515625" customWidth="1"/>
    <col min="2" max="2" width="25.5703125" customWidth="1"/>
    <col min="3" max="3" width="26" customWidth="1"/>
    <col min="4" max="4" width="27.42578125" customWidth="1"/>
    <col min="5" max="5" width="17.28515625" customWidth="1"/>
    <col min="6" max="6" width="15.140625" customWidth="1"/>
    <col min="7" max="7" width="17.85546875" bestFit="1" customWidth="1"/>
    <col min="9" max="9" width="24.7109375" bestFit="1" customWidth="1"/>
    <col min="10" max="10" width="14.28515625" bestFit="1" customWidth="1"/>
    <col min="11" max="11" width="14.42578125" bestFit="1" customWidth="1"/>
    <col min="12" max="13" width="13.28515625" bestFit="1" customWidth="1"/>
    <col min="14" max="14" width="14.28515625" bestFit="1" customWidth="1"/>
  </cols>
  <sheetData>
    <row r="1" spans="1:7" x14ac:dyDescent="0.25">
      <c r="A1" s="90" t="s">
        <v>145</v>
      </c>
    </row>
    <row r="2" spans="1:7" ht="15" customHeight="1" x14ac:dyDescent="0.25">
      <c r="A2" s="226" t="s">
        <v>146</v>
      </c>
      <c r="B2" s="226"/>
      <c r="C2" s="226"/>
      <c r="D2" s="226"/>
      <c r="E2" s="226"/>
      <c r="F2" s="226"/>
      <c r="G2" s="226"/>
    </row>
    <row r="3" spans="1:7" x14ac:dyDescent="0.25">
      <c r="A3" s="226"/>
      <c r="B3" s="226"/>
      <c r="C3" s="226"/>
      <c r="D3" s="226"/>
      <c r="E3" s="226"/>
      <c r="F3" s="226"/>
      <c r="G3" s="226"/>
    </row>
    <row r="4" spans="1:7" x14ac:dyDescent="0.25">
      <c r="A4" s="226"/>
      <c r="B4" s="226"/>
      <c r="C4" s="226"/>
      <c r="D4" s="226"/>
      <c r="E4" s="226"/>
      <c r="F4" s="226"/>
      <c r="G4" s="226"/>
    </row>
    <row r="5" spans="1:7" x14ac:dyDescent="0.25">
      <c r="A5" s="90" t="s">
        <v>147</v>
      </c>
    </row>
    <row r="6" spans="1:7" x14ac:dyDescent="0.25">
      <c r="A6" s="90" t="s">
        <v>148</v>
      </c>
    </row>
    <row r="7" spans="1:7" ht="93" customHeight="1" x14ac:dyDescent="0.25">
      <c r="A7" s="226" t="s">
        <v>149</v>
      </c>
      <c r="B7" s="226"/>
      <c r="C7" s="226"/>
      <c r="D7" s="226"/>
      <c r="E7" s="226"/>
      <c r="F7" s="226"/>
      <c r="G7" s="226"/>
    </row>
    <row r="8" spans="1:7" ht="54.75" customHeight="1" x14ac:dyDescent="0.25">
      <c r="A8" s="226" t="s">
        <v>150</v>
      </c>
      <c r="B8" s="226"/>
      <c r="C8" s="226"/>
      <c r="D8" s="226"/>
      <c r="E8" s="226"/>
      <c r="F8" s="226"/>
      <c r="G8" s="226"/>
    </row>
    <row r="9" spans="1:7" x14ac:dyDescent="0.25">
      <c r="A9" s="227" t="s">
        <v>151</v>
      </c>
      <c r="B9" s="227"/>
      <c r="C9" s="227"/>
      <c r="D9" s="227"/>
      <c r="E9" s="227"/>
      <c r="F9" s="227"/>
      <c r="G9" s="227"/>
    </row>
    <row r="10" spans="1:7" x14ac:dyDescent="0.25">
      <c r="A10" s="76"/>
    </row>
    <row r="11" spans="1:7" x14ac:dyDescent="0.25">
      <c r="A11" s="90" t="s">
        <v>152</v>
      </c>
    </row>
    <row r="12" spans="1:7" ht="90.75" customHeight="1" x14ac:dyDescent="0.25">
      <c r="A12" s="228" t="s">
        <v>153</v>
      </c>
      <c r="B12" s="228"/>
      <c r="C12" s="228"/>
      <c r="D12" s="228"/>
      <c r="E12" s="228"/>
      <c r="F12" s="228"/>
      <c r="G12" s="228"/>
    </row>
    <row r="13" spans="1:7" ht="81.75" customHeight="1" x14ac:dyDescent="0.25">
      <c r="A13" s="229" t="s">
        <v>438</v>
      </c>
      <c r="B13" s="228"/>
      <c r="C13" s="228"/>
      <c r="D13" s="228"/>
      <c r="E13" s="228"/>
      <c r="F13" s="228"/>
      <c r="G13" s="228"/>
    </row>
    <row r="14" spans="1:7" x14ac:dyDescent="0.25">
      <c r="A14" s="2"/>
    </row>
    <row r="15" spans="1:7" ht="28.5" x14ac:dyDescent="0.25">
      <c r="A15" s="2" t="s">
        <v>154</v>
      </c>
    </row>
    <row r="16" spans="1:7" x14ac:dyDescent="0.25">
      <c r="A16" s="227" t="s">
        <v>155</v>
      </c>
      <c r="B16" s="227"/>
      <c r="C16" s="227"/>
      <c r="D16" s="227"/>
      <c r="E16" s="227"/>
      <c r="F16" s="227"/>
      <c r="G16" s="227"/>
    </row>
    <row r="17" spans="1:7" x14ac:dyDescent="0.25">
      <c r="A17" s="91"/>
    </row>
    <row r="18" spans="1:7" x14ac:dyDescent="0.25">
      <c r="A18" s="92" t="s">
        <v>156</v>
      </c>
    </row>
    <row r="19" spans="1:7" ht="17.25" customHeight="1" x14ac:dyDescent="0.25">
      <c r="A19" s="226" t="s">
        <v>157</v>
      </c>
      <c r="B19" s="226"/>
      <c r="C19" s="226"/>
      <c r="D19" s="226"/>
      <c r="E19" s="226"/>
      <c r="F19" s="226"/>
      <c r="G19" s="226"/>
    </row>
    <row r="20" spans="1:7" x14ac:dyDescent="0.25">
      <c r="A20" s="235" t="s">
        <v>158</v>
      </c>
      <c r="B20" s="235"/>
      <c r="C20" s="235"/>
      <c r="D20" s="235"/>
      <c r="E20" s="235"/>
      <c r="F20" s="235"/>
      <c r="G20" s="235"/>
    </row>
    <row r="21" spans="1:7" ht="24" customHeight="1" x14ac:dyDescent="0.25">
      <c r="A21" s="227" t="s">
        <v>439</v>
      </c>
      <c r="B21" s="227"/>
      <c r="C21" s="227"/>
      <c r="D21" s="227"/>
      <c r="E21" s="227"/>
      <c r="F21" s="227"/>
      <c r="G21" s="227"/>
    </row>
    <row r="22" spans="1:7" x14ac:dyDescent="0.25">
      <c r="A22" s="227" t="s">
        <v>159</v>
      </c>
      <c r="B22" s="227"/>
      <c r="C22" s="227"/>
      <c r="D22" s="227"/>
      <c r="E22" s="227"/>
      <c r="F22" s="227"/>
      <c r="G22" s="227"/>
    </row>
    <row r="23" spans="1:7" ht="30.75" customHeight="1" x14ac:dyDescent="0.25">
      <c r="A23" s="230" t="s">
        <v>440</v>
      </c>
      <c r="B23" s="230"/>
      <c r="C23" s="230"/>
      <c r="D23" s="230"/>
      <c r="E23" s="230"/>
      <c r="F23" s="230"/>
      <c r="G23" s="230"/>
    </row>
    <row r="24" spans="1:7" ht="31.5" customHeight="1" x14ac:dyDescent="0.25">
      <c r="A24" s="230" t="s">
        <v>441</v>
      </c>
      <c r="B24" s="230"/>
      <c r="C24" s="230"/>
      <c r="D24" s="230"/>
      <c r="E24" s="230"/>
      <c r="F24" s="230"/>
      <c r="G24" s="230"/>
    </row>
    <row r="25" spans="1:7" ht="15.75" thickBot="1" x14ac:dyDescent="0.3">
      <c r="A25" s="93"/>
    </row>
    <row r="26" spans="1:7" x14ac:dyDescent="0.25">
      <c r="A26" s="231" t="s">
        <v>160</v>
      </c>
      <c r="B26" s="231" t="s">
        <v>161</v>
      </c>
      <c r="C26" s="95" t="s">
        <v>162</v>
      </c>
      <c r="D26" s="95" t="s">
        <v>163</v>
      </c>
      <c r="E26" s="231" t="s">
        <v>164</v>
      </c>
      <c r="F26" s="233" t="s">
        <v>165</v>
      </c>
    </row>
    <row r="27" spans="1:7" ht="15.75" thickBot="1" x14ac:dyDescent="0.3">
      <c r="A27" s="232"/>
      <c r="B27" s="232"/>
      <c r="C27" s="96" t="s">
        <v>43</v>
      </c>
      <c r="D27" s="96" t="s">
        <v>43</v>
      </c>
      <c r="E27" s="232"/>
      <c r="F27" s="234"/>
    </row>
    <row r="28" spans="1:7" ht="15.75" thickBot="1" x14ac:dyDescent="0.3">
      <c r="A28" s="97" t="s">
        <v>166</v>
      </c>
      <c r="B28" s="98">
        <v>6641</v>
      </c>
      <c r="C28" s="98">
        <v>10000000</v>
      </c>
      <c r="D28" s="98">
        <v>66410000000</v>
      </c>
      <c r="E28" s="99">
        <v>0.49821274033939122</v>
      </c>
      <c r="F28" s="100" t="s">
        <v>167</v>
      </c>
    </row>
    <row r="29" spans="1:7" ht="15.75" thickBot="1" x14ac:dyDescent="0.3">
      <c r="A29" s="97" t="s">
        <v>168</v>
      </c>
      <c r="B29" s="98">
        <v>6689</v>
      </c>
      <c r="C29" s="98">
        <v>10000000</v>
      </c>
      <c r="D29" s="98">
        <v>66890000000</v>
      </c>
      <c r="E29" s="99">
        <v>0.5000188132595853</v>
      </c>
      <c r="F29" s="100" t="s">
        <v>167</v>
      </c>
    </row>
    <row r="30" spans="1:7" ht="15.75" thickBot="1" x14ac:dyDescent="0.3">
      <c r="A30" s="97" t="s">
        <v>169</v>
      </c>
      <c r="B30" s="101">
        <v>47</v>
      </c>
      <c r="C30" s="98">
        <v>10000000</v>
      </c>
      <c r="D30" s="98">
        <v>470000000</v>
      </c>
      <c r="E30" s="99">
        <v>1.7684464010234414E-3</v>
      </c>
      <c r="F30" s="100" t="s">
        <v>167</v>
      </c>
    </row>
    <row r="31" spans="1:7" ht="15.75" thickBot="1" x14ac:dyDescent="0.3">
      <c r="A31" s="102" t="s">
        <v>170</v>
      </c>
      <c r="B31" s="103">
        <f>SUM(B28:B30)</f>
        <v>13377</v>
      </c>
      <c r="C31" s="104"/>
      <c r="D31" s="103">
        <f>SUM(D28:D30)</f>
        <v>133770000000</v>
      </c>
      <c r="E31" s="105">
        <f>SUM(E28:E30)</f>
        <v>1</v>
      </c>
      <c r="F31" s="106"/>
    </row>
    <row r="32" spans="1:7" x14ac:dyDescent="0.25">
      <c r="A32" s="76"/>
    </row>
    <row r="33" spans="1:7" ht="30.75" customHeight="1" x14ac:dyDescent="0.25">
      <c r="A33" s="230" t="s">
        <v>171</v>
      </c>
      <c r="B33" s="230"/>
      <c r="C33" s="230"/>
      <c r="D33" s="230"/>
      <c r="E33" s="230"/>
      <c r="F33" s="230"/>
      <c r="G33" s="230"/>
    </row>
    <row r="34" spans="1:7" x14ac:dyDescent="0.25">
      <c r="A34" s="90"/>
    </row>
    <row r="35" spans="1:7" ht="15.75" thickBot="1" x14ac:dyDescent="0.3">
      <c r="A35" s="90" t="s">
        <v>172</v>
      </c>
    </row>
    <row r="36" spans="1:7" ht="15.75" customHeight="1" thickBot="1" x14ac:dyDescent="0.3">
      <c r="A36" s="240" t="s">
        <v>173</v>
      </c>
      <c r="B36" s="241"/>
      <c r="C36" s="240" t="s">
        <v>174</v>
      </c>
      <c r="D36" s="241"/>
      <c r="E36" s="242"/>
    </row>
    <row r="37" spans="1:7" ht="25.5" x14ac:dyDescent="0.25">
      <c r="A37" s="108" t="s">
        <v>175</v>
      </c>
      <c r="B37" s="109" t="s">
        <v>168</v>
      </c>
      <c r="C37" s="238" t="s">
        <v>176</v>
      </c>
      <c r="D37" s="239"/>
      <c r="E37" s="112" t="s">
        <v>177</v>
      </c>
    </row>
    <row r="38" spans="1:7" ht="25.5" x14ac:dyDescent="0.25">
      <c r="A38" s="110" t="s">
        <v>178</v>
      </c>
      <c r="B38" s="111" t="s">
        <v>179</v>
      </c>
      <c r="C38" s="238" t="s">
        <v>180</v>
      </c>
      <c r="D38" s="239"/>
      <c r="E38" s="112" t="s">
        <v>181</v>
      </c>
    </row>
    <row r="39" spans="1:7" ht="35.25" customHeight="1" x14ac:dyDescent="0.25">
      <c r="A39" s="113"/>
      <c r="B39" s="114"/>
      <c r="C39" s="238" t="s">
        <v>182</v>
      </c>
      <c r="D39" s="239"/>
      <c r="E39" s="112" t="s">
        <v>183</v>
      </c>
    </row>
    <row r="40" spans="1:7" x14ac:dyDescent="0.25">
      <c r="A40" s="115" t="s">
        <v>184</v>
      </c>
      <c r="B40" s="111" t="s">
        <v>185</v>
      </c>
      <c r="C40" s="236" t="s">
        <v>186</v>
      </c>
      <c r="D40" s="237"/>
      <c r="E40" s="112" t="s">
        <v>187</v>
      </c>
    </row>
    <row r="41" spans="1:7" ht="25.5" x14ac:dyDescent="0.25">
      <c r="A41" s="115" t="s">
        <v>188</v>
      </c>
      <c r="B41" s="111" t="s">
        <v>189</v>
      </c>
      <c r="C41" s="236" t="s">
        <v>190</v>
      </c>
      <c r="D41" s="237"/>
      <c r="E41" s="112" t="s">
        <v>191</v>
      </c>
    </row>
    <row r="42" spans="1:7" ht="25.5" x14ac:dyDescent="0.25">
      <c r="A42" s="115"/>
      <c r="B42" s="114" t="s">
        <v>192</v>
      </c>
      <c r="C42" s="236" t="s">
        <v>193</v>
      </c>
      <c r="D42" s="237"/>
      <c r="E42" s="112" t="s">
        <v>194</v>
      </c>
    </row>
    <row r="43" spans="1:7" x14ac:dyDescent="0.25">
      <c r="A43" s="115"/>
      <c r="B43" s="111"/>
      <c r="C43" s="238" t="s">
        <v>195</v>
      </c>
      <c r="D43" s="239"/>
      <c r="E43" s="112" t="s">
        <v>196</v>
      </c>
    </row>
    <row r="44" spans="1:7" x14ac:dyDescent="0.25">
      <c r="A44" s="110" t="s">
        <v>197</v>
      </c>
      <c r="B44" s="111" t="s">
        <v>198</v>
      </c>
      <c r="C44" s="238" t="s">
        <v>199</v>
      </c>
      <c r="D44" s="239"/>
      <c r="E44" s="112" t="s">
        <v>200</v>
      </c>
    </row>
    <row r="45" spans="1:7" x14ac:dyDescent="0.25">
      <c r="A45" s="115" t="s">
        <v>201</v>
      </c>
      <c r="B45" s="111" t="s">
        <v>202</v>
      </c>
      <c r="C45" s="238" t="s">
        <v>203</v>
      </c>
      <c r="D45" s="239"/>
      <c r="E45" s="112" t="s">
        <v>204</v>
      </c>
    </row>
    <row r="46" spans="1:7" x14ac:dyDescent="0.25">
      <c r="A46" s="110" t="s">
        <v>205</v>
      </c>
      <c r="B46" s="111"/>
      <c r="C46" s="238" t="s">
        <v>206</v>
      </c>
      <c r="D46" s="239"/>
      <c r="E46" s="112" t="s">
        <v>207</v>
      </c>
    </row>
    <row r="47" spans="1:7" x14ac:dyDescent="0.25">
      <c r="A47" s="110"/>
      <c r="B47" s="111"/>
      <c r="C47" s="238" t="s">
        <v>208</v>
      </c>
      <c r="D47" s="239"/>
      <c r="E47" s="112" t="s">
        <v>209</v>
      </c>
    </row>
    <row r="48" spans="1:7" ht="25.5" x14ac:dyDescent="0.25">
      <c r="A48" s="110" t="s">
        <v>210</v>
      </c>
      <c r="B48" s="111" t="s">
        <v>211</v>
      </c>
      <c r="C48" s="238" t="s">
        <v>212</v>
      </c>
      <c r="D48" s="239"/>
      <c r="E48" s="112" t="s">
        <v>213</v>
      </c>
    </row>
    <row r="49" spans="1:7" ht="27" customHeight="1" x14ac:dyDescent="0.25">
      <c r="A49" s="113" t="s">
        <v>214</v>
      </c>
      <c r="B49" s="114" t="s">
        <v>215</v>
      </c>
      <c r="C49" s="238" t="s">
        <v>216</v>
      </c>
      <c r="D49" s="239"/>
      <c r="E49" s="112" t="s">
        <v>217</v>
      </c>
    </row>
    <row r="50" spans="1:7" ht="15.75" thickBot="1" x14ac:dyDescent="0.3">
      <c r="A50" s="116"/>
      <c r="B50" s="117"/>
      <c r="C50" s="245" t="s">
        <v>218</v>
      </c>
      <c r="D50" s="246"/>
      <c r="E50" s="118" t="s">
        <v>219</v>
      </c>
    </row>
    <row r="51" spans="1:7" x14ac:dyDescent="0.25">
      <c r="A51" s="119"/>
      <c r="B51" s="119"/>
      <c r="C51" s="119"/>
      <c r="D51" s="119"/>
      <c r="E51" s="119"/>
    </row>
    <row r="52" spans="1:7" x14ac:dyDescent="0.25">
      <c r="A52" s="76" t="s">
        <v>442</v>
      </c>
    </row>
    <row r="53" spans="1:7" x14ac:dyDescent="0.25">
      <c r="A53" s="90"/>
    </row>
    <row r="54" spans="1:7" x14ac:dyDescent="0.25">
      <c r="A54" s="90" t="s">
        <v>220</v>
      </c>
    </row>
    <row r="55" spans="1:7" x14ac:dyDescent="0.25">
      <c r="A55" s="90" t="s">
        <v>221</v>
      </c>
    </row>
    <row r="56" spans="1:7" ht="54" customHeight="1" thickBot="1" x14ac:dyDescent="0.3">
      <c r="A56" s="226" t="s">
        <v>443</v>
      </c>
      <c r="B56" s="226"/>
      <c r="C56" s="226"/>
      <c r="D56" s="226"/>
      <c r="E56" s="226"/>
      <c r="F56" s="226"/>
      <c r="G56" s="226"/>
    </row>
    <row r="57" spans="1:7" ht="26.25" thickBot="1" x14ac:dyDescent="0.3">
      <c r="A57" s="94" t="s">
        <v>222</v>
      </c>
      <c r="B57" s="95" t="s">
        <v>444</v>
      </c>
    </row>
    <row r="58" spans="1:7" ht="15.75" thickBot="1" x14ac:dyDescent="0.3">
      <c r="A58" s="120" t="s">
        <v>223</v>
      </c>
      <c r="B58" s="121">
        <v>7831.26</v>
      </c>
    </row>
    <row r="59" spans="1:7" ht="15.75" thickBot="1" x14ac:dyDescent="0.3">
      <c r="A59" s="122" t="s">
        <v>224</v>
      </c>
      <c r="B59" s="123">
        <v>8145.29</v>
      </c>
    </row>
    <row r="60" spans="1:7" ht="15.75" thickBot="1" x14ac:dyDescent="0.3">
      <c r="A60" s="122" t="s">
        <v>225</v>
      </c>
      <c r="B60" s="177">
        <v>7.6</v>
      </c>
    </row>
    <row r="61" spans="1:7" ht="15.75" thickBot="1" x14ac:dyDescent="0.3">
      <c r="A61" s="122" t="s">
        <v>226</v>
      </c>
      <c r="B61" s="123">
        <v>1267.3399999999999</v>
      </c>
    </row>
    <row r="62" spans="1:7" x14ac:dyDescent="0.25">
      <c r="A62" s="90"/>
    </row>
    <row r="63" spans="1:7" x14ac:dyDescent="0.25">
      <c r="A63" s="90" t="s">
        <v>227</v>
      </c>
    </row>
    <row r="64" spans="1:7" ht="38.25" customHeight="1" x14ac:dyDescent="0.25">
      <c r="A64" s="226" t="s">
        <v>228</v>
      </c>
      <c r="B64" s="226"/>
      <c r="C64" s="226"/>
      <c r="D64" s="226"/>
      <c r="E64" s="226"/>
      <c r="F64" s="226"/>
      <c r="G64" s="226"/>
    </row>
    <row r="65" spans="1:7" x14ac:dyDescent="0.25">
      <c r="A65" s="91"/>
    </row>
    <row r="66" spans="1:7" x14ac:dyDescent="0.25">
      <c r="A66" s="90" t="s">
        <v>229</v>
      </c>
    </row>
    <row r="67" spans="1:7" ht="15.75" thickBot="1" x14ac:dyDescent="0.3">
      <c r="A67" s="76" t="s">
        <v>445</v>
      </c>
    </row>
    <row r="68" spans="1:7" ht="15.75" thickBot="1" x14ac:dyDescent="0.3">
      <c r="A68" s="231" t="s">
        <v>230</v>
      </c>
      <c r="B68" s="240" t="s">
        <v>446</v>
      </c>
      <c r="C68" s="242"/>
    </row>
    <row r="69" spans="1:7" ht="15.75" thickBot="1" x14ac:dyDescent="0.3">
      <c r="A69" s="232"/>
      <c r="B69" s="124" t="s">
        <v>231</v>
      </c>
      <c r="C69" s="125" t="s">
        <v>232</v>
      </c>
    </row>
    <row r="70" spans="1:7" ht="15.75" thickBot="1" x14ac:dyDescent="0.3">
      <c r="A70" s="126" t="s">
        <v>233</v>
      </c>
      <c r="B70" s="127">
        <v>47959520.850000001</v>
      </c>
      <c r="C70" s="128">
        <v>375583477252</v>
      </c>
    </row>
    <row r="71" spans="1:7" ht="15.75" thickBot="1" x14ac:dyDescent="0.3">
      <c r="A71" s="129" t="s">
        <v>234</v>
      </c>
      <c r="B71" s="130">
        <v>-47427822.280000001</v>
      </c>
      <c r="C71" s="131">
        <v>-371419607508</v>
      </c>
    </row>
    <row r="72" spans="1:7" ht="15.75" thickBot="1" x14ac:dyDescent="0.3">
      <c r="A72" s="132" t="s">
        <v>235</v>
      </c>
      <c r="B72" s="133">
        <f>SUM(B70:B71)</f>
        <v>531698.5700000003</v>
      </c>
      <c r="C72" s="178">
        <f>SUM(C70:C71)</f>
        <v>4163869744</v>
      </c>
    </row>
    <row r="73" spans="1:7" x14ac:dyDescent="0.25">
      <c r="A73" s="134"/>
    </row>
    <row r="74" spans="1:7" x14ac:dyDescent="0.25">
      <c r="A74" s="227" t="s">
        <v>236</v>
      </c>
      <c r="B74" s="227"/>
      <c r="C74" s="227"/>
      <c r="D74" s="227"/>
      <c r="E74" s="227"/>
      <c r="F74" s="227"/>
      <c r="G74" s="227"/>
    </row>
    <row r="75" spans="1:7" x14ac:dyDescent="0.25">
      <c r="A75" s="91"/>
    </row>
    <row r="76" spans="1:7" ht="54.75" customHeight="1" x14ac:dyDescent="0.25">
      <c r="A76" s="226" t="s">
        <v>447</v>
      </c>
      <c r="B76" s="226"/>
      <c r="C76" s="226"/>
      <c r="D76" s="226"/>
      <c r="E76" s="226"/>
      <c r="F76" s="226"/>
      <c r="G76" s="226"/>
    </row>
    <row r="77" spans="1:7" x14ac:dyDescent="0.25">
      <c r="A77" s="228" t="s">
        <v>237</v>
      </c>
      <c r="B77" s="228"/>
      <c r="C77" s="228"/>
      <c r="D77" s="228"/>
      <c r="E77" s="228"/>
      <c r="F77" s="228"/>
      <c r="G77" s="228"/>
    </row>
    <row r="78" spans="1:7" ht="15.75" thickBot="1" x14ac:dyDescent="0.3">
      <c r="A78" s="76" t="s">
        <v>448</v>
      </c>
    </row>
    <row r="79" spans="1:7" ht="15.75" customHeight="1" thickBot="1" x14ac:dyDescent="0.3">
      <c r="A79" s="233" t="s">
        <v>238</v>
      </c>
      <c r="B79" s="243" t="s">
        <v>449</v>
      </c>
      <c r="C79" s="244"/>
    </row>
    <row r="80" spans="1:7" ht="15.75" customHeight="1" thickBot="1" x14ac:dyDescent="0.3">
      <c r="A80" s="234"/>
      <c r="B80" s="136" t="s">
        <v>239</v>
      </c>
      <c r="C80" s="135" t="s">
        <v>240</v>
      </c>
    </row>
    <row r="81" spans="1:7" ht="15.75" customHeight="1" thickBot="1" x14ac:dyDescent="0.3">
      <c r="A81" s="137" t="s">
        <v>241</v>
      </c>
      <c r="B81" s="130">
        <v>0</v>
      </c>
      <c r="C81" s="131">
        <v>20853908007</v>
      </c>
    </row>
    <row r="82" spans="1:7" ht="15.75" customHeight="1" thickBot="1" x14ac:dyDescent="0.3">
      <c r="A82" s="137" t="s">
        <v>242</v>
      </c>
      <c r="B82" s="130">
        <v>0</v>
      </c>
      <c r="C82" s="131">
        <v>322200000</v>
      </c>
    </row>
    <row r="83" spans="1:7" ht="15.75" customHeight="1" thickBot="1" x14ac:dyDescent="0.3">
      <c r="A83" s="137" t="s">
        <v>243</v>
      </c>
      <c r="B83" s="130">
        <v>1792915.38</v>
      </c>
      <c r="C83" s="131">
        <v>14040786499</v>
      </c>
    </row>
    <row r="84" spans="1:7" ht="15.75" customHeight="1" thickBot="1" x14ac:dyDescent="0.3">
      <c r="A84" s="137" t="s">
        <v>244</v>
      </c>
      <c r="B84" s="130">
        <v>11200</v>
      </c>
      <c r="C84" s="131">
        <v>87710112</v>
      </c>
    </row>
    <row r="85" spans="1:7" ht="15.75" customHeight="1" thickBot="1" x14ac:dyDescent="0.3">
      <c r="A85" s="137" t="s">
        <v>245</v>
      </c>
      <c r="B85" s="130">
        <v>0</v>
      </c>
      <c r="C85" s="138">
        <v>0</v>
      </c>
    </row>
    <row r="86" spans="1:7" ht="15.75" customHeight="1" thickBot="1" x14ac:dyDescent="0.3">
      <c r="A86" s="137" t="s">
        <v>246</v>
      </c>
      <c r="B86" s="130">
        <v>1207587.22</v>
      </c>
      <c r="C86" s="131">
        <v>9456929492</v>
      </c>
    </row>
    <row r="87" spans="1:7" ht="15.75" customHeight="1" thickBot="1" x14ac:dyDescent="0.3">
      <c r="A87" s="137" t="s">
        <v>246</v>
      </c>
      <c r="B87" s="130">
        <v>0</v>
      </c>
      <c r="C87" s="131">
        <v>20527731548</v>
      </c>
    </row>
    <row r="88" spans="1:7" ht="15.75" customHeight="1" thickBot="1" x14ac:dyDescent="0.3">
      <c r="A88" s="132" t="s">
        <v>170</v>
      </c>
      <c r="B88" s="133">
        <f>SUM(B81:B87)</f>
        <v>3011702.5999999996</v>
      </c>
      <c r="C88" s="178">
        <f>SUM(C81:C87)</f>
        <v>65289265658</v>
      </c>
    </row>
    <row r="89" spans="1:7" x14ac:dyDescent="0.25">
      <c r="A89" s="76"/>
    </row>
    <row r="90" spans="1:7" x14ac:dyDescent="0.25">
      <c r="A90" s="76" t="s">
        <v>247</v>
      </c>
    </row>
    <row r="91" spans="1:7" x14ac:dyDescent="0.25">
      <c r="A91" s="90"/>
    </row>
    <row r="92" spans="1:7" x14ac:dyDescent="0.25">
      <c r="A92" s="90" t="s">
        <v>248</v>
      </c>
    </row>
    <row r="93" spans="1:7" ht="64.5" customHeight="1" thickBot="1" x14ac:dyDescent="0.3">
      <c r="A93" s="226" t="s">
        <v>249</v>
      </c>
      <c r="B93" s="226"/>
      <c r="C93" s="226"/>
      <c r="D93" s="226"/>
      <c r="E93" s="226"/>
      <c r="F93" s="226"/>
      <c r="G93" s="226"/>
    </row>
    <row r="94" spans="1:7" ht="15.75" thickBot="1" x14ac:dyDescent="0.3">
      <c r="A94" s="247" t="s">
        <v>250</v>
      </c>
      <c r="B94" s="231" t="s">
        <v>251</v>
      </c>
      <c r="C94" s="231" t="s">
        <v>252</v>
      </c>
      <c r="D94" s="243" t="s">
        <v>253</v>
      </c>
      <c r="E94" s="244"/>
    </row>
    <row r="95" spans="1:7" ht="22.5" customHeight="1" thickBot="1" x14ac:dyDescent="0.3">
      <c r="A95" s="248"/>
      <c r="B95" s="232"/>
      <c r="C95" s="232"/>
      <c r="D95" s="136" t="s">
        <v>254</v>
      </c>
      <c r="E95" s="136" t="s">
        <v>255</v>
      </c>
    </row>
    <row r="96" spans="1:7" ht="15.75" thickBot="1" x14ac:dyDescent="0.3">
      <c r="A96" s="137" t="s">
        <v>256</v>
      </c>
      <c r="B96" s="138" t="s">
        <v>257</v>
      </c>
      <c r="C96" s="131">
        <v>26500000000</v>
      </c>
      <c r="D96" s="131">
        <v>26500000000</v>
      </c>
      <c r="E96" s="131">
        <v>24382244957</v>
      </c>
    </row>
    <row r="97" spans="1:7" ht="15.75" thickBot="1" x14ac:dyDescent="0.3">
      <c r="A97" s="137" t="s">
        <v>258</v>
      </c>
      <c r="B97" s="138" t="s">
        <v>257</v>
      </c>
      <c r="C97" s="131">
        <v>22897319950</v>
      </c>
      <c r="D97" s="131">
        <v>22897319950</v>
      </c>
      <c r="E97" s="131">
        <v>17292990626</v>
      </c>
    </row>
    <row r="98" spans="1:7" ht="15.75" thickBot="1" x14ac:dyDescent="0.3">
      <c r="A98" s="137" t="s">
        <v>259</v>
      </c>
      <c r="B98" s="138" t="s">
        <v>257</v>
      </c>
      <c r="C98" s="131">
        <v>4961000000</v>
      </c>
      <c r="D98" s="131">
        <v>4961000000</v>
      </c>
      <c r="E98" s="131">
        <v>4961000000</v>
      </c>
    </row>
    <row r="99" spans="1:7" ht="15.75" thickBot="1" x14ac:dyDescent="0.3">
      <c r="A99" s="137" t="s">
        <v>260</v>
      </c>
      <c r="B99" s="138" t="s">
        <v>257</v>
      </c>
      <c r="C99" s="138" t="s">
        <v>261</v>
      </c>
      <c r="D99" s="138" t="s">
        <v>261</v>
      </c>
      <c r="E99" s="131">
        <v>3974452148</v>
      </c>
    </row>
    <row r="100" spans="1:7" ht="15.75" thickBot="1" x14ac:dyDescent="0.3">
      <c r="A100" s="140" t="s">
        <v>170</v>
      </c>
      <c r="B100" s="141"/>
      <c r="C100" s="141" t="s">
        <v>262</v>
      </c>
      <c r="D100" s="142">
        <f>SUM(D96:D99)</f>
        <v>54358319950</v>
      </c>
      <c r="E100" s="142">
        <f>SUM(E96:E99)</f>
        <v>50610687731</v>
      </c>
    </row>
    <row r="101" spans="1:7" x14ac:dyDescent="0.25">
      <c r="A101" s="90"/>
    </row>
    <row r="102" spans="1:7" x14ac:dyDescent="0.25">
      <c r="A102" s="90" t="s">
        <v>263</v>
      </c>
    </row>
    <row r="103" spans="1:7" x14ac:dyDescent="0.25">
      <c r="A103" s="76" t="s">
        <v>264</v>
      </c>
    </row>
    <row r="104" spans="1:7" x14ac:dyDescent="0.25">
      <c r="A104" s="90"/>
    </row>
    <row r="105" spans="1:7" x14ac:dyDescent="0.25">
      <c r="A105" s="90" t="s">
        <v>265</v>
      </c>
    </row>
    <row r="106" spans="1:7" ht="67.5" customHeight="1" x14ac:dyDescent="0.25">
      <c r="A106" s="226" t="s">
        <v>266</v>
      </c>
      <c r="B106" s="226"/>
      <c r="C106" s="226"/>
      <c r="D106" s="226"/>
      <c r="E106" s="226"/>
      <c r="F106" s="226"/>
      <c r="G106" s="226"/>
    </row>
    <row r="107" spans="1:7" ht="49.5" customHeight="1" x14ac:dyDescent="0.25">
      <c r="A107" s="226" t="s">
        <v>450</v>
      </c>
      <c r="B107" s="226"/>
      <c r="C107" s="226"/>
      <c r="D107" s="226"/>
      <c r="E107" s="226"/>
      <c r="F107" s="226"/>
      <c r="G107" s="226"/>
    </row>
    <row r="108" spans="1:7" ht="38.25" customHeight="1" x14ac:dyDescent="0.25">
      <c r="A108" s="226" t="s">
        <v>267</v>
      </c>
      <c r="B108" s="226"/>
      <c r="C108" s="226"/>
      <c r="D108" s="226"/>
      <c r="E108" s="226"/>
      <c r="F108" s="226"/>
      <c r="G108" s="226"/>
    </row>
    <row r="109" spans="1:7" ht="51" customHeight="1" x14ac:dyDescent="0.25">
      <c r="A109" s="226" t="s">
        <v>268</v>
      </c>
      <c r="B109" s="226"/>
      <c r="C109" s="226"/>
      <c r="D109" s="226"/>
      <c r="E109" s="226"/>
      <c r="F109" s="226"/>
      <c r="G109" s="226"/>
    </row>
    <row r="110" spans="1:7" ht="55.5" customHeight="1" x14ac:dyDescent="0.25">
      <c r="A110" s="226" t="s">
        <v>269</v>
      </c>
      <c r="B110" s="226"/>
      <c r="C110" s="226"/>
      <c r="D110" s="226"/>
      <c r="E110" s="226"/>
      <c r="F110" s="226"/>
      <c r="G110" s="226"/>
    </row>
    <row r="111" spans="1:7" ht="34.5" customHeight="1" x14ac:dyDescent="0.25">
      <c r="A111" s="226" t="s">
        <v>270</v>
      </c>
      <c r="B111" s="226"/>
      <c r="C111" s="226"/>
      <c r="D111" s="226"/>
      <c r="E111" s="226"/>
      <c r="F111" s="226"/>
      <c r="G111" s="226"/>
    </row>
    <row r="112" spans="1:7" ht="33" customHeight="1" x14ac:dyDescent="0.25">
      <c r="A112" s="226" t="s">
        <v>271</v>
      </c>
      <c r="B112" s="226"/>
      <c r="C112" s="226"/>
      <c r="D112" s="226"/>
      <c r="E112" s="226"/>
      <c r="F112" s="226"/>
      <c r="G112" s="226"/>
    </row>
    <row r="113" spans="1:7" ht="33" customHeight="1" x14ac:dyDescent="0.25">
      <c r="A113" s="226" t="s">
        <v>272</v>
      </c>
      <c r="B113" s="226"/>
      <c r="C113" s="226"/>
      <c r="D113" s="226"/>
      <c r="E113" s="226"/>
      <c r="F113" s="226"/>
      <c r="G113" s="226"/>
    </row>
    <row r="114" spans="1:7" ht="32.25" customHeight="1" x14ac:dyDescent="0.25">
      <c r="A114" s="230" t="s">
        <v>451</v>
      </c>
      <c r="B114" s="226"/>
      <c r="C114" s="226"/>
      <c r="D114" s="226"/>
      <c r="E114" s="226"/>
      <c r="F114" s="226"/>
      <c r="G114" s="226"/>
    </row>
    <row r="115" spans="1:7" ht="31.5" customHeight="1" x14ac:dyDescent="0.25">
      <c r="A115" s="226" t="s">
        <v>273</v>
      </c>
      <c r="B115" s="226"/>
      <c r="C115" s="226"/>
      <c r="D115" s="226"/>
      <c r="E115" s="226"/>
      <c r="F115" s="226"/>
      <c r="G115" s="226"/>
    </row>
    <row r="116" spans="1:7" x14ac:dyDescent="0.25">
      <c r="A116" s="91"/>
    </row>
    <row r="117" spans="1:7" ht="15.75" thickBot="1" x14ac:dyDescent="0.3">
      <c r="A117" s="90" t="s">
        <v>274</v>
      </c>
    </row>
    <row r="118" spans="1:7" ht="41.25" customHeight="1" thickBot="1" x14ac:dyDescent="0.3">
      <c r="A118" s="231" t="s">
        <v>275</v>
      </c>
      <c r="B118" s="231" t="s">
        <v>452</v>
      </c>
      <c r="C118" s="231" t="s">
        <v>276</v>
      </c>
      <c r="D118" s="240" t="s">
        <v>277</v>
      </c>
      <c r="E118" s="250"/>
      <c r="F118" s="251" t="s">
        <v>278</v>
      </c>
    </row>
    <row r="119" spans="1:7" ht="22.5" customHeight="1" thickBot="1" x14ac:dyDescent="0.3">
      <c r="A119" s="249"/>
      <c r="B119" s="249"/>
      <c r="C119" s="249"/>
      <c r="D119" s="143" t="s">
        <v>279</v>
      </c>
      <c r="E119" s="143" t="s">
        <v>280</v>
      </c>
      <c r="F119" s="252"/>
    </row>
    <row r="120" spans="1:7" ht="15.75" thickBot="1" x14ac:dyDescent="0.3">
      <c r="A120" s="144" t="s">
        <v>281</v>
      </c>
      <c r="B120" s="139">
        <v>823701294784</v>
      </c>
      <c r="C120" s="139">
        <v>50097490743</v>
      </c>
      <c r="D120" s="145">
        <v>0</v>
      </c>
      <c r="E120" s="146" t="s">
        <v>261</v>
      </c>
      <c r="F120" s="139">
        <v>823701294784</v>
      </c>
    </row>
    <row r="121" spans="1:7" ht="15.75" thickBot="1" x14ac:dyDescent="0.3">
      <c r="A121" s="144" t="s">
        <v>282</v>
      </c>
      <c r="B121" s="139">
        <v>68260687469</v>
      </c>
      <c r="C121" s="139">
        <v>11107079757</v>
      </c>
      <c r="D121" s="147">
        <v>5.0000000000000001E-3</v>
      </c>
      <c r="E121" s="139">
        <v>-193660503</v>
      </c>
      <c r="F121" s="139">
        <v>68067026966</v>
      </c>
    </row>
    <row r="122" spans="1:7" ht="15.75" thickBot="1" x14ac:dyDescent="0.3">
      <c r="A122" s="144" t="s">
        <v>283</v>
      </c>
      <c r="B122" s="139">
        <v>15244970724</v>
      </c>
      <c r="C122" s="139">
        <v>1083581943</v>
      </c>
      <c r="D122" s="147">
        <v>1.4999999999999999E-2</v>
      </c>
      <c r="E122" s="139">
        <v>-197815942</v>
      </c>
      <c r="F122" s="139">
        <v>15047154782</v>
      </c>
    </row>
    <row r="123" spans="1:7" ht="15.75" thickBot="1" x14ac:dyDescent="0.3">
      <c r="A123" s="144" t="s">
        <v>284</v>
      </c>
      <c r="B123" s="139">
        <v>1558251099</v>
      </c>
      <c r="C123" s="139">
        <v>70770000</v>
      </c>
      <c r="D123" s="147">
        <v>0.05</v>
      </c>
      <c r="E123" s="139">
        <v>-148882668</v>
      </c>
      <c r="F123" s="139">
        <v>1409368431</v>
      </c>
    </row>
    <row r="124" spans="1:7" ht="15.75" thickBot="1" x14ac:dyDescent="0.3">
      <c r="A124" s="144" t="s">
        <v>285</v>
      </c>
      <c r="B124" s="139">
        <v>24070303</v>
      </c>
      <c r="C124" s="146" t="s">
        <v>477</v>
      </c>
      <c r="D124" s="147">
        <v>0.25</v>
      </c>
      <c r="E124" s="139">
        <v>-33613162</v>
      </c>
      <c r="F124" s="139">
        <v>-9542859</v>
      </c>
    </row>
    <row r="125" spans="1:7" ht="15.75" thickBot="1" x14ac:dyDescent="0.3">
      <c r="A125" s="144" t="s">
        <v>286</v>
      </c>
      <c r="B125" s="139">
        <v>96660279</v>
      </c>
      <c r="C125" s="139">
        <v>56431520</v>
      </c>
      <c r="D125" s="147">
        <v>0.5</v>
      </c>
      <c r="E125" s="139">
        <v>-38831143</v>
      </c>
      <c r="F125" s="139">
        <v>57829136</v>
      </c>
    </row>
    <row r="126" spans="1:7" ht="15.75" thickBot="1" x14ac:dyDescent="0.3">
      <c r="A126" s="144" t="s">
        <v>287</v>
      </c>
      <c r="B126" s="139">
        <v>196502113</v>
      </c>
      <c r="C126" s="139">
        <v>141540000</v>
      </c>
      <c r="D126" s="147">
        <v>0.75</v>
      </c>
      <c r="E126" s="139">
        <v>-88024717</v>
      </c>
      <c r="F126" s="139">
        <v>108477396</v>
      </c>
    </row>
    <row r="127" spans="1:7" ht="15.75" thickBot="1" x14ac:dyDescent="0.3">
      <c r="A127" s="144" t="s">
        <v>288</v>
      </c>
      <c r="B127" s="139">
        <v>46156739</v>
      </c>
      <c r="C127" s="139">
        <v>40800000</v>
      </c>
      <c r="D127" s="147">
        <v>1</v>
      </c>
      <c r="E127" s="139">
        <v>-24299955</v>
      </c>
      <c r="F127" s="139">
        <v>21856784</v>
      </c>
    </row>
    <row r="128" spans="1:7" ht="15.75" thickBot="1" x14ac:dyDescent="0.3">
      <c r="A128" s="144" t="s">
        <v>289</v>
      </c>
      <c r="B128" s="146" t="s">
        <v>261</v>
      </c>
      <c r="C128" s="146" t="s">
        <v>261</v>
      </c>
      <c r="D128" s="146" t="s">
        <v>261</v>
      </c>
      <c r="E128" s="139">
        <v>-5222236481</v>
      </c>
      <c r="F128" s="139">
        <v>-5222236481</v>
      </c>
    </row>
    <row r="129" spans="1:6" ht="15.75" thickBot="1" x14ac:dyDescent="0.3">
      <c r="A129" s="148" t="s">
        <v>290</v>
      </c>
      <c r="B129" s="149">
        <v>909128593510</v>
      </c>
      <c r="C129" s="149">
        <v>62597693963</v>
      </c>
      <c r="D129" s="150" t="s">
        <v>261</v>
      </c>
      <c r="E129" s="149">
        <v>-5947364571</v>
      </c>
      <c r="F129" s="149">
        <v>903181228939</v>
      </c>
    </row>
    <row r="130" spans="1:6" x14ac:dyDescent="0.25">
      <c r="A130" s="151"/>
    </row>
    <row r="131" spans="1:6" x14ac:dyDescent="0.25">
      <c r="A131" s="226" t="s">
        <v>291</v>
      </c>
      <c r="B131" s="226"/>
      <c r="C131" s="226"/>
      <c r="D131" s="226"/>
      <c r="E131" s="226"/>
      <c r="F131" s="226"/>
    </row>
    <row r="132" spans="1:6" x14ac:dyDescent="0.25">
      <c r="A132" s="226" t="s">
        <v>292</v>
      </c>
      <c r="B132" s="226"/>
      <c r="C132" s="226"/>
      <c r="D132" s="226"/>
      <c r="E132" s="226"/>
      <c r="F132" s="226"/>
    </row>
    <row r="133" spans="1:6" ht="60" customHeight="1" x14ac:dyDescent="0.25">
      <c r="A133" s="226" t="s">
        <v>453</v>
      </c>
      <c r="B133" s="226"/>
      <c r="C133" s="226"/>
      <c r="D133" s="226"/>
      <c r="E133" s="226"/>
      <c r="F133" s="226"/>
    </row>
    <row r="134" spans="1:6" x14ac:dyDescent="0.25">
      <c r="A134" s="91"/>
    </row>
    <row r="135" spans="1:6" x14ac:dyDescent="0.25">
      <c r="A135" s="91"/>
    </row>
    <row r="136" spans="1:6" ht="15.75" thickBot="1" x14ac:dyDescent="0.3">
      <c r="A136" s="2" t="s">
        <v>293</v>
      </c>
    </row>
    <row r="137" spans="1:6" ht="15.75" customHeight="1" thickBot="1" x14ac:dyDescent="0.3">
      <c r="A137" s="231" t="s">
        <v>275</v>
      </c>
      <c r="B137" s="231" t="s">
        <v>294</v>
      </c>
      <c r="C137" s="231" t="s">
        <v>276</v>
      </c>
      <c r="D137" s="240" t="s">
        <v>277</v>
      </c>
      <c r="E137" s="250"/>
      <c r="F137" s="251" t="s">
        <v>278</v>
      </c>
    </row>
    <row r="138" spans="1:6" ht="24" customHeight="1" thickBot="1" x14ac:dyDescent="0.3">
      <c r="A138" s="249"/>
      <c r="B138" s="249"/>
      <c r="C138" s="249"/>
      <c r="D138" s="143" t="s">
        <v>279</v>
      </c>
      <c r="E138" s="143" t="s">
        <v>280</v>
      </c>
      <c r="F138" s="252"/>
    </row>
    <row r="139" spans="1:6" ht="15.75" thickBot="1" x14ac:dyDescent="0.3">
      <c r="A139" s="144" t="s">
        <v>281</v>
      </c>
      <c r="B139" s="146">
        <v>0</v>
      </c>
      <c r="C139" s="146">
        <v>0</v>
      </c>
      <c r="D139" s="146">
        <v>0</v>
      </c>
      <c r="E139" s="146">
        <v>0</v>
      </c>
      <c r="F139" s="146">
        <v>0</v>
      </c>
    </row>
    <row r="140" spans="1:6" ht="15.75" thickBot="1" x14ac:dyDescent="0.3">
      <c r="A140" s="144" t="s">
        <v>282</v>
      </c>
      <c r="B140" s="146">
        <v>0</v>
      </c>
      <c r="C140" s="146">
        <v>0</v>
      </c>
      <c r="D140" s="146">
        <v>0</v>
      </c>
      <c r="E140" s="146">
        <v>0</v>
      </c>
      <c r="F140" s="146">
        <v>0</v>
      </c>
    </row>
    <row r="141" spans="1:6" ht="15.75" thickBot="1" x14ac:dyDescent="0.3">
      <c r="A141" s="144" t="s">
        <v>295</v>
      </c>
      <c r="B141" s="139">
        <v>325107346</v>
      </c>
      <c r="C141" s="146">
        <v>0</v>
      </c>
      <c r="D141" s="146">
        <v>0</v>
      </c>
      <c r="E141" s="139">
        <v>103377073</v>
      </c>
      <c r="F141" s="139">
        <v>221730273</v>
      </c>
    </row>
    <row r="142" spans="1:6" ht="15.75" thickBot="1" x14ac:dyDescent="0.3">
      <c r="A142" s="144" t="s">
        <v>284</v>
      </c>
      <c r="B142" s="139">
        <v>4565879912</v>
      </c>
      <c r="C142" s="139">
        <v>137051796</v>
      </c>
      <c r="D142" s="147">
        <v>0.05</v>
      </c>
      <c r="E142" s="139">
        <v>396423215</v>
      </c>
      <c r="F142" s="139">
        <v>4169456697</v>
      </c>
    </row>
    <row r="143" spans="1:6" ht="15.75" thickBot="1" x14ac:dyDescent="0.3">
      <c r="A143" s="144" t="s">
        <v>285</v>
      </c>
      <c r="B143" s="139">
        <v>3238755519</v>
      </c>
      <c r="C143" s="146">
        <v>0</v>
      </c>
      <c r="D143" s="147">
        <v>0.25</v>
      </c>
      <c r="E143" s="139">
        <v>887754854</v>
      </c>
      <c r="F143" s="139">
        <v>2351000665</v>
      </c>
    </row>
    <row r="144" spans="1:6" ht="15.75" thickBot="1" x14ac:dyDescent="0.3">
      <c r="A144" s="144" t="s">
        <v>286</v>
      </c>
      <c r="B144" s="139">
        <v>1535846143</v>
      </c>
      <c r="C144" s="139">
        <v>0</v>
      </c>
      <c r="D144" s="147">
        <v>0.5</v>
      </c>
      <c r="E144" s="139">
        <v>815116446</v>
      </c>
      <c r="F144" s="139">
        <v>720729697</v>
      </c>
    </row>
    <row r="145" spans="1:7" ht="15.75" thickBot="1" x14ac:dyDescent="0.3">
      <c r="A145" s="144" t="s">
        <v>287</v>
      </c>
      <c r="B145" s="139">
        <v>3786420001</v>
      </c>
      <c r="C145" s="139">
        <v>136277849</v>
      </c>
      <c r="D145" s="147">
        <v>0.75</v>
      </c>
      <c r="E145" s="139">
        <v>2844585268</v>
      </c>
      <c r="F145" s="139">
        <v>941834733</v>
      </c>
    </row>
    <row r="146" spans="1:7" ht="15.75" thickBot="1" x14ac:dyDescent="0.3">
      <c r="A146" s="144" t="s">
        <v>288</v>
      </c>
      <c r="B146" s="139">
        <v>1126773934</v>
      </c>
      <c r="C146" s="146">
        <v>0</v>
      </c>
      <c r="D146" s="147">
        <v>1</v>
      </c>
      <c r="E146" s="139">
        <v>1126773934</v>
      </c>
      <c r="F146" s="146">
        <v>0</v>
      </c>
    </row>
    <row r="147" spans="1:7" ht="15.75" thickBot="1" x14ac:dyDescent="0.3">
      <c r="A147" s="144" t="s">
        <v>296</v>
      </c>
      <c r="B147" s="146">
        <v>0</v>
      </c>
      <c r="C147" s="146">
        <v>0</v>
      </c>
      <c r="D147" s="147">
        <v>0</v>
      </c>
      <c r="E147" s="146">
        <v>0</v>
      </c>
      <c r="F147" s="146">
        <v>0</v>
      </c>
    </row>
    <row r="148" spans="1:7" ht="15.75" thickBot="1" x14ac:dyDescent="0.3">
      <c r="A148" s="148" t="s">
        <v>290</v>
      </c>
      <c r="B148" s="149">
        <v>14578782855</v>
      </c>
      <c r="C148" s="149">
        <v>273329645</v>
      </c>
      <c r="D148" s="150">
        <v>0</v>
      </c>
      <c r="E148" s="149">
        <v>6174030790</v>
      </c>
      <c r="F148" s="149">
        <v>8404752065</v>
      </c>
    </row>
    <row r="149" spans="1:7" x14ac:dyDescent="0.25">
      <c r="A149" s="91"/>
    </row>
    <row r="150" spans="1:7" x14ac:dyDescent="0.25">
      <c r="A150" s="226" t="s">
        <v>297</v>
      </c>
      <c r="B150" s="226"/>
      <c r="C150" s="226"/>
      <c r="D150" s="226"/>
      <c r="E150" s="226"/>
      <c r="F150" s="226"/>
      <c r="G150" s="226"/>
    </row>
    <row r="151" spans="1:7" ht="15" customHeight="1" x14ac:dyDescent="0.25">
      <c r="A151" s="226"/>
      <c r="B151" s="226"/>
      <c r="C151" s="226"/>
      <c r="D151" s="226"/>
      <c r="E151" s="226"/>
      <c r="F151" s="226"/>
      <c r="G151" s="226"/>
    </row>
    <row r="152" spans="1:7" x14ac:dyDescent="0.25">
      <c r="A152" s="91"/>
    </row>
    <row r="153" spans="1:7" x14ac:dyDescent="0.25">
      <c r="A153" s="256" t="s">
        <v>298</v>
      </c>
      <c r="B153" s="256"/>
      <c r="C153" s="256"/>
    </row>
    <row r="154" spans="1:7" x14ac:dyDescent="0.25">
      <c r="A154" s="152"/>
    </row>
    <row r="155" spans="1:7" ht="44.25" customHeight="1" x14ac:dyDescent="0.25">
      <c r="A155" s="226" t="s">
        <v>299</v>
      </c>
      <c r="B155" s="226"/>
      <c r="C155" s="226"/>
      <c r="D155" s="226"/>
      <c r="E155" s="226"/>
      <c r="F155" s="226"/>
      <c r="G155" s="226"/>
    </row>
    <row r="156" spans="1:7" x14ac:dyDescent="0.25">
      <c r="A156" s="153"/>
    </row>
    <row r="157" spans="1:7" ht="74.25" customHeight="1" x14ac:dyDescent="0.25">
      <c r="A157" s="226" t="s">
        <v>300</v>
      </c>
      <c r="B157" s="226"/>
      <c r="C157" s="226"/>
      <c r="D157" s="226"/>
      <c r="E157" s="226"/>
      <c r="F157" s="226"/>
      <c r="G157" s="226"/>
    </row>
    <row r="158" spans="1:7" x14ac:dyDescent="0.25">
      <c r="A158" s="152"/>
    </row>
    <row r="159" spans="1:7" ht="18" customHeight="1" x14ac:dyDescent="0.25">
      <c r="A159" s="226" t="s">
        <v>454</v>
      </c>
      <c r="B159" s="226"/>
      <c r="C159" s="226"/>
      <c r="D159" s="226"/>
      <c r="E159" s="226"/>
      <c r="F159" s="226"/>
      <c r="G159" s="226"/>
    </row>
    <row r="160" spans="1:7" ht="15.75" thickBot="1" x14ac:dyDescent="0.3">
      <c r="A160" s="91"/>
    </row>
    <row r="161" spans="1:7" ht="38.25" x14ac:dyDescent="0.25">
      <c r="A161" s="231" t="s">
        <v>56</v>
      </c>
      <c r="B161" s="231" t="s">
        <v>301</v>
      </c>
      <c r="C161" s="231" t="s">
        <v>302</v>
      </c>
      <c r="D161" s="95" t="s">
        <v>303</v>
      </c>
      <c r="E161" s="95" t="s">
        <v>304</v>
      </c>
      <c r="F161" s="95" t="s">
        <v>305</v>
      </c>
      <c r="G161" s="95" t="s">
        <v>472</v>
      </c>
    </row>
    <row r="162" spans="1:7" ht="15.75" thickBot="1" x14ac:dyDescent="0.3">
      <c r="A162" s="249"/>
      <c r="B162" s="249"/>
      <c r="C162" s="249"/>
      <c r="D162" s="154" t="s">
        <v>306</v>
      </c>
      <c r="E162" s="125" t="s">
        <v>307</v>
      </c>
      <c r="F162" s="154" t="s">
        <v>308</v>
      </c>
      <c r="G162" s="154" t="s">
        <v>308</v>
      </c>
    </row>
    <row r="163" spans="1:7" ht="15.75" thickBot="1" x14ac:dyDescent="0.3">
      <c r="A163" s="97" t="s">
        <v>2</v>
      </c>
      <c r="B163" s="139">
        <v>0</v>
      </c>
      <c r="C163" s="139">
        <v>27354953</v>
      </c>
      <c r="D163" s="139">
        <v>0</v>
      </c>
      <c r="E163" s="139">
        <v>0</v>
      </c>
      <c r="F163" s="139">
        <v>0</v>
      </c>
      <c r="G163" s="139">
        <v>27354953</v>
      </c>
    </row>
    <row r="164" spans="1:7" ht="15.75" thickBot="1" x14ac:dyDescent="0.3">
      <c r="A164" s="97" t="s">
        <v>309</v>
      </c>
      <c r="B164" s="139">
        <v>6693133208</v>
      </c>
      <c r="C164" s="139">
        <v>16794805890</v>
      </c>
      <c r="D164" s="139">
        <v>8954470146</v>
      </c>
      <c r="E164" s="139">
        <v>-26506609286</v>
      </c>
      <c r="F164" s="139">
        <v>11564613</v>
      </c>
      <c r="G164" s="139">
        <v>5947364571</v>
      </c>
    </row>
    <row r="165" spans="1:7" ht="15.75" thickBot="1" x14ac:dyDescent="0.3">
      <c r="A165" s="97" t="s">
        <v>310</v>
      </c>
      <c r="B165" s="139">
        <v>21098120081</v>
      </c>
      <c r="C165" s="139">
        <v>26438638242</v>
      </c>
      <c r="D165" s="139">
        <v>-26183281891</v>
      </c>
      <c r="E165" s="139">
        <v>-15179445642</v>
      </c>
      <c r="F165" s="139">
        <v>0</v>
      </c>
      <c r="G165" s="139">
        <v>6174030790</v>
      </c>
    </row>
    <row r="166" spans="1:7" ht="15.75" thickBot="1" x14ac:dyDescent="0.3">
      <c r="A166" s="97" t="s">
        <v>311</v>
      </c>
      <c r="B166" s="139">
        <v>531912411</v>
      </c>
      <c r="C166" s="139">
        <v>24020909</v>
      </c>
      <c r="D166" s="139">
        <v>-479339833</v>
      </c>
      <c r="E166" s="139">
        <v>-69880311</v>
      </c>
      <c r="F166" s="139">
        <v>-6713176</v>
      </c>
      <c r="G166" s="139">
        <v>0</v>
      </c>
    </row>
    <row r="167" spans="1:7" ht="15.75" thickBot="1" x14ac:dyDescent="0.3">
      <c r="A167" s="148" t="s">
        <v>170</v>
      </c>
      <c r="B167" s="149">
        <v>28323165700</v>
      </c>
      <c r="C167" s="149">
        <v>43284819994</v>
      </c>
      <c r="D167" s="149">
        <v>-17708151578</v>
      </c>
      <c r="E167" s="149">
        <v>-41755935239</v>
      </c>
      <c r="F167" s="149">
        <v>4851437</v>
      </c>
      <c r="G167" s="149">
        <v>12148750314</v>
      </c>
    </row>
    <row r="168" spans="1:7" x14ac:dyDescent="0.25">
      <c r="A168" s="76"/>
    </row>
    <row r="169" spans="1:7" x14ac:dyDescent="0.25">
      <c r="A169" s="90" t="s">
        <v>312</v>
      </c>
    </row>
    <row r="170" spans="1:7" x14ac:dyDescent="0.25">
      <c r="A170" s="152"/>
    </row>
    <row r="171" spans="1:7" ht="33" customHeight="1" x14ac:dyDescent="0.25">
      <c r="A171" s="226" t="s">
        <v>313</v>
      </c>
      <c r="B171" s="226"/>
      <c r="C171" s="226"/>
      <c r="D171" s="226"/>
      <c r="E171" s="226"/>
      <c r="F171" s="226"/>
      <c r="G171" s="226"/>
    </row>
    <row r="172" spans="1:7" x14ac:dyDescent="0.25">
      <c r="A172" s="152"/>
    </row>
    <row r="173" spans="1:7" x14ac:dyDescent="0.25">
      <c r="A173" s="227" t="s">
        <v>455</v>
      </c>
      <c r="B173" s="227"/>
      <c r="C173" s="227"/>
      <c r="D173" s="227"/>
      <c r="E173" s="227"/>
      <c r="F173" s="227"/>
      <c r="G173" s="227"/>
    </row>
    <row r="174" spans="1:7" ht="15.75" thickBot="1" x14ac:dyDescent="0.3">
      <c r="A174" s="152"/>
    </row>
    <row r="175" spans="1:7" x14ac:dyDescent="0.25">
      <c r="A175" s="253" t="s">
        <v>314</v>
      </c>
      <c r="B175" s="185" t="s">
        <v>315</v>
      </c>
      <c r="C175" s="185" t="s">
        <v>316</v>
      </c>
      <c r="D175" s="185" t="s">
        <v>315</v>
      </c>
    </row>
    <row r="176" spans="1:7" x14ac:dyDescent="0.25">
      <c r="A176" s="254"/>
      <c r="B176" s="186" t="s">
        <v>318</v>
      </c>
      <c r="C176" s="187" t="s">
        <v>308</v>
      </c>
      <c r="D176" s="186" t="s">
        <v>317</v>
      </c>
    </row>
    <row r="177" spans="1:4" x14ac:dyDescent="0.25">
      <c r="A177" s="254"/>
      <c r="B177" s="186" t="s">
        <v>316</v>
      </c>
      <c r="C177" s="189"/>
      <c r="D177" s="186" t="s">
        <v>478</v>
      </c>
    </row>
    <row r="178" spans="1:4" x14ac:dyDescent="0.25">
      <c r="A178" s="254"/>
      <c r="B178" s="187" t="s">
        <v>308</v>
      </c>
      <c r="C178" s="189"/>
      <c r="D178" s="186" t="s">
        <v>129</v>
      </c>
    </row>
    <row r="179" spans="1:4" ht="15.75" thickBot="1" x14ac:dyDescent="0.3">
      <c r="A179" s="255"/>
      <c r="B179" s="188"/>
      <c r="C179" s="190"/>
      <c r="D179" s="190"/>
    </row>
    <row r="180" spans="1:4" ht="15.75" thickBot="1" x14ac:dyDescent="0.3">
      <c r="A180" s="191" t="s">
        <v>319</v>
      </c>
      <c r="B180" s="192">
        <v>3521414848</v>
      </c>
      <c r="C180" s="193" t="s">
        <v>261</v>
      </c>
      <c r="D180" s="192">
        <v>3521414848</v>
      </c>
    </row>
    <row r="181" spans="1:4" ht="15.75" thickBot="1" x14ac:dyDescent="0.3">
      <c r="A181" s="191" t="s">
        <v>320</v>
      </c>
      <c r="B181" s="192">
        <v>37799846</v>
      </c>
      <c r="C181" s="193" t="s">
        <v>261</v>
      </c>
      <c r="D181" s="192">
        <v>37799846</v>
      </c>
    </row>
    <row r="182" spans="1:4" ht="15.75" thickBot="1" x14ac:dyDescent="0.3">
      <c r="A182" s="191" t="s">
        <v>321</v>
      </c>
      <c r="B182" s="192">
        <v>4223214536</v>
      </c>
      <c r="C182" s="193" t="s">
        <v>261</v>
      </c>
      <c r="D182" s="192">
        <v>4223214536</v>
      </c>
    </row>
    <row r="183" spans="1:4" ht="15.75" thickBot="1" x14ac:dyDescent="0.3">
      <c r="A183" s="191" t="s">
        <v>322</v>
      </c>
      <c r="B183" s="192">
        <v>14030781</v>
      </c>
      <c r="C183" s="193" t="s">
        <v>261</v>
      </c>
      <c r="D183" s="192">
        <v>14030781</v>
      </c>
    </row>
    <row r="184" spans="1:4" ht="15.75" thickBot="1" x14ac:dyDescent="0.3">
      <c r="A184" s="191" t="s">
        <v>323</v>
      </c>
      <c r="B184" s="192">
        <v>3141986343</v>
      </c>
      <c r="C184" s="193" t="s">
        <v>261</v>
      </c>
      <c r="D184" s="192">
        <v>3141986343</v>
      </c>
    </row>
    <row r="185" spans="1:4" ht="15.75" thickBot="1" x14ac:dyDescent="0.3">
      <c r="A185" s="191" t="s">
        <v>456</v>
      </c>
      <c r="B185" s="192">
        <v>13417756</v>
      </c>
      <c r="C185" s="193" t="s">
        <v>261</v>
      </c>
      <c r="D185" s="192">
        <v>13417756</v>
      </c>
    </row>
    <row r="186" spans="1:4" ht="15.75" thickBot="1" x14ac:dyDescent="0.3">
      <c r="A186" s="191" t="s">
        <v>324</v>
      </c>
      <c r="B186" s="192">
        <v>3181090636</v>
      </c>
      <c r="C186" s="193" t="s">
        <v>261</v>
      </c>
      <c r="D186" s="192">
        <v>3181090636</v>
      </c>
    </row>
    <row r="187" spans="1:4" ht="15.75" thickBot="1" x14ac:dyDescent="0.3">
      <c r="A187" s="191" t="s">
        <v>325</v>
      </c>
      <c r="B187" s="192">
        <v>1819581013</v>
      </c>
      <c r="C187" s="193" t="s">
        <v>261</v>
      </c>
      <c r="D187" s="192">
        <v>1819581013</v>
      </c>
    </row>
    <row r="188" spans="1:4" ht="15.75" thickBot="1" x14ac:dyDescent="0.3">
      <c r="A188" s="191" t="s">
        <v>326</v>
      </c>
      <c r="B188" s="192">
        <v>2600803539</v>
      </c>
      <c r="C188" s="193" t="s">
        <v>261</v>
      </c>
      <c r="D188" s="192">
        <v>2600803539</v>
      </c>
    </row>
    <row r="189" spans="1:4" ht="15.75" thickBot="1" x14ac:dyDescent="0.3">
      <c r="A189" s="191" t="s">
        <v>327</v>
      </c>
      <c r="B189" s="192">
        <v>4138686</v>
      </c>
      <c r="C189" s="193" t="s">
        <v>261</v>
      </c>
      <c r="D189" s="192">
        <v>4138686</v>
      </c>
    </row>
    <row r="190" spans="1:4" ht="15.75" thickBot="1" x14ac:dyDescent="0.3">
      <c r="A190" s="191" t="s">
        <v>328</v>
      </c>
      <c r="B190" s="192">
        <v>1117999808</v>
      </c>
      <c r="C190" s="193" t="s">
        <v>261</v>
      </c>
      <c r="D190" s="192">
        <v>1117999808</v>
      </c>
    </row>
    <row r="191" spans="1:4" ht="15.75" thickBot="1" x14ac:dyDescent="0.3">
      <c r="A191" s="194" t="s">
        <v>479</v>
      </c>
      <c r="B191" s="195">
        <v>757553425</v>
      </c>
      <c r="C191" s="196" t="s">
        <v>261</v>
      </c>
      <c r="D191" s="195">
        <v>757553425</v>
      </c>
    </row>
    <row r="192" spans="1:4" ht="15.75" thickBot="1" x14ac:dyDescent="0.3">
      <c r="A192" s="191" t="s">
        <v>480</v>
      </c>
      <c r="B192" s="192">
        <v>134514969</v>
      </c>
      <c r="C192" s="193" t="s">
        <v>261</v>
      </c>
      <c r="D192" s="192">
        <v>134514969</v>
      </c>
    </row>
    <row r="193" spans="1:7" ht="15.75" thickBot="1" x14ac:dyDescent="0.3">
      <c r="A193" s="191" t="s">
        <v>481</v>
      </c>
      <c r="B193" s="192">
        <v>938803304</v>
      </c>
      <c r="C193" s="193" t="s">
        <v>261</v>
      </c>
      <c r="D193" s="192">
        <v>938803304</v>
      </c>
    </row>
    <row r="194" spans="1:7" ht="15.75" thickBot="1" x14ac:dyDescent="0.3">
      <c r="A194" s="191" t="s">
        <v>482</v>
      </c>
      <c r="B194" s="192">
        <v>1559073710</v>
      </c>
      <c r="C194" s="193" t="s">
        <v>261</v>
      </c>
      <c r="D194" s="192">
        <v>1559073710</v>
      </c>
    </row>
    <row r="195" spans="1:7" ht="15.75" thickBot="1" x14ac:dyDescent="0.3">
      <c r="A195" s="191" t="s">
        <v>483</v>
      </c>
      <c r="B195" s="192">
        <v>809198233</v>
      </c>
      <c r="C195" s="193" t="s">
        <v>261</v>
      </c>
      <c r="D195" s="192">
        <v>809198233</v>
      </c>
    </row>
    <row r="196" spans="1:7" ht="15.75" thickBot="1" x14ac:dyDescent="0.3">
      <c r="A196" s="197" t="s">
        <v>170</v>
      </c>
      <c r="B196" s="198">
        <v>23874621434</v>
      </c>
      <c r="C196" s="199" t="s">
        <v>261</v>
      </c>
      <c r="D196" s="200">
        <v>23874621434</v>
      </c>
    </row>
    <row r="197" spans="1:7" x14ac:dyDescent="0.25">
      <c r="A197" s="90"/>
    </row>
    <row r="198" spans="1:7" x14ac:dyDescent="0.25">
      <c r="A198" s="90"/>
    </row>
    <row r="199" spans="1:7" x14ac:dyDescent="0.25">
      <c r="A199" s="228" t="s">
        <v>329</v>
      </c>
      <c r="B199" s="228"/>
      <c r="C199" s="228"/>
      <c r="D199" s="228"/>
      <c r="E199" s="228"/>
      <c r="F199" s="228"/>
      <c r="G199" s="228"/>
    </row>
    <row r="200" spans="1:7" ht="39.75" customHeight="1" x14ac:dyDescent="0.25">
      <c r="A200" s="226" t="s">
        <v>330</v>
      </c>
      <c r="B200" s="226"/>
      <c r="C200" s="226"/>
      <c r="D200" s="226"/>
      <c r="E200" s="226"/>
      <c r="F200" s="226"/>
      <c r="G200" s="226"/>
    </row>
    <row r="201" spans="1:7" ht="61.5" customHeight="1" x14ac:dyDescent="0.25">
      <c r="A201" s="226" t="s">
        <v>331</v>
      </c>
      <c r="B201" s="226"/>
      <c r="C201" s="226"/>
      <c r="D201" s="226"/>
      <c r="E201" s="226"/>
      <c r="F201" s="226"/>
    </row>
    <row r="202" spans="1:7" x14ac:dyDescent="0.25">
      <c r="A202" s="76" t="s">
        <v>457</v>
      </c>
    </row>
    <row r="203" spans="1:7" ht="15.75" thickBot="1" x14ac:dyDescent="0.3">
      <c r="A203" s="76"/>
    </row>
    <row r="204" spans="1:7" x14ac:dyDescent="0.25">
      <c r="A204" s="233" t="s">
        <v>230</v>
      </c>
      <c r="B204" s="233" t="s">
        <v>332</v>
      </c>
      <c r="C204" s="233" t="s">
        <v>333</v>
      </c>
      <c r="D204" s="233" t="s">
        <v>334</v>
      </c>
      <c r="E204" s="233" t="s">
        <v>335</v>
      </c>
      <c r="F204" s="155" t="s">
        <v>336</v>
      </c>
    </row>
    <row r="205" spans="1:7" ht="15.75" thickBot="1" x14ac:dyDescent="0.3">
      <c r="A205" s="234"/>
      <c r="B205" s="234"/>
      <c r="C205" s="234"/>
      <c r="D205" s="234"/>
      <c r="E205" s="234"/>
      <c r="F205" s="136" t="s">
        <v>307</v>
      </c>
    </row>
    <row r="206" spans="1:7" ht="15.75" thickBot="1" x14ac:dyDescent="0.3">
      <c r="A206" s="144" t="s">
        <v>337</v>
      </c>
      <c r="B206" s="131">
        <v>5271934880</v>
      </c>
      <c r="C206" s="131">
        <v>5658694246</v>
      </c>
      <c r="D206" s="138">
        <v>0</v>
      </c>
      <c r="E206" s="131">
        <v>-4422328464</v>
      </c>
      <c r="F206" s="131">
        <v>6508300662</v>
      </c>
    </row>
    <row r="207" spans="1:7" ht="15.75" thickBot="1" x14ac:dyDescent="0.3">
      <c r="A207" s="144" t="s">
        <v>338</v>
      </c>
      <c r="B207" s="131">
        <v>354904132</v>
      </c>
      <c r="C207" s="131">
        <v>1219433805</v>
      </c>
      <c r="D207" s="138">
        <v>0</v>
      </c>
      <c r="E207" s="131">
        <v>-1269384612</v>
      </c>
      <c r="F207" s="131">
        <v>304953325</v>
      </c>
    </row>
    <row r="208" spans="1:7" ht="15.75" thickBot="1" x14ac:dyDescent="0.3">
      <c r="A208" s="144" t="s">
        <v>339</v>
      </c>
      <c r="B208" s="131">
        <v>1032665454</v>
      </c>
      <c r="C208" s="131">
        <v>1201649316</v>
      </c>
      <c r="D208" s="138">
        <v>0</v>
      </c>
      <c r="E208" s="131">
        <v>-1334820444</v>
      </c>
      <c r="F208" s="131">
        <v>899494326</v>
      </c>
    </row>
    <row r="209" spans="1:6" ht="15.75" thickBot="1" x14ac:dyDescent="0.3">
      <c r="A209" s="144" t="s">
        <v>340</v>
      </c>
      <c r="B209" s="138">
        <v>0</v>
      </c>
      <c r="C209" s="131">
        <v>6958182</v>
      </c>
      <c r="D209" s="138">
        <v>0</v>
      </c>
      <c r="E209" s="138">
        <v>0</v>
      </c>
      <c r="F209" s="131">
        <v>6958182</v>
      </c>
    </row>
    <row r="210" spans="1:6" ht="15.75" thickBot="1" x14ac:dyDescent="0.3">
      <c r="A210" s="148" t="s">
        <v>341</v>
      </c>
      <c r="B210" s="142">
        <v>6659504466</v>
      </c>
      <c r="C210" s="142">
        <v>8086735549</v>
      </c>
      <c r="D210" s="141">
        <v>0</v>
      </c>
      <c r="E210" s="142">
        <v>-7026533520</v>
      </c>
      <c r="F210" s="142">
        <v>7719706495</v>
      </c>
    </row>
    <row r="211" spans="1:6" x14ac:dyDescent="0.25">
      <c r="A211" s="90"/>
    </row>
    <row r="212" spans="1:6" x14ac:dyDescent="0.25">
      <c r="A212" s="90" t="s">
        <v>342</v>
      </c>
    </row>
    <row r="213" spans="1:6" x14ac:dyDescent="0.25">
      <c r="A213" s="76" t="s">
        <v>458</v>
      </c>
    </row>
    <row r="214" spans="1:6" ht="15.75" thickBot="1" x14ac:dyDescent="0.3">
      <c r="A214" s="76"/>
    </row>
    <row r="215" spans="1:6" x14ac:dyDescent="0.25">
      <c r="A215" s="231" t="s">
        <v>230</v>
      </c>
      <c r="B215" s="95" t="s">
        <v>343</v>
      </c>
      <c r="C215" s="231" t="s">
        <v>344</v>
      </c>
      <c r="D215" s="95" t="s">
        <v>345</v>
      </c>
      <c r="E215" s="231" t="s">
        <v>346</v>
      </c>
      <c r="F215" s="119"/>
    </row>
    <row r="216" spans="1:6" ht="15.75" thickBot="1" x14ac:dyDescent="0.3">
      <c r="A216" s="249"/>
      <c r="B216" s="125" t="s">
        <v>347</v>
      </c>
      <c r="C216" s="249"/>
      <c r="D216" s="125" t="s">
        <v>307</v>
      </c>
      <c r="E216" s="249"/>
      <c r="F216" s="119"/>
    </row>
    <row r="217" spans="1:6" ht="15.75" thickBot="1" x14ac:dyDescent="0.3">
      <c r="A217" s="97" t="s">
        <v>348</v>
      </c>
      <c r="B217" s="131">
        <v>4865372640</v>
      </c>
      <c r="C217" s="131">
        <v>1481770290</v>
      </c>
      <c r="D217" s="131">
        <v>-2307028237</v>
      </c>
      <c r="E217" s="131">
        <v>4040114693</v>
      </c>
      <c r="F217" s="119"/>
    </row>
    <row r="218" spans="1:6" ht="26.25" thickBot="1" x14ac:dyDescent="0.3">
      <c r="A218" s="97" t="s">
        <v>349</v>
      </c>
      <c r="B218" s="131">
        <v>1600040144</v>
      </c>
      <c r="C218" s="131">
        <v>697704613</v>
      </c>
      <c r="D218" s="131">
        <v>-446798145</v>
      </c>
      <c r="E218" s="131">
        <v>1850946612</v>
      </c>
      <c r="F218" s="119"/>
    </row>
    <row r="219" spans="1:6" ht="15.75" thickBot="1" x14ac:dyDescent="0.3">
      <c r="A219" s="97" t="s">
        <v>350</v>
      </c>
      <c r="B219" s="131">
        <v>106214235</v>
      </c>
      <c r="C219" s="131">
        <v>78163075</v>
      </c>
      <c r="D219" s="131">
        <v>-157933225</v>
      </c>
      <c r="E219" s="131">
        <v>26444085</v>
      </c>
      <c r="F219" s="119"/>
    </row>
    <row r="220" spans="1:6" ht="26.25" thickBot="1" x14ac:dyDescent="0.3">
      <c r="A220" s="97" t="s">
        <v>351</v>
      </c>
      <c r="B220" s="131">
        <v>9309093</v>
      </c>
      <c r="C220" s="131">
        <v>981819</v>
      </c>
      <c r="D220" s="131">
        <v>-10290912</v>
      </c>
      <c r="E220" s="131">
        <v>0</v>
      </c>
      <c r="F220" s="119"/>
    </row>
    <row r="221" spans="1:6" ht="15.75" thickBot="1" x14ac:dyDescent="0.3">
      <c r="A221" s="97" t="s">
        <v>459</v>
      </c>
      <c r="B221" s="138">
        <v>0</v>
      </c>
      <c r="C221" s="131">
        <v>352116822</v>
      </c>
      <c r="D221" s="138">
        <v>-352116822</v>
      </c>
      <c r="E221" s="131">
        <v>0</v>
      </c>
      <c r="F221" s="119"/>
    </row>
    <row r="222" spans="1:6" ht="15.75" thickBot="1" x14ac:dyDescent="0.3">
      <c r="A222" s="97" t="s">
        <v>460</v>
      </c>
      <c r="B222" s="138">
        <v>0</v>
      </c>
      <c r="C222" s="131">
        <v>6512880053</v>
      </c>
      <c r="D222" s="131">
        <v>-6512880053</v>
      </c>
      <c r="E222" s="131">
        <v>0</v>
      </c>
      <c r="F222" s="119"/>
    </row>
    <row r="223" spans="1:6" ht="26.25" thickBot="1" x14ac:dyDescent="0.3">
      <c r="A223" s="97" t="s">
        <v>352</v>
      </c>
      <c r="B223" s="131">
        <v>270580270</v>
      </c>
      <c r="C223" s="138">
        <v>54163303</v>
      </c>
      <c r="D223" s="131">
        <v>-57527360</v>
      </c>
      <c r="E223" s="131">
        <v>267216213</v>
      </c>
      <c r="F223" s="119"/>
    </row>
    <row r="224" spans="1:6" ht="15.75" thickBot="1" x14ac:dyDescent="0.3">
      <c r="A224" s="148" t="s">
        <v>341</v>
      </c>
      <c r="B224" s="142">
        <v>6851516382</v>
      </c>
      <c r="C224" s="142">
        <v>9177779975</v>
      </c>
      <c r="D224" s="142">
        <v>-9844574754</v>
      </c>
      <c r="E224" s="156">
        <v>6184721603</v>
      </c>
      <c r="F224" s="119"/>
    </row>
    <row r="225" spans="1:7" x14ac:dyDescent="0.25">
      <c r="A225" s="76"/>
    </row>
    <row r="226" spans="1:7" x14ac:dyDescent="0.25">
      <c r="A226" s="76" t="s">
        <v>353</v>
      </c>
    </row>
    <row r="227" spans="1:7" x14ac:dyDescent="0.25">
      <c r="A227" s="76" t="s">
        <v>461</v>
      </c>
    </row>
    <row r="228" spans="1:7" x14ac:dyDescent="0.25">
      <c r="A228" s="76"/>
    </row>
    <row r="229" spans="1:7" x14ac:dyDescent="0.25">
      <c r="A229" s="90" t="s">
        <v>354</v>
      </c>
    </row>
    <row r="230" spans="1:7" x14ac:dyDescent="0.25">
      <c r="A230" s="76" t="s">
        <v>462</v>
      </c>
    </row>
    <row r="231" spans="1:7" x14ac:dyDescent="0.25">
      <c r="A231" s="157" t="s">
        <v>355</v>
      </c>
    </row>
    <row r="232" spans="1:7" ht="36.75" customHeight="1" x14ac:dyDescent="0.25">
      <c r="A232" s="226" t="s">
        <v>463</v>
      </c>
      <c r="B232" s="226"/>
      <c r="C232" s="226"/>
      <c r="D232" s="226"/>
      <c r="E232" s="226"/>
      <c r="F232" s="226"/>
      <c r="G232" s="226"/>
    </row>
    <row r="233" spans="1:7" x14ac:dyDescent="0.25">
      <c r="A233" s="157" t="s">
        <v>356</v>
      </c>
    </row>
    <row r="234" spans="1:7" ht="49.5" customHeight="1" x14ac:dyDescent="0.25">
      <c r="A234" s="226" t="s">
        <v>357</v>
      </c>
      <c r="B234" s="226"/>
      <c r="C234" s="226"/>
      <c r="D234" s="226"/>
      <c r="E234" s="226"/>
      <c r="F234" s="226"/>
      <c r="G234" s="226"/>
    </row>
    <row r="235" spans="1:7" ht="48.75" customHeight="1" x14ac:dyDescent="0.25">
      <c r="A235" s="226" t="s">
        <v>358</v>
      </c>
      <c r="B235" s="226"/>
      <c r="C235" s="226"/>
      <c r="D235" s="226"/>
      <c r="E235" s="226"/>
      <c r="F235" s="226"/>
      <c r="G235" s="226"/>
    </row>
    <row r="236" spans="1:7" ht="20.25" customHeight="1" x14ac:dyDescent="0.25">
      <c r="A236" s="226" t="s">
        <v>359</v>
      </c>
      <c r="B236" s="226"/>
      <c r="C236" s="226"/>
      <c r="D236" s="226"/>
      <c r="E236" s="226"/>
      <c r="F236" s="226"/>
      <c r="G236" s="226"/>
    </row>
    <row r="237" spans="1:7" x14ac:dyDescent="0.25">
      <c r="A237" s="76" t="s">
        <v>464</v>
      </c>
    </row>
    <row r="238" spans="1:7" x14ac:dyDescent="0.25">
      <c r="A238" s="157" t="s">
        <v>360</v>
      </c>
    </row>
    <row r="239" spans="1:7" ht="44.25" customHeight="1" x14ac:dyDescent="0.25">
      <c r="A239" s="226" t="s">
        <v>361</v>
      </c>
      <c r="B239" s="226"/>
      <c r="C239" s="226"/>
      <c r="D239" s="226"/>
      <c r="E239" s="226"/>
      <c r="F239" s="226"/>
      <c r="G239" s="226"/>
    </row>
    <row r="240" spans="1:7" x14ac:dyDescent="0.25">
      <c r="A240" s="226" t="s">
        <v>473</v>
      </c>
      <c r="B240" s="226"/>
      <c r="C240" s="226"/>
      <c r="D240" s="226"/>
      <c r="E240" s="226"/>
      <c r="F240" s="226"/>
      <c r="G240" s="226"/>
    </row>
    <row r="241" spans="1:9" x14ac:dyDescent="0.25">
      <c r="A241" s="157" t="s">
        <v>362</v>
      </c>
    </row>
    <row r="242" spans="1:9" x14ac:dyDescent="0.25">
      <c r="A242" s="226" t="s">
        <v>363</v>
      </c>
      <c r="B242" s="226"/>
      <c r="C242" s="226"/>
      <c r="D242" s="226"/>
      <c r="E242" s="226"/>
      <c r="F242" s="226"/>
      <c r="G242" s="226"/>
    </row>
    <row r="243" spans="1:9" ht="47.25" customHeight="1" x14ac:dyDescent="0.25">
      <c r="A243" s="226"/>
      <c r="B243" s="226"/>
      <c r="C243" s="226"/>
      <c r="D243" s="226"/>
      <c r="E243" s="226"/>
      <c r="F243" s="226"/>
      <c r="G243" s="226"/>
    </row>
    <row r="244" spans="1:9" ht="29.25" customHeight="1" x14ac:dyDescent="0.25">
      <c r="A244" s="226" t="s">
        <v>364</v>
      </c>
      <c r="B244" s="226"/>
      <c r="C244" s="226"/>
      <c r="D244" s="226"/>
      <c r="E244" s="226"/>
      <c r="F244" s="226"/>
      <c r="G244" s="226"/>
    </row>
    <row r="245" spans="1:9" x14ac:dyDescent="0.25">
      <c r="A245" s="91"/>
    </row>
    <row r="246" spans="1:9" x14ac:dyDescent="0.25">
      <c r="A246" s="90" t="s">
        <v>365</v>
      </c>
    </row>
    <row r="247" spans="1:9" x14ac:dyDescent="0.25">
      <c r="A247" s="76" t="s">
        <v>465</v>
      </c>
    </row>
    <row r="248" spans="1:9" x14ac:dyDescent="0.25">
      <c r="A248" s="76"/>
    </row>
    <row r="249" spans="1:9" x14ac:dyDescent="0.25">
      <c r="A249" s="90" t="s">
        <v>366</v>
      </c>
    </row>
    <row r="250" spans="1:9" x14ac:dyDescent="0.25">
      <c r="A250" s="76" t="s">
        <v>367</v>
      </c>
    </row>
    <row r="251" spans="1:9" ht="15.75" thickBot="1" x14ac:dyDescent="0.3">
      <c r="A251" s="76"/>
    </row>
    <row r="252" spans="1:9" x14ac:dyDescent="0.25">
      <c r="A252" s="224" t="s">
        <v>230</v>
      </c>
      <c r="B252" s="224" t="s">
        <v>368</v>
      </c>
      <c r="C252" s="224" t="s">
        <v>369</v>
      </c>
      <c r="D252" s="224" t="s">
        <v>370</v>
      </c>
      <c r="E252" s="224" t="s">
        <v>371</v>
      </c>
      <c r="F252" s="224" t="s">
        <v>372</v>
      </c>
      <c r="G252" s="224" t="s">
        <v>373</v>
      </c>
      <c r="H252" s="119"/>
      <c r="I252" s="119"/>
    </row>
    <row r="253" spans="1:9" ht="15.75" thickBot="1" x14ac:dyDescent="0.3">
      <c r="A253" s="225"/>
      <c r="B253" s="225"/>
      <c r="C253" s="225"/>
      <c r="D253" s="225"/>
      <c r="E253" s="225"/>
      <c r="F253" s="225"/>
      <c r="G253" s="225"/>
      <c r="H253" s="158"/>
      <c r="I253" s="119"/>
    </row>
    <row r="254" spans="1:9" ht="15.75" thickBot="1" x14ac:dyDescent="0.3">
      <c r="A254" s="159" t="s">
        <v>374</v>
      </c>
      <c r="B254" s="160">
        <v>13114981339</v>
      </c>
      <c r="C254" s="160">
        <v>4159373861</v>
      </c>
      <c r="D254" s="160">
        <v>24023883271</v>
      </c>
      <c r="E254" s="160">
        <v>12057741098</v>
      </c>
      <c r="F254" s="161">
        <v>0</v>
      </c>
      <c r="G254" s="160">
        <v>53355979569</v>
      </c>
      <c r="H254" s="119"/>
      <c r="I254" s="119"/>
    </row>
    <row r="255" spans="1:9" ht="15.75" thickBot="1" x14ac:dyDescent="0.3">
      <c r="A255" s="159" t="s">
        <v>375</v>
      </c>
      <c r="B255" s="160">
        <v>91376027951</v>
      </c>
      <c r="C255" s="160">
        <v>333103414359</v>
      </c>
      <c r="D255" s="160">
        <v>240325586514</v>
      </c>
      <c r="E255" s="160">
        <v>172466088812</v>
      </c>
      <c r="F255" s="160">
        <v>86213683192</v>
      </c>
      <c r="G255" s="160">
        <v>923484800828</v>
      </c>
      <c r="H255" s="119"/>
      <c r="I255" s="119"/>
    </row>
    <row r="256" spans="1:9" ht="15.75" thickBot="1" x14ac:dyDescent="0.3">
      <c r="A256" s="162" t="s">
        <v>376</v>
      </c>
      <c r="B256" s="163">
        <v>104491009290</v>
      </c>
      <c r="C256" s="163">
        <v>337262788220</v>
      </c>
      <c r="D256" s="163">
        <v>264349469785</v>
      </c>
      <c r="E256" s="163">
        <v>184523829910</v>
      </c>
      <c r="F256" s="163">
        <v>86213683192</v>
      </c>
      <c r="G256" s="163">
        <v>976840780397</v>
      </c>
      <c r="H256" s="119"/>
      <c r="I256" s="119"/>
    </row>
    <row r="257" spans="1:9" ht="15.75" thickBot="1" x14ac:dyDescent="0.3">
      <c r="A257" s="159" t="s">
        <v>377</v>
      </c>
      <c r="B257" s="160">
        <v>54408623485</v>
      </c>
      <c r="C257" s="160">
        <v>31958533111</v>
      </c>
      <c r="D257" s="160">
        <v>55852617973</v>
      </c>
      <c r="E257" s="160">
        <v>98080959357</v>
      </c>
      <c r="F257" s="160">
        <v>40235446521</v>
      </c>
      <c r="G257" s="160">
        <v>280536180447</v>
      </c>
      <c r="H257" s="119"/>
      <c r="I257" s="119"/>
    </row>
    <row r="258" spans="1:9" ht="24.75" thickBot="1" x14ac:dyDescent="0.3">
      <c r="A258" s="159" t="s">
        <v>378</v>
      </c>
      <c r="B258" s="160">
        <v>158975597022</v>
      </c>
      <c r="C258" s="160">
        <v>113537732413</v>
      </c>
      <c r="D258" s="160">
        <v>117445333932</v>
      </c>
      <c r="E258" s="160">
        <v>323740297276</v>
      </c>
      <c r="F258" s="160">
        <v>50427267736</v>
      </c>
      <c r="G258" s="160">
        <v>764126228379</v>
      </c>
      <c r="H258" s="119"/>
      <c r="I258" s="119"/>
    </row>
    <row r="259" spans="1:9" ht="15.75" thickBot="1" x14ac:dyDescent="0.3">
      <c r="A259" s="162" t="s">
        <v>379</v>
      </c>
      <c r="B259" s="163">
        <v>213384220507</v>
      </c>
      <c r="C259" s="163">
        <v>145496265524</v>
      </c>
      <c r="D259" s="163">
        <v>173297951905</v>
      </c>
      <c r="E259" s="163">
        <v>421821256633</v>
      </c>
      <c r="F259" s="163">
        <v>90662714257</v>
      </c>
      <c r="G259" s="163">
        <v>1044662408826</v>
      </c>
      <c r="H259" s="119"/>
      <c r="I259" s="119"/>
    </row>
    <row r="260" spans="1:9" x14ac:dyDescent="0.25">
      <c r="A260" s="164" t="s">
        <v>380</v>
      </c>
    </row>
    <row r="261" spans="1:9" x14ac:dyDescent="0.25">
      <c r="A261" s="76"/>
    </row>
    <row r="262" spans="1:9" x14ac:dyDescent="0.25">
      <c r="A262" s="90" t="s">
        <v>381</v>
      </c>
    </row>
    <row r="263" spans="1:9" x14ac:dyDescent="0.25">
      <c r="A263" s="76" t="s">
        <v>474</v>
      </c>
    </row>
    <row r="264" spans="1:9" ht="15.75" thickBot="1" x14ac:dyDescent="0.3">
      <c r="A264" s="76"/>
    </row>
    <row r="265" spans="1:9" x14ac:dyDescent="0.25">
      <c r="A265" s="224" t="s">
        <v>382</v>
      </c>
      <c r="B265" s="224" t="s">
        <v>484</v>
      </c>
      <c r="C265" s="224" t="s">
        <v>383</v>
      </c>
      <c r="D265" s="224" t="s">
        <v>485</v>
      </c>
      <c r="E265" s="224" t="s">
        <v>383</v>
      </c>
      <c r="F265" s="224" t="s">
        <v>486</v>
      </c>
      <c r="G265" s="224" t="s">
        <v>383</v>
      </c>
    </row>
    <row r="266" spans="1:9" ht="15.75" thickBot="1" x14ac:dyDescent="0.3">
      <c r="A266" s="225"/>
      <c r="B266" s="225">
        <v>-1</v>
      </c>
      <c r="C266" s="225"/>
      <c r="D266" s="225">
        <v>-2</v>
      </c>
      <c r="E266" s="225"/>
      <c r="F266" s="225"/>
      <c r="G266" s="225"/>
    </row>
    <row r="267" spans="1:9" ht="15.75" thickBot="1" x14ac:dyDescent="0.3">
      <c r="A267" s="201" t="s">
        <v>384</v>
      </c>
      <c r="B267" s="202">
        <v>154378291937</v>
      </c>
      <c r="C267" s="203" t="s">
        <v>487</v>
      </c>
      <c r="D267" s="202">
        <v>4734992795</v>
      </c>
      <c r="E267" s="203" t="s">
        <v>488</v>
      </c>
      <c r="F267" s="204">
        <v>159113284734</v>
      </c>
      <c r="G267" s="203" t="s">
        <v>489</v>
      </c>
    </row>
    <row r="268" spans="1:9" ht="15.75" thickBot="1" x14ac:dyDescent="0.3">
      <c r="A268" s="201" t="s">
        <v>385</v>
      </c>
      <c r="B268" s="202">
        <v>271473392720</v>
      </c>
      <c r="C268" s="203" t="s">
        <v>490</v>
      </c>
      <c r="D268" s="202">
        <v>4599723218</v>
      </c>
      <c r="E268" s="203" t="s">
        <v>491</v>
      </c>
      <c r="F268" s="204">
        <v>276073115938</v>
      </c>
      <c r="G268" s="203" t="s">
        <v>492</v>
      </c>
    </row>
    <row r="269" spans="1:9" ht="15.75" thickBot="1" x14ac:dyDescent="0.3">
      <c r="A269" s="201" t="s">
        <v>386</v>
      </c>
      <c r="B269" s="202">
        <v>142443216659</v>
      </c>
      <c r="C269" s="203" t="s">
        <v>493</v>
      </c>
      <c r="D269" s="202">
        <v>3839204622</v>
      </c>
      <c r="E269" s="203" t="s">
        <v>494</v>
      </c>
      <c r="F269" s="204">
        <v>146282421281</v>
      </c>
      <c r="G269" s="203" t="s">
        <v>495</v>
      </c>
    </row>
    <row r="270" spans="1:9" ht="26.25" customHeight="1" thickBot="1" x14ac:dyDescent="0.3">
      <c r="A270" s="201" t="s">
        <v>387</v>
      </c>
      <c r="B270" s="202">
        <v>340833692195</v>
      </c>
      <c r="C270" s="203" t="s">
        <v>496</v>
      </c>
      <c r="D270" s="202">
        <v>1404862220</v>
      </c>
      <c r="E270" s="203" t="s">
        <v>497</v>
      </c>
      <c r="F270" s="204">
        <v>342238554415</v>
      </c>
      <c r="G270" s="203" t="s">
        <v>498</v>
      </c>
    </row>
    <row r="271" spans="1:9" ht="15.75" thickBot="1" x14ac:dyDescent="0.3">
      <c r="A271" s="205" t="s">
        <v>388</v>
      </c>
      <c r="B271" s="206">
        <v>909128593510</v>
      </c>
      <c r="C271" s="207">
        <v>1</v>
      </c>
      <c r="D271" s="206">
        <v>14578782855</v>
      </c>
      <c r="E271" s="208" t="s">
        <v>499</v>
      </c>
      <c r="F271" s="209">
        <v>923707376368</v>
      </c>
      <c r="G271" s="207">
        <v>1</v>
      </c>
    </row>
    <row r="272" spans="1:9" x14ac:dyDescent="0.25">
      <c r="A272" s="76"/>
    </row>
    <row r="273" spans="1:6" x14ac:dyDescent="0.25">
      <c r="A273" s="76" t="s">
        <v>466</v>
      </c>
    </row>
    <row r="274" spans="1:6" x14ac:dyDescent="0.25">
      <c r="A274" s="76" t="s">
        <v>467</v>
      </c>
    </row>
    <row r="275" spans="1:6" x14ac:dyDescent="0.25">
      <c r="A275" s="76" t="s">
        <v>389</v>
      </c>
    </row>
    <row r="276" spans="1:6" x14ac:dyDescent="0.25">
      <c r="A276" s="76"/>
    </row>
    <row r="277" spans="1:6" x14ac:dyDescent="0.25">
      <c r="A277" s="76"/>
    </row>
    <row r="278" spans="1:6" x14ac:dyDescent="0.25">
      <c r="A278" s="90" t="s">
        <v>390</v>
      </c>
    </row>
    <row r="279" spans="1:6" x14ac:dyDescent="0.25">
      <c r="A279" s="76" t="s">
        <v>501</v>
      </c>
    </row>
    <row r="280" spans="1:6" x14ac:dyDescent="0.25">
      <c r="A280" s="76"/>
    </row>
    <row r="281" spans="1:6" x14ac:dyDescent="0.25">
      <c r="A281" s="90" t="s">
        <v>391</v>
      </c>
      <c r="F281" s="210"/>
    </row>
    <row r="282" spans="1:6" x14ac:dyDescent="0.25">
      <c r="A282" s="76" t="s">
        <v>468</v>
      </c>
    </row>
    <row r="283" spans="1:6" ht="15.75" thickBot="1" x14ac:dyDescent="0.3">
      <c r="A283" s="76"/>
    </row>
    <row r="284" spans="1:6" x14ac:dyDescent="0.25">
      <c r="A284" s="231" t="s">
        <v>230</v>
      </c>
      <c r="B284" s="155" t="s">
        <v>469</v>
      </c>
    </row>
    <row r="285" spans="1:6" ht="15.75" thickBot="1" x14ac:dyDescent="0.3">
      <c r="A285" s="232"/>
      <c r="B285" s="136" t="s">
        <v>43</v>
      </c>
    </row>
    <row r="286" spans="1:6" ht="15.75" thickBot="1" x14ac:dyDescent="0.3">
      <c r="A286" s="165" t="s">
        <v>392</v>
      </c>
      <c r="B286" s="166" t="s">
        <v>470</v>
      </c>
    </row>
    <row r="287" spans="1:6" ht="15.75" thickBot="1" x14ac:dyDescent="0.3">
      <c r="A287" s="165" t="s">
        <v>393</v>
      </c>
      <c r="B287" s="166">
        <v>10795140581</v>
      </c>
    </row>
    <row r="288" spans="1:6" ht="15.75" thickBot="1" x14ac:dyDescent="0.3">
      <c r="A288" s="165" t="s">
        <v>394</v>
      </c>
      <c r="B288" s="166">
        <v>1549881123</v>
      </c>
    </row>
    <row r="289" spans="1:5" ht="15.75" thickBot="1" x14ac:dyDescent="0.3">
      <c r="A289" s="167" t="s">
        <v>170</v>
      </c>
      <c r="B289" s="179">
        <v>12345021704</v>
      </c>
    </row>
    <row r="290" spans="1:5" x14ac:dyDescent="0.25">
      <c r="A290" s="90"/>
    </row>
    <row r="291" spans="1:5" x14ac:dyDescent="0.25">
      <c r="A291" s="90" t="s">
        <v>395</v>
      </c>
    </row>
    <row r="292" spans="1:5" x14ac:dyDescent="0.25">
      <c r="A292" s="90" t="s">
        <v>396</v>
      </c>
    </row>
    <row r="293" spans="1:5" ht="15.75" thickBot="1" x14ac:dyDescent="0.3">
      <c r="A293" s="90"/>
    </row>
    <row r="294" spans="1:5" x14ac:dyDescent="0.25">
      <c r="A294" s="233" t="s">
        <v>230</v>
      </c>
      <c r="B294" s="95" t="s">
        <v>397</v>
      </c>
      <c r="C294" s="259" t="s">
        <v>398</v>
      </c>
      <c r="D294" s="260"/>
      <c r="E294" s="95" t="s">
        <v>397</v>
      </c>
    </row>
    <row r="295" spans="1:5" ht="15.75" thickBot="1" x14ac:dyDescent="0.3">
      <c r="A295" s="257"/>
      <c r="B295" s="180" t="s">
        <v>43</v>
      </c>
      <c r="C295" s="261"/>
      <c r="D295" s="262"/>
      <c r="E295" s="180" t="s">
        <v>43</v>
      </c>
    </row>
    <row r="296" spans="1:5" ht="15.75" thickBot="1" x14ac:dyDescent="0.3">
      <c r="A296" s="258"/>
      <c r="B296" s="181">
        <v>45291</v>
      </c>
      <c r="C296" s="168" t="s">
        <v>399</v>
      </c>
      <c r="D296" s="168" t="s">
        <v>400</v>
      </c>
      <c r="E296" s="181">
        <v>45657</v>
      </c>
    </row>
    <row r="297" spans="1:5" ht="15.75" thickBot="1" x14ac:dyDescent="0.3">
      <c r="A297" s="144" t="s">
        <v>401</v>
      </c>
      <c r="B297" s="169">
        <v>84670000000</v>
      </c>
      <c r="C297" s="169">
        <v>49100000000</v>
      </c>
      <c r="D297" s="170">
        <v>0</v>
      </c>
      <c r="E297" s="169">
        <v>133770000000</v>
      </c>
    </row>
    <row r="298" spans="1:5" ht="15.75" thickBot="1" x14ac:dyDescent="0.3">
      <c r="A298" s="144" t="s">
        <v>402</v>
      </c>
      <c r="B298" s="170">
        <v>0</v>
      </c>
      <c r="C298" s="169">
        <v>0</v>
      </c>
      <c r="D298" s="169">
        <v>0</v>
      </c>
      <c r="E298" s="169">
        <v>0</v>
      </c>
    </row>
    <row r="299" spans="1:5" ht="15.75" thickBot="1" x14ac:dyDescent="0.3">
      <c r="A299" s="144" t="s">
        <v>403</v>
      </c>
      <c r="B299" s="169">
        <v>353190980</v>
      </c>
      <c r="C299" s="170">
        <v>0</v>
      </c>
      <c r="D299" s="170">
        <v>0</v>
      </c>
      <c r="E299" s="169">
        <v>353190980</v>
      </c>
    </row>
    <row r="300" spans="1:5" ht="15.75" thickBot="1" x14ac:dyDescent="0.3">
      <c r="A300" s="144" t="s">
        <v>404</v>
      </c>
      <c r="B300" s="169">
        <v>1163661933</v>
      </c>
      <c r="C300" s="170">
        <v>0</v>
      </c>
      <c r="D300" s="169">
        <v>1163661933</v>
      </c>
      <c r="E300" s="170">
        <v>0</v>
      </c>
    </row>
    <row r="301" spans="1:5" ht="15.75" thickBot="1" x14ac:dyDescent="0.3">
      <c r="A301" s="144" t="s">
        <v>405</v>
      </c>
      <c r="B301" s="169">
        <v>8988158333</v>
      </c>
      <c r="C301" s="169">
        <v>892013052</v>
      </c>
      <c r="D301" s="170">
        <v>0</v>
      </c>
      <c r="E301" s="169">
        <v>9880171385</v>
      </c>
    </row>
    <row r="302" spans="1:5" ht="15.75" thickBot="1" x14ac:dyDescent="0.3">
      <c r="A302" s="144" t="s">
        <v>406</v>
      </c>
      <c r="B302" s="169">
        <v>19033666</v>
      </c>
      <c r="C302" s="170">
        <v>0</v>
      </c>
      <c r="D302" s="169">
        <v>7280348</v>
      </c>
      <c r="E302" s="169">
        <v>11753318</v>
      </c>
    </row>
    <row r="303" spans="1:5" ht="15.75" thickBot="1" x14ac:dyDescent="0.3">
      <c r="A303" s="144" t="s">
        <v>407</v>
      </c>
      <c r="B303" s="138">
        <v>0</v>
      </c>
      <c r="C303" s="131">
        <v>0</v>
      </c>
      <c r="D303" s="131">
        <v>0</v>
      </c>
      <c r="E303" s="170">
        <v>0</v>
      </c>
    </row>
    <row r="304" spans="1:5" ht="15.75" thickBot="1" x14ac:dyDescent="0.3">
      <c r="A304" s="144" t="s">
        <v>408</v>
      </c>
      <c r="B304" s="131">
        <v>4097302469</v>
      </c>
      <c r="C304" s="169">
        <v>1059243690</v>
      </c>
      <c r="D304" s="131">
        <v>0</v>
      </c>
      <c r="E304" s="169">
        <v>5156546159</v>
      </c>
    </row>
    <row r="305" spans="1:7" ht="15.75" thickBot="1" x14ac:dyDescent="0.3">
      <c r="A305" s="148" t="s">
        <v>341</v>
      </c>
      <c r="B305" s="142">
        <v>99291347381</v>
      </c>
      <c r="C305" s="156">
        <v>51051256742</v>
      </c>
      <c r="D305" s="142">
        <v>1170942281</v>
      </c>
      <c r="E305" s="142">
        <v>149171661842</v>
      </c>
    </row>
    <row r="306" spans="1:7" x14ac:dyDescent="0.25">
      <c r="A306" s="90"/>
    </row>
    <row r="307" spans="1:7" x14ac:dyDescent="0.25">
      <c r="A307" s="171"/>
    </row>
    <row r="308" spans="1:7" x14ac:dyDescent="0.25">
      <c r="A308" s="90" t="s">
        <v>409</v>
      </c>
    </row>
    <row r="309" spans="1:7" ht="30" customHeight="1" x14ac:dyDescent="0.25">
      <c r="A309" s="226" t="s">
        <v>471</v>
      </c>
      <c r="B309" s="226"/>
      <c r="C309" s="226"/>
      <c r="D309" s="226"/>
      <c r="E309" s="226"/>
      <c r="F309" s="226"/>
      <c r="G309" s="226"/>
    </row>
    <row r="310" spans="1:7" x14ac:dyDescent="0.25">
      <c r="A310" s="76"/>
    </row>
    <row r="311" spans="1:7" x14ac:dyDescent="0.25">
      <c r="A311" s="90" t="s">
        <v>410</v>
      </c>
    </row>
    <row r="312" spans="1:7" x14ac:dyDescent="0.25">
      <c r="A312" s="90" t="s">
        <v>411</v>
      </c>
    </row>
    <row r="313" spans="1:7" ht="47.25" customHeight="1" x14ac:dyDescent="0.25">
      <c r="A313" s="226" t="s">
        <v>412</v>
      </c>
      <c r="B313" s="226"/>
      <c r="C313" s="226"/>
      <c r="D313" s="226"/>
      <c r="E313" s="226"/>
      <c r="F313" s="226"/>
      <c r="G313" s="226"/>
    </row>
    <row r="314" spans="1:7" x14ac:dyDescent="0.25">
      <c r="A314" s="134"/>
    </row>
    <row r="315" spans="1:7" x14ac:dyDescent="0.25">
      <c r="A315" s="172" t="s">
        <v>413</v>
      </c>
    </row>
    <row r="316" spans="1:7" x14ac:dyDescent="0.25">
      <c r="A316" s="172" t="s">
        <v>414</v>
      </c>
    </row>
    <row r="317" spans="1:7" x14ac:dyDescent="0.25">
      <c r="A317" s="172" t="s">
        <v>415</v>
      </c>
    </row>
    <row r="318" spans="1:7" x14ac:dyDescent="0.25">
      <c r="A318" s="172" t="s">
        <v>416</v>
      </c>
    </row>
    <row r="319" spans="1:7" x14ac:dyDescent="0.25">
      <c r="A319" s="172" t="s">
        <v>417</v>
      </c>
    </row>
    <row r="320" spans="1:7" x14ac:dyDescent="0.25">
      <c r="A320" s="172" t="s">
        <v>418</v>
      </c>
    </row>
    <row r="321" spans="1:7" x14ac:dyDescent="0.25">
      <c r="A321" s="90"/>
    </row>
    <row r="322" spans="1:7" x14ac:dyDescent="0.25">
      <c r="A322" s="90"/>
    </row>
    <row r="323" spans="1:7" x14ac:dyDescent="0.25">
      <c r="A323" s="90"/>
    </row>
    <row r="324" spans="1:7" x14ac:dyDescent="0.25">
      <c r="A324" s="90" t="s">
        <v>419</v>
      </c>
    </row>
    <row r="325" spans="1:7" x14ac:dyDescent="0.25">
      <c r="A325" s="173"/>
    </row>
    <row r="326" spans="1:7" ht="33.75" customHeight="1" x14ac:dyDescent="0.25">
      <c r="A326" s="226" t="s">
        <v>420</v>
      </c>
      <c r="B326" s="226"/>
      <c r="C326" s="226"/>
      <c r="D326" s="226"/>
      <c r="E326" s="226"/>
      <c r="F326" s="226"/>
      <c r="G326" s="226"/>
    </row>
    <row r="327" spans="1:7" ht="15.75" thickBot="1" x14ac:dyDescent="0.3">
      <c r="A327" s="91"/>
    </row>
    <row r="328" spans="1:7" ht="15.75" thickBot="1" x14ac:dyDescent="0.3">
      <c r="A328" s="174" t="s">
        <v>230</v>
      </c>
      <c r="B328" s="107" t="s">
        <v>421</v>
      </c>
    </row>
    <row r="329" spans="1:7" ht="26.25" thickBot="1" x14ac:dyDescent="0.3">
      <c r="A329" s="97" t="s">
        <v>422</v>
      </c>
      <c r="B329" s="139">
        <v>153463982811</v>
      </c>
    </row>
    <row r="330" spans="1:7" ht="26.25" thickBot="1" x14ac:dyDescent="0.3">
      <c r="A330" s="97" t="s">
        <v>423</v>
      </c>
      <c r="B330" s="139">
        <v>-113624445263</v>
      </c>
    </row>
    <row r="331" spans="1:7" ht="26.25" thickBot="1" x14ac:dyDescent="0.3">
      <c r="A331" s="97" t="s">
        <v>500</v>
      </c>
      <c r="B331" s="139">
        <v>-25584418</v>
      </c>
    </row>
    <row r="332" spans="1:7" ht="26.25" thickBot="1" x14ac:dyDescent="0.3">
      <c r="A332" s="102" t="s">
        <v>424</v>
      </c>
      <c r="B332" s="149">
        <f>SUM(B329:B331)</f>
        <v>39813953130</v>
      </c>
    </row>
    <row r="333" spans="1:7" ht="26.25" thickBot="1" x14ac:dyDescent="0.3">
      <c r="A333" s="97" t="s">
        <v>425</v>
      </c>
      <c r="B333" s="139">
        <v>113496811829</v>
      </c>
    </row>
    <row r="334" spans="1:7" ht="26.25" thickBot="1" x14ac:dyDescent="0.3">
      <c r="A334" s="97" t="s">
        <v>426</v>
      </c>
      <c r="B334" s="139">
        <v>-153451865055</v>
      </c>
    </row>
    <row r="335" spans="1:7" ht="26.25" thickBot="1" x14ac:dyDescent="0.3">
      <c r="A335" s="102" t="s">
        <v>427</v>
      </c>
      <c r="B335" s="149">
        <f>SUM(B333:B334)</f>
        <v>-39955053226</v>
      </c>
    </row>
    <row r="336" spans="1:7" ht="26.25" thickBot="1" x14ac:dyDescent="0.3">
      <c r="A336" s="102" t="s">
        <v>428</v>
      </c>
      <c r="B336" s="149">
        <f>B332+B335</f>
        <v>-141100096</v>
      </c>
    </row>
    <row r="337" spans="1:7" x14ac:dyDescent="0.25">
      <c r="A337" s="76"/>
    </row>
    <row r="338" spans="1:7" x14ac:dyDescent="0.25">
      <c r="A338" s="90" t="s">
        <v>429</v>
      </c>
    </row>
    <row r="339" spans="1:7" x14ac:dyDescent="0.25">
      <c r="A339" s="76" t="s">
        <v>430</v>
      </c>
    </row>
    <row r="340" spans="1:7" x14ac:dyDescent="0.25">
      <c r="A340" s="76"/>
    </row>
    <row r="341" spans="1:7" x14ac:dyDescent="0.25">
      <c r="A341" s="76"/>
    </row>
    <row r="342" spans="1:7" x14ac:dyDescent="0.25">
      <c r="A342" s="76"/>
    </row>
    <row r="343" spans="1:7" x14ac:dyDescent="0.25">
      <c r="A343" s="90" t="s">
        <v>431</v>
      </c>
    </row>
    <row r="344" spans="1:7" ht="51" customHeight="1" x14ac:dyDescent="0.25">
      <c r="A344" s="230" t="s">
        <v>432</v>
      </c>
      <c r="B344" s="230"/>
      <c r="C344" s="230"/>
      <c r="D344" s="230"/>
      <c r="E344" s="230"/>
      <c r="F344" s="230"/>
      <c r="G344" s="230"/>
    </row>
  </sheetData>
  <mergeCells count="123">
    <mergeCell ref="A344:G344"/>
    <mergeCell ref="A284:A285"/>
    <mergeCell ref="A294:A296"/>
    <mergeCell ref="C294:D295"/>
    <mergeCell ref="A309:G309"/>
    <mergeCell ref="A313:G313"/>
    <mergeCell ref="A326:G326"/>
    <mergeCell ref="F252:F253"/>
    <mergeCell ref="G252:G253"/>
    <mergeCell ref="A265:A266"/>
    <mergeCell ref="C265:C266"/>
    <mergeCell ref="E265:E266"/>
    <mergeCell ref="F265:F266"/>
    <mergeCell ref="G265:G266"/>
    <mergeCell ref="A236:G236"/>
    <mergeCell ref="A239:G239"/>
    <mergeCell ref="A240:G240"/>
    <mergeCell ref="A242:G243"/>
    <mergeCell ref="A244:G244"/>
    <mergeCell ref="A252:A253"/>
    <mergeCell ref="B252:B253"/>
    <mergeCell ref="C252:C253"/>
    <mergeCell ref="D252:D253"/>
    <mergeCell ref="E252:E253"/>
    <mergeCell ref="A215:A216"/>
    <mergeCell ref="C215:C216"/>
    <mergeCell ref="E215:E216"/>
    <mergeCell ref="A232:G232"/>
    <mergeCell ref="A234:G234"/>
    <mergeCell ref="A235:G235"/>
    <mergeCell ref="A201:F201"/>
    <mergeCell ref="A204:A205"/>
    <mergeCell ref="B204:B205"/>
    <mergeCell ref="C204:C205"/>
    <mergeCell ref="D204:D205"/>
    <mergeCell ref="E204:E205"/>
    <mergeCell ref="A171:G171"/>
    <mergeCell ref="A173:G173"/>
    <mergeCell ref="A175:A179"/>
    <mergeCell ref="A199:G199"/>
    <mergeCell ref="A200:G200"/>
    <mergeCell ref="A150:G150"/>
    <mergeCell ref="A151:G151"/>
    <mergeCell ref="A155:G155"/>
    <mergeCell ref="A157:G157"/>
    <mergeCell ref="A159:G159"/>
    <mergeCell ref="A161:A162"/>
    <mergeCell ref="B161:B162"/>
    <mergeCell ref="C161:C162"/>
    <mergeCell ref="A153:C153"/>
    <mergeCell ref="A131:F131"/>
    <mergeCell ref="A132:F132"/>
    <mergeCell ref="A133:F133"/>
    <mergeCell ref="A137:A138"/>
    <mergeCell ref="B137:B138"/>
    <mergeCell ref="C137:C138"/>
    <mergeCell ref="D137:E137"/>
    <mergeCell ref="F137:F138"/>
    <mergeCell ref="A113:G113"/>
    <mergeCell ref="A114:G114"/>
    <mergeCell ref="A115:G115"/>
    <mergeCell ref="A118:A119"/>
    <mergeCell ref="B118:B119"/>
    <mergeCell ref="C118:C119"/>
    <mergeCell ref="D118:E118"/>
    <mergeCell ref="F118:F119"/>
    <mergeCell ref="A107:G107"/>
    <mergeCell ref="A108:G108"/>
    <mergeCell ref="A109:G109"/>
    <mergeCell ref="A110:G110"/>
    <mergeCell ref="A111:G111"/>
    <mergeCell ref="A112:G112"/>
    <mergeCell ref="A93:G93"/>
    <mergeCell ref="A94:A95"/>
    <mergeCell ref="B94:B95"/>
    <mergeCell ref="C94:C95"/>
    <mergeCell ref="D94:E94"/>
    <mergeCell ref="A106:G106"/>
    <mergeCell ref="A74:G74"/>
    <mergeCell ref="A76:G76"/>
    <mergeCell ref="A77:G77"/>
    <mergeCell ref="A79:A80"/>
    <mergeCell ref="B79:C79"/>
    <mergeCell ref="C47:D47"/>
    <mergeCell ref="C48:D48"/>
    <mergeCell ref="C49:D49"/>
    <mergeCell ref="C50:D50"/>
    <mergeCell ref="A56:G56"/>
    <mergeCell ref="A64:G64"/>
    <mergeCell ref="C45:D45"/>
    <mergeCell ref="C46:D46"/>
    <mergeCell ref="A36:B36"/>
    <mergeCell ref="C36:E36"/>
    <mergeCell ref="C37:D37"/>
    <mergeCell ref="C38:D38"/>
    <mergeCell ref="C39:D39"/>
    <mergeCell ref="C40:D40"/>
    <mergeCell ref="A68:A69"/>
    <mergeCell ref="B68:C68"/>
    <mergeCell ref="B265:B266"/>
    <mergeCell ref="D265:D266"/>
    <mergeCell ref="A2:G4"/>
    <mergeCell ref="A7:G7"/>
    <mergeCell ref="A8:G8"/>
    <mergeCell ref="A9:G9"/>
    <mergeCell ref="A12:G12"/>
    <mergeCell ref="A13:G13"/>
    <mergeCell ref="A24:G24"/>
    <mergeCell ref="A26:A27"/>
    <mergeCell ref="B26:B27"/>
    <mergeCell ref="E26:E27"/>
    <mergeCell ref="F26:F27"/>
    <mergeCell ref="A33:G33"/>
    <mergeCell ref="A16:G16"/>
    <mergeCell ref="A19:G19"/>
    <mergeCell ref="A20:G20"/>
    <mergeCell ref="A21:G21"/>
    <mergeCell ref="A22:G22"/>
    <mergeCell ref="A23:G23"/>
    <mergeCell ref="C41:D41"/>
    <mergeCell ref="C42:D42"/>
    <mergeCell ref="C43:D43"/>
    <mergeCell ref="C44:D44"/>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7" Type="http://schemas.openxmlformats.org/package/2006/relationships/digital-signature/signature" Target="sig4.xml"/><Relationship Id="rId2" Type="http://schemas.openxmlformats.org/package/2006/relationships/digital-signature/signature" Target="sig2.xml"/><Relationship Id="rId6" Type="http://schemas.openxmlformats.org/package/2006/relationships/digital-signature/signature" Target="sig5.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uE5wirBm/I/S7cycA2C44LW2japuWI8wAvdeSTeNIKfBIX38Sfbte+biX50qiUldWFWeX5nt13Jk
qOp8NzTnAQ==</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tXDg5ziNe30BuvnmfVzVu+zKDCl4uVgiH3wker3Gqk3TvLTO7eS5oBE6txukk0DMZeeaOFkL3ntt
ndwh0wudFQ==</DigestValue>
    </Reference>
  </SignedInfo>
  <SignatureValue>ldlLbVP1IUFrewLlGUlhCBJG1x2bpJvo9+ZeBcHi7EyuVJnqTA3+Nn2rBhMFKjyvi4eoU3P26rnz
l4FE8GgUBFFtFTKsvtQPgg7S15gkH7hmdMtd5fPHtbAKoqzlUdRPn1/Kmkse9QcQwlmPPZyNt/c2
D6Od87vpRPjtJTt3gl/SlYim32NT6VhyHuSp/DXKJLqSmSAOJIvSEwn2QUME84H7a+PfFgnWBLaC
CpN5orwhfdJAICgqogW3+7awi34I2LSnIBBJwfpZDLW5aISMPZzVBp7AZnbnt4SwRN170Ie0Ma47
ykKYthKEpe1SzYakxcrYHXeUOwxvCB3vFJPPAQ==</SignatureValue>
  <KeyInfo>
    <X509Data>
      <X509Certificate>MIIHpDCCBYygAwIBAgIRAIi85grQppOcQtGDWKIoWdQwDQYJKoZIhvcNAQENBQAwgYUxCzAJBgNVBAYTAlBZMQ0wCwYDVQQKEwRJQ1BQMTgwNgYDVQQLEy9QcmVzdGFkb3IgQ3VhbGlmaWNhZG8gZGUgU2VydmljaW9zIGRlIENvbmZpYW56YTEVMBMGA1UEAxMMQ09ERTEwMCBTLkEuMRYwFAYDVQQFEw1SVUM4MDA4MDYxMC03MB4XDTIzMDgyNDEzNDcyN1oXDTI1MDgyNDEzNDcyN1owgb4xCzAJBgNVBAYTAlBZMTYwNAYDVQQKDC1DRVJUSUZJQ0FETyBDVUFMSUZJQ0FETyBERSBGSVJNQSBFTEVDVFLDk05JQ0ExCzAJBgNVBAsTAkYyMRgwFgYDVQQEEw9MT1BFWiBST0RSSUdVRVoxFTATBgNVBCoTDE9TQ0FSIEpBVklFUjElMCMGA1UEAxMcT1NDQVIgSkFWSUVSIExPUEVaIFJPRFJJR1VFWjESMBAGA1UEBRMJQ0kyMzcwOTA0MIIBIjANBgkqhkiG9w0BAQEFAAOCAQ8AMIIBCgKCAQEA+PpgPxH3FS8l1yDEAjPPs+oC9ceL4cU1TLWBV1sVgTB7OtYtjkfdL4ZK1cPXA+W03oqHIFhrsXqozpZHRTl4JSocDRg2lQ8xqskkEouAF/AretZm9ye8J736cc7LlsiaNLcrQjWBbRT553r07AP+6Okx/GKwc3PteLaC26beFR8TgpfMIWeI0DLzwJDhvjs5ujrD7RqJjINJYp8WGp7AiVEFmFWLDn5RyBdRVy/adFpXy5HHvlBnc2MszurGEJ7eve1Jy6NDB265od1X7lWO1ELqXLE+VvWlyQjPoWsNJVjfx5VKGuZ6/X9BaaWuoZYqK+E+I2FQ+viYCbRkyqhElQIDAQABo4IC0jCCAs4wDAYDVR0TAQH/BAIwADAdBgNVHQ4EFgQUUc77047ogegBH3jkgiYuhK6ZQQ4wHwYDVR0jBBgwFoAUvjVUYmhg5ybTMcFfl7Hi9mTOB/UwDgYDVR0PAQH/BAQDAgXgMEkGA1UdEQRCMECBEU9MT1BFWkBGS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MFSmjaLvjVeK8R57EEqA9aIlbYFfAleMebVCAV371v7x22kLGuNwupkkLSGIFb5z0LyMT1APDDq5aLEz+0Oo8X2S9TizCwyFhhZ7eg5EA7rTeSZRE1Bh21Xq8GICLOFxgEpjvNjwNp3M0H017/vZ9FO0fXP+/4QMIu+nqCG20cN6bGX3szTMIhKHn/LFRhGNUOBPZeDbDabxZDSLIRplYXaVuhce8bUTBSCpfKbsl0VixrdsaK9HzalI9o8sEaeUDZ4qcQKtKxbbhtwnNL/L323tZyseG1lPKx5F8VPvYLw0nPVxzIpQmX8M63ZLO2pVj9d3iuE1hIvSEsECSuJ3onceqfERANpmTUBf8ZOmna2sL1stVZ1JPrvouYCu6SCNucttZRB+m/oFtFoqYzPGhr4cqczxj0OYsizuGOenenCM3+sE1tnRtm6dPgdB801pi8SqbNZC2Un4f5MQ7LgQoWejiR23QL+pX0KxnsbcqdPj5XicXlSLvl+ckz6CpGGWz0YikfzWXpgowv1tERWabGLU3F1EhfLisoc50h9ooz4TlqzaCGPdLAs+t5MdiB2XUtd9m4L0k4mI9nrjaPyTLT6pa2wxmmLXzseor6vKkL0XHYN+/keyyUOxKxcAlrX6Dale006cK/qU1VB7CxZf+CDkQTRassNP0ZB7NrC9+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dNja2OpXd1fgIvfcH0dp4toBEwFm7IMraKXhO5MdS5KUssuXR5ygTdmA8BDLbra2zm35cszEMpyrAxNdg9yzXA==</DigestValue>
      </Reference>
      <Reference URI="/xl/printerSettings/printerSettings1.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SteyBqoy7kyIIkFJitN8fk8GvKVzB7rl5TxrPT+SoaYoUi7I+nTrZDydd2U1PAwbdgPARaLwk6n+RSarnBEetQ==</DigestValue>
      </Reference>
      <Reference URI="/xl/styles.xml?ContentType=application/vnd.openxmlformats-officedocument.spreadsheetml.styles+xml">
        <DigestMethod Algorithm="http://www.w3.org/2001/04/xmlenc#sha512"/>
        <DigestValue>0QFAWV78dvI0+4P0NLdsDLr/Iy2/dWyy7KiYHyPmCubFlWv9yN4d+u46YEP7E5eltw+Xqei9J1rQMw9hK7xNhA==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y0PVSS8ncCUh/2oYG6B1+XxCh5Va3SzeY6MSzlXMMXSUbQD6upDAaqm5+EvoA1K+w0XJC6CdOBOM3ZYtvI4HTQ==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3xNiAQS3ByeBbulsuIEbvWNnZcQaA9LWOZg1jHDzxW+ud3lUSah+kksXbSFLe+zDvtYDuN8NFsB3HRhZsnwGmA==</DigestValue>
      </Reference>
      <Reference URI="/xl/worksheets/sheet2.xml?ContentType=application/vnd.openxmlformats-officedocument.spreadsheetml.worksheet+xml">
        <DigestMethod Algorithm="http://www.w3.org/2001/04/xmlenc#sha512"/>
        <DigestValue>M18bo/ou+QU4yi4y1WUoDufMVcO5czirp/H/Pvq6rIiMpNDJqA6OjSFlwWo633V+jSHu/CfjF+Vfn1iabCVakg==</DigestValue>
      </Reference>
      <Reference URI="/xl/worksheets/sheet3.xml?ContentType=application/vnd.openxmlformats-officedocument.spreadsheetml.worksheet+xml">
        <DigestMethod Algorithm="http://www.w3.org/2001/04/xmlenc#sha512"/>
        <DigestValue>huGZbJr8nOW3se1jEzsWzPOrsaNuZR0si1zPnV9l5wUnJzmxsGilbc8xQ629HPYkAWZbamNoypNWVT3jFzQOVQ==</DigestValue>
      </Reference>
      <Reference URI="/xl/worksheets/sheet4.xml?ContentType=application/vnd.openxmlformats-officedocument.spreadsheetml.worksheet+xml">
        <DigestMethod Algorithm="http://www.w3.org/2001/04/xmlenc#sha512"/>
        <DigestValue>G3LNY4RJfXPqCYB5ddd+Anln/Y05AVbiG/Le8AdD3FsodcTBZG1ldnek2mqVVK+UAwZlzzZRQLQWPdoBY9kMPw==</DigestValue>
      </Reference>
      <Reference URI="/xl/worksheets/sheet5.xml?ContentType=application/vnd.openxmlformats-officedocument.spreadsheetml.worksheet+xml">
        <DigestMethod Algorithm="http://www.w3.org/2001/04/xmlenc#sha512"/>
        <DigestValue>S5VqjIB/OY3m6LpCWzdRZwQLh5ILo0p7pdZB1CaA/5LRq7yTJAQI2B8h0YcrJP9J/FofEf4n67S+y4Jj3hVcAg==</DigestValue>
      </Reference>
    </Manifest>
    <SignatureProperties>
      <SignatureProperty Id="idSignatureTime" Target="#idPackageSignature">
        <mdssi:SignatureTime xmlns:mdssi="http://schemas.openxmlformats.org/package/2006/digital-signature">
          <mdssi:Format>YYYY-MM-DDThh:mm:ssTZD</mdssi:Format>
          <mdssi:Value>2025-02-26T17:36:36Z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2025-02-26T17:36:36Z</xd:SigningTime>
          <xd:SigningCertificate>
            <xd:Cert>
              <xd:CertDigest>
                <DigestMethod Algorithm="http://www.w3.org/2001/04/xmlenc#sha512"/>
                <DigestValue>Aqj6b2OHy8PIvSliJ0CrCuj0tzjixtvVuIOdStZ5TtJ1TjxkvwI5+2lOv3oHZk1eIKyOG6ZQwPbJEFErj7ia1A==</DigestValue>
              </xd:CertDigest>
              <xd:IssuerSerial>
                <X509IssuerName>SERIALNUMBER=RUC80080610-7, CN=CODE100 S.A., OU=Prestador Cualificado de Servicios de Confianza, O=ICPP, C=PY</X509IssuerName>
                <X509SerialNumber>181755825047217832135198011278884362708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DKcSrkFrbvgY+7lMmsEr2onuDIn5TUQeRDRCHJI4lkcJIjRSk8NiQbHlhrHOB4Ubto8a1FBbQMUR
81/qnp8BtQ==</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SgdiBrM9fAzeUoZc/aWT3hIySrA/egbKhw9dgt0l5VTaHKSPx53fdLPa5W4gvtQi//vi7VuQtByp
cyVj9NolEA==</DigestValue>
    </Reference>
  </SignedInfo>
  <SignatureValue>A+IuVw95fLS8eieD1iWFfI8kHrSc5lHNnaMP1aVHQ1gEZF/bQtAVKfVofgLR9FTgurRrai5qa5RN
TAIAF0WKV5r6hTvZ2Y0rSisaUQTxZEeKkIGyb7b/+GEEVWuTC9cR5pn0LMffYpf5NPEjov/zk42a
OpEea9d2FuVfVn4s2MFJ9gZf8rhlbPVvpj4LIpgsuuMrSd9ZIV5gvdBGdEtSk5ov/r++HKmzV5VH
S0XgY0XbvB0JdDcOgH9Gs6UtC2yxMil8554JrVGO0qR4kLq1PgGrgOvniJK+jxnQ02JPjP549jGS
o0CnrCRjGohT9IpGq/BgAc7qFYo+QrzGoJNzHQ==</SignatureValue>
  <KeyInfo>
    <X509Data>
      <X509Certificate>MIIHnTCCBYWgAwIBAgIRAKGkLL+RXL6+QoQkk1hBq9AwDQYJKoZIhvcNAQENBQAwgYUxCzAJBgNVBAYTAlBZMQ0wCwYDVQQKEwRJQ1BQMTgwNgYDVQQLEy9QcmVzdGFkb3IgQ3VhbGlmaWNhZG8gZGUgU2VydmljaW9zIGRlIENvbmZpYW56YTEVMBMGA1UEAxMMQ09ERTEwMCBTLkEuMRYwFAYDVQQFEw1SVUM4MDA4MDYxMC03MB4XDTIzMDgyMzEzMDEyNVoXDTI1MDgyMzEzMDEyNVowgbExCzAJBgNVBAYTAlBZMTYwNAYDVQQKDC1DRVJUSUZJQ0FETyBDVUFMSUZJQ0FETyBERSBGSVJNQSBFTEVDVFLDk05JQ0ExCzAJBgNVBAsTAkYyMRowGAYDVQQEExFPUlRFR0EgRUNIRVZFUlJJQTENMAsGA1UEKhMETFVJUzEfMB0GA1UEAxMWTFVJUyBPUlRFR0EgRUNIRVZFUlJJQTERMA8GA1UEBRMIQ0k3NTcyOTcwggEiMA0GCSqGSIb3DQEBAQUAA4IBDwAwggEKAoIBAQDsikaxoV1YfcBz8ZlUm7tT7scNZzw9ipzb6DGV77Z2A1ynm0aeUJnQLichHRe3hYRDu72csMQgK3/V2L0q6fXRIvMzDbaDiyju5+MtiSM9a1KrXX6P3BzVf9nktPxOCzXAMLZgjGaCQijgT8t8JZJbl1VgdpRh7lig2zUeRI9VW5M0iFlt4lcxKrYUEDAoxX252N820OATQIHudPhCv681kzS+OXEP6D9BEn42UofY+5uh4F4Co7YYLgC6/IgB3QMGS5dvXIab1v5LRYP8Aa0aqWCq4R2EL+1bKgillR0/l0yiQ/rhs16QpEs+O614D+A8kGYceWUTRfL79+4FFqMVAgMBAAGjggLYMIIC1DAMBgNVHRMBAf8EAjAAMB0GA1UdDgQWBBTAX9C9imzfd71jaNwUjEljDy1TBDAfBgNVHSMEGDAWgBS+NVRiaGDnJtMxwV+XseL2ZM4H9TAOBgNVHQ8BAf8EBAMCBeAwTwYDVR0RBEgwRoEXTE9SVEVHQUBHUlVQT01B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QUWdijmKlRfTjQ3o6yzUG7ijEeAO9ulB2bK78LTIzOTWiNKTX0/D3u1sqNSni5wCLRm48NRsyN2HgQJmGx83Zd+Cd3ysuoaTUOdK5Qj/SiE5ZlSfHY4gmbO7TEVUMVwLMd50dr+8ZRrAipHXKf251REkpfhwoQQFlCw7NN0Ne+4bcRAkofsAhhDhgu8P5IK3MDY12N9n61EncY+Gk7JNETDijhl+VwvDJjYe+HgbD7RhKPpNkAs6vPi6UMsVXKssKr9Ja2tRzPY7LK4LzLyyvPhVw9shP44sKxgDk1ZIAV7SITitk9YPzJBkfqDL37e4W0+PKWEpCL8qrr5atk02mUmAhm/r8E3QffsxcDcbKYU1fa2R4Olt6VLoIWFEsarKRNOEproznkQtfneiJmE3HZI0cNiRzyxCGjEsj3k8O31VjyfJLejW9vW9W2+t+ZFiVGjb/TFd3xXxhKWziIsdAy2iNDjyzLroEgzWHqrl1MAMXWcEZswPFDBuzKHPvRGjtwWKXpXCdfdu2fdzcSFzrkhdXNMeKZtu2Pgkd9OyIjJKkHUQehPks48iNIWggiJ+PJ/aVNSBjfoUv+h9yd0oPMbrJUgrtYpHrsMleiX1bt+lPUVq8Is2SmQGkIfKWWP1GgQVJAcOxcL1PeB1UNC3DSsabyQGZnooX9MFHdy7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dNja2OpXd1fgIvfcH0dp4toBEwFm7IMraKXhO5MdS5KUssuXR5ygTdmA8BDLbra2zm35cszEMpyrAxNdg9yzXA==</DigestValue>
      </Reference>
      <Reference URI="/xl/printerSettings/printerSettings1.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SteyBqoy7kyIIkFJitN8fk8GvKVzB7rl5TxrPT+SoaYoUi7I+nTrZDydd2U1PAwbdgPARaLwk6n+RSarnBEetQ==</DigestValue>
      </Reference>
      <Reference URI="/xl/styles.xml?ContentType=application/vnd.openxmlformats-officedocument.spreadsheetml.styles+xml">
        <DigestMethod Algorithm="http://www.w3.org/2001/04/xmlenc#sha512"/>
        <DigestValue>0QFAWV78dvI0+4P0NLdsDLr/Iy2/dWyy7KiYHyPmCubFlWv9yN4d+u46YEP7E5eltw+Xqei9J1rQMw9hK7xNhA==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y0PVSS8ncCUh/2oYG6B1+XxCh5Va3SzeY6MSzlXMMXSUbQD6upDAaqm5+EvoA1K+w0XJC6CdOBOM3ZYtvI4HTQ==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3xNiAQS3ByeBbulsuIEbvWNnZcQaA9LWOZg1jHDzxW+ud3lUSah+kksXbSFLe+zDvtYDuN8NFsB3HRhZsnwGmA==</DigestValue>
      </Reference>
      <Reference URI="/xl/worksheets/sheet2.xml?ContentType=application/vnd.openxmlformats-officedocument.spreadsheetml.worksheet+xml">
        <DigestMethod Algorithm="http://www.w3.org/2001/04/xmlenc#sha512"/>
        <DigestValue>M18bo/ou+QU4yi4y1WUoDufMVcO5czirp/H/Pvq6rIiMpNDJqA6OjSFlwWo633V+jSHu/CfjF+Vfn1iabCVakg==</DigestValue>
      </Reference>
      <Reference URI="/xl/worksheets/sheet3.xml?ContentType=application/vnd.openxmlformats-officedocument.spreadsheetml.worksheet+xml">
        <DigestMethod Algorithm="http://www.w3.org/2001/04/xmlenc#sha512"/>
        <DigestValue>huGZbJr8nOW3se1jEzsWzPOrsaNuZR0si1zPnV9l5wUnJzmxsGilbc8xQ629HPYkAWZbamNoypNWVT3jFzQOVQ==</DigestValue>
      </Reference>
      <Reference URI="/xl/worksheets/sheet4.xml?ContentType=application/vnd.openxmlformats-officedocument.spreadsheetml.worksheet+xml">
        <DigestMethod Algorithm="http://www.w3.org/2001/04/xmlenc#sha512"/>
        <DigestValue>G3LNY4RJfXPqCYB5ddd+Anln/Y05AVbiG/Le8AdD3FsodcTBZG1ldnek2mqVVK+UAwZlzzZRQLQWPdoBY9kMPw==</DigestValue>
      </Reference>
      <Reference URI="/xl/worksheets/sheet5.xml?ContentType=application/vnd.openxmlformats-officedocument.spreadsheetml.worksheet+xml">
        <DigestMethod Algorithm="http://www.w3.org/2001/04/xmlenc#sha512"/>
        <DigestValue>S5VqjIB/OY3m6LpCWzdRZwQLh5ILo0p7pdZB1CaA/5LRq7yTJAQI2B8h0YcrJP9J/FofEf4n67S+y4Jj3hVcAg==</DigestValue>
      </Reference>
    </Manifest>
    <SignatureProperties>
      <SignatureProperty Id="idSignatureTime" Target="#idPackageSignature">
        <mdssi:SignatureTime xmlns:mdssi="http://schemas.openxmlformats.org/package/2006/digital-signature">
          <mdssi:Format>YYYY-MM-DDThh:mm:ssTZD</mdssi:Format>
          <mdssi:Value>2025-02-26T15:47:42Z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2025-02-26T15:47:42Z</xd:SigningTime>
          <xd:SigningCertificate>
            <xd:Cert>
              <xd:CertDigest>
                <DigestMethod Algorithm="http://www.w3.org/2001/04/xmlenc#sha512"/>
                <DigestValue>seDa9s6YElgoqTHVqdX6nU/5SE8gK0IQrGo8cMT7AKmBmQ/VYCJonMBVd9OJixndRn1KklTtNDskItl78hTXeA==</DigestValue>
              </xd:CertDigest>
              <xd:IssuerSerial>
                <X509IssuerName>SERIALNUMBER=RUC80080610-7, CN=CODE100 S.A., OU=Prestador Cualificado de Servicios de Confianza, O=ICPP, C=PY</X509IssuerName>
                <X509SerialNumber>214858151609760216525384768354338843600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5BMJXnrZ7tQY2aeXBRQf81g7h0MZyE73q6P4QKsV/ewOVquUj3PenldoiuLTTIcIIYU38ZvhrpUh
PJtJ2LOHQA==</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1m852pY0Y0otmkwDuoDvGJYvJFPz78DoTaOPJG/3cwcQRQXdt53jA0J2CsTqRnCiFKyw8yDpM5Yw
K3jx+IferQ==</DigestValue>
    </Reference>
  </SignedInfo>
  <SignatureValue>rpYUr1m94LxJxQMQwULIllQpPROpltrWzI+xQWvuRBJARLdYS7vnAjNXL5V078JM20qUPSYYMYku
TWzikOb9F2cpF7v2lUsvJ4d2Vr0xjJA/f9D+ORewk9FNYuSwcT/Qyvcd2t26oGta87BTmfG9iBLn
5MQYub1FucphpqUowphtWvTw2fth4A3ltDC9i18hkhEMx7Su+EUooievS5kYD23pmphCilA5raAS
XdYRPucpLNiAolp5HgIyK4dxFR0RtYq3tNH7bF3H8kWQJPVwm6aOwP+fupmfe+1tMgNTNTwta+ZW
oB8LcqzBEA7LLElunCVmiJ4k89x75/78I6sZxA==</SignatureValue>
  <KeyInfo>
    <X509Data>
      <X509Certificate>MIIHxTCCBa2gAwIBAgIQQVhcaIf1z45IzXIaw1sd2jANBgkqhkiG9w0BAQ0FADCBhTELMAkGA1UEBhMCUFkxDTALBgNVBAoTBElDUFAxODA2BgNVBAsTL1ByZXN0YWRvciBDdWFsaWZpY2FkbyBkZSBTZXJ2aWNpb3MgZGUgQ29uZmlhbnphMRUwEwYDVQQDEwxDT0RFMTAwIFMuQS4xFjAUBgNVBAUTDVJVQzgwMDgwNjEwLTcwHhcNMjMwODI0MTQzMzE1WhcNMjUwODI0MTQzMzE1WjCB3DELMAkGA1UEBhMCUFkxNjA0BgNVBAoMLUNFUlRJRklDQURPIENVQUxJRklDQURPIERFIEZJUk1BIEVMRUNUUsOTTklDQTELMAkGA1UECxMCRjIxGTAXBgNVBAQTEEZFUk5BTkRFWiBDT0xNQU4xIzAhBgNVBCoTGk1BUklBIERFTCBDQVJNRU4gR1VBREFMVVBFMTQwMgYDVQQDEytNQVJJQSBERUwgQ0FSTUVOIEdVQURBTFVQRSBGRVJOQU5ERVogQ09MTUFOMRIwEAYDVQQFEwlDSTE1NTY4OTEwggEiMA0GCSqGSIb3DQEBAQUAA4IBDwAwggEKAoIBAQDWTkHyPEIBUTuqMWky9h1EXUjLRkBQO0LtxPhHaGeNaBC/mpL0oOOlN92/ZCfzghidh3QIFOhDYqcjAJQgSDDgb28tq57248XEmJNmAoEsmfwY0TCCp9YLhgqAK0QBQRG+bQuAuD1uFyhabA7RNuPMiVpavRRsYKAmk8+2PFuF4GiYpUUWxj7T61lQEuUMo+6kVGtkiVQrOFD5Ygb0AA7EwJBCK8mSKWuRdtUTvTQz1m9cLEHta80MWXvt/FqObxDqPOw/0i0DG6OaBKCFNlwvXYNirmHtRC3Cy0PM7dKKmaHWJRnE0VkH232jLP1J4GLhvL0xYbLJ6PZXXec7x2KNAgMBAAGjggLWMIIC0jAMBgNVHRMBAf8EAjAAMB0GA1UdDgQWBBQRFAn8Lz8lNiP+6oLCQr1tSxNmADAfBgNVHSMEGDAWgBS+NVRiaGDnJtMxwV+XseL2ZM4H9TAOBgNVHQ8BAf8EBAMCBeAwTQYDVR0RBEYwRIEVQ0ZFUk5BTkRFWkBGS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cv9p/PCYkpJAZvm6ktc9Yk4D1DX7KZg5ucq6rIdQv3cKKNLDPKGuU7OhkFs0eFQZSVAhQmBFsgST+guNhdr2TYRZMAbKyPLeSzrzq+DGfhckZNBIbJDODSUQ0ioNJf1Zqz80p2QkuJm3bWXEFCkniX77Bpef/OQ0BbRqejXsmDuOlE4kBM5CNN1Xt6gFnY6ILaIee+qAbjFux6hbS5MyOdFUgJqvnOaVYwzlRnxcTpLuP/YIK/F1hTSr6m/KSGkokRQkR+z//4wRzbk5g1lJYfF7mWs8+WJ8Im9714TRMpAkd9TCATRI6ff+ze2fYtQtHyno20bGwHADeWKbrjBAMEeknZoVJI1uF0LqBzeuowYlV/BaFLpuC3jOwpKPQvHQpubhjrZ9u50IZz1aoN9E0wwdE5vfexoRmtRwGBKn/2gFpIvOkUhtozU0N98HS9o0y82fXtyO+wXUa4K/2sGtDgQI933XK8o1yzWsAALXed6cIOx+ZdQok2nfU9AreG8bymz1NgFQX1OESOqm7oRt2rknU0yRxsL7KySk5E/SA55GPs1o/3B1fVH2hHlGZXJ56aNf24Z2doznJvq+SVm/R7EhS9XsBc7/E3GcIopSA8Y0bgEAzpKwoYFH1rw4EbxUbvJasIznaYKmh4n+D1wqy+CNyVy3lnpw6YBK2n+EY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dNja2OpXd1fgIvfcH0dp4toBEwFm7IMraKXhO5MdS5KUssuXR5ygTdmA8BDLbra2zm35cszEMpyrAxNdg9yzXA==</DigestValue>
      </Reference>
      <Reference URI="/xl/printerSettings/printerSettings1.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SteyBqoy7kyIIkFJitN8fk8GvKVzB7rl5TxrPT+SoaYoUi7I+nTrZDydd2U1PAwbdgPARaLwk6n+RSarnBEetQ==</DigestValue>
      </Reference>
      <Reference URI="/xl/styles.xml?ContentType=application/vnd.openxmlformats-officedocument.spreadsheetml.styles+xml">
        <DigestMethod Algorithm="http://www.w3.org/2001/04/xmlenc#sha512"/>
        <DigestValue>0QFAWV78dvI0+4P0NLdsDLr/Iy2/dWyy7KiYHyPmCubFlWv9yN4d+u46YEP7E5eltw+Xqei9J1rQMw9hK7xNhA==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y0PVSS8ncCUh/2oYG6B1+XxCh5Va3SzeY6MSzlXMMXSUbQD6upDAaqm5+EvoA1K+w0XJC6CdOBOM3ZYtvI4HTQ==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3xNiAQS3ByeBbulsuIEbvWNnZcQaA9LWOZg1jHDzxW+ud3lUSah+kksXbSFLe+zDvtYDuN8NFsB3HRhZsnwGmA==</DigestValue>
      </Reference>
      <Reference URI="/xl/worksheets/sheet2.xml?ContentType=application/vnd.openxmlformats-officedocument.spreadsheetml.worksheet+xml">
        <DigestMethod Algorithm="http://www.w3.org/2001/04/xmlenc#sha512"/>
        <DigestValue>M18bo/ou+QU4yi4y1WUoDufMVcO5czirp/H/Pvq6rIiMpNDJqA6OjSFlwWo633V+jSHu/CfjF+Vfn1iabCVakg==</DigestValue>
      </Reference>
      <Reference URI="/xl/worksheets/sheet3.xml?ContentType=application/vnd.openxmlformats-officedocument.spreadsheetml.worksheet+xml">
        <DigestMethod Algorithm="http://www.w3.org/2001/04/xmlenc#sha512"/>
        <DigestValue>huGZbJr8nOW3se1jEzsWzPOrsaNuZR0si1zPnV9l5wUnJzmxsGilbc8xQ629HPYkAWZbamNoypNWVT3jFzQOVQ==</DigestValue>
      </Reference>
      <Reference URI="/xl/worksheets/sheet4.xml?ContentType=application/vnd.openxmlformats-officedocument.spreadsheetml.worksheet+xml">
        <DigestMethod Algorithm="http://www.w3.org/2001/04/xmlenc#sha512"/>
        <DigestValue>G3LNY4RJfXPqCYB5ddd+Anln/Y05AVbiG/Le8AdD3FsodcTBZG1ldnek2mqVVK+UAwZlzzZRQLQWPdoBY9kMPw==</DigestValue>
      </Reference>
      <Reference URI="/xl/worksheets/sheet5.xml?ContentType=application/vnd.openxmlformats-officedocument.spreadsheetml.worksheet+xml">
        <DigestMethod Algorithm="http://www.w3.org/2001/04/xmlenc#sha512"/>
        <DigestValue>S5VqjIB/OY3m6LpCWzdRZwQLh5ILo0p7pdZB1CaA/5LRq7yTJAQI2B8h0YcrJP9J/FofEf4n67S+y4Jj3hVcAg==</DigestValue>
      </Reference>
    </Manifest>
    <SignatureProperties>
      <SignatureProperty Id="idSignatureTime" Target="#idPackageSignature">
        <mdssi:SignatureTime xmlns:mdssi="http://schemas.openxmlformats.org/package/2006/digital-signature">
          <mdssi:Format>YYYY-MM-DDThh:mm:ssTZD</mdssi:Format>
          <mdssi:Value>2025-02-27T12:34:18Z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2025-02-27T12:34:18Z</xd:SigningTime>
          <xd:SigningCertificate>
            <xd:Cert>
              <xd:CertDigest>
                <DigestMethod Algorithm="http://www.w3.org/2001/04/xmlenc#sha512"/>
                <DigestValue>XKPwZsSPLQ8li6cZynorhsssPhzZS24le7Pw0e4qiKCOh8WosD1/ACh/peF6Sy52yTF/Rq/ixe+FJ0kjcBRzKg==</DigestValue>
              </xd:CertDigest>
              <xd:IssuerSerial>
                <X509IssuerName>SERIALNUMBER=RUC80080610-7, CN=CODE100 S.A., OU=Prestador Cualificado de Servicios de Confianza, O=ICPP, C=PY</X509IssuerName>
                <X509SerialNumber>86858616113060677313461010980075675098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992fhADo6UnsXJ5GEfw9faMRYwER7OgYTl8p6lqqzAU=</DigestValue>
    </Reference>
    <Reference Type="http://www.w3.org/2000/09/xmldsig#Object" URI="#idOfficeObject">
      <DigestMethod Algorithm="http://www.w3.org/2001/04/xmlenc#sha256"/>
      <DigestValue>6VyVlwNAS953py2VP/en8BkPsH8pjfU+JZELOBUPRE0=</DigestValue>
    </Reference>
    <Reference Type="http://uri.etsi.org/01903#SignedProperties" URI="#idSignedProperties">
      <Transforms>
        <Transform Algorithm="http://www.w3.org/TR/2001/REC-xml-c14n-20010315"/>
      </Transforms>
      <DigestMethod Algorithm="http://www.w3.org/2001/04/xmlenc#sha256"/>
      <DigestValue>4RqyEUI8jZcYnDH277xdpVbhqyyDrZfc1jqtVSJ2ul0=</DigestValue>
    </Reference>
  </SignedInfo>
  <SignatureValue>nA8oEVJJJG66mM9CRDkuXXN673cqoLUR3aCn/qMUNK2QHWQEHAiAngl2gk1BSJckwESciu+AaBPR
+lXdrBl0MUphPks2uF84yd8puTZ9HZsT5f8C8HCFBNic2lP2OCD1pRnb87EaYTJC267maPCX8vEt
pBNEBlc2fR4+6X4s2Q6VGpFNiKYrv0wOg2dcIq9Nj30AAeM7TrjkltmsH8+svXHOb1a7S4x+7rvO
lUcgwUvWZrDGxGQun2IoYiiwymIXpczxRMFmWQc611idXdOxcF7sIebmBbMAZMxCE7SrqUWAot8b
m3mRRg+pjaXvwJqs0jd6fIM3HejCAeVd64+U0A==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A9XirLp/e0WUS3vpVQ/KmfytgRRmQh78N8KwPdQQFR0=</DigestValue>
      </Reference>
      <Reference URI="/xl/printerSettings/printerSettings1.bin?ContentType=application/vnd.openxmlformats-officedocument.spreadsheetml.printerSettings">
        <DigestMethod Algorithm="http://www.w3.org/2001/04/xmlenc#sha256"/>
        <DigestValue>gZEAVu5sJEQZ6Anr1WykMNch2fnUfNmcgkgfLkPy+ms=</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jtmpp7MeI3SNMdvxMdkESzuuttOvg0qMs0+Uk4V3iQY=</DigestValue>
      </Reference>
      <Reference URI="/xl/styles.xml?ContentType=application/vnd.openxmlformats-officedocument.spreadsheetml.styles+xml">
        <DigestMethod Algorithm="http://www.w3.org/2001/04/xmlenc#sha256"/>
        <DigestValue>WMQxDYOQFhGNMM36sNhcWWZrFU1cx5JW7R7PZnk8CAk=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v6rrRaHS+O4umvyz82cFhF4ueNtPYFCFxZyPMsMdycA=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KiSjekX+6cmtiiFCWiKhUkU6p3VHP0W8Q1V81LBwKzQ=</DigestValue>
      </Reference>
      <Reference URI="/xl/worksheets/sheet2.xml?ContentType=application/vnd.openxmlformats-officedocument.spreadsheetml.worksheet+xml">
        <DigestMethod Algorithm="http://www.w3.org/2001/04/xmlenc#sha256"/>
        <DigestValue>kfmLqSQeCCwKupujltN/1rDwmRwEfu9nnFj1i9vcS8s=</DigestValue>
      </Reference>
      <Reference URI="/xl/worksheets/sheet3.xml?ContentType=application/vnd.openxmlformats-officedocument.spreadsheetml.worksheet+xml">
        <DigestMethod Algorithm="http://www.w3.org/2001/04/xmlenc#sha256"/>
        <DigestValue>zLJnZZexRcu3S8z009dBP6y7ZJ38HV2Vm/Fv6Umq9P8=</DigestValue>
      </Reference>
      <Reference URI="/xl/worksheets/sheet4.xml?ContentType=application/vnd.openxmlformats-officedocument.spreadsheetml.worksheet+xml">
        <DigestMethod Algorithm="http://www.w3.org/2001/04/xmlenc#sha256"/>
        <DigestValue>mbjFe7DyrPJRoFk94ee5INVYT8h19RChuk7tEKVBqoE=</DigestValue>
      </Reference>
      <Reference URI="/xl/worksheets/sheet5.xml?ContentType=application/vnd.openxmlformats-officedocument.spreadsheetml.worksheet+xml">
        <DigestMethod Algorithm="http://www.w3.org/2001/04/xmlenc#sha256"/>
        <DigestValue>miHYcadOCHBO/yau/LkoRRnBMwC3v42G3D+UHriYRTA=</DigestValue>
      </Reference>
    </Manifest>
    <SignatureProperties>
      <SignatureProperty Id="idSignatureTime" Target="#idPackageSignature">
        <mdssi:SignatureTime xmlns:mdssi="http://schemas.openxmlformats.org/package/2006/digital-signature">
          <mdssi:Format>YYYY-MM-DDThh:mm:ssTZD</mdssi:Format>
          <mdssi:Value>2025-02-28T21:05:00Z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efectos de su identificación con mi dictamen de fecha 28feb25</SignatureComments>
          <WindowsVersion>10.0</WindowsVersion>
          <OfficeVersion>16.0.18429/26</OfficeVersion>
          <ApplicationVersion>16.0.18429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2025-02-28T21:05:00Z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 Externo</xd:ClaimedRole>
            </xd:ClaimedRoles>
          </xd:SignerRole>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OjF4jrtcxmE1dDGC+BYjTx6bJy87iSwCYER3GZ0dorvJ9tFs5ciLjLzfuTcomEVfyeWSn4Ej/4yJ
LYItiOOEaA==</DigestValue>
    </Reference>
    <Reference Type="http://www.w3.org/2000/09/xmldsig#Object" URI="#idOfficeObject">
      <DigestMethod Algorithm="http://www.w3.org/2001/04/xmlenc#sha512"/>
      <DigestValue>HAIGVR6VfLVtugMwOgO4JyCh9UjPh73ea91NT4DBQmEECB3GnWft2TX56kW40aM4Y9o83d30cogK
7ZOA+vpWVw==</DigestValue>
    </Reference>
    <Reference Type="http://uri.etsi.org/01903#SignedProperties" URI="#idSignedProperties">
      <Transforms>
        <Transform Algorithm="http://www.w3.org/TR/2001/REC-xml-c14n-20010315"/>
      </Transforms>
      <DigestMethod Algorithm="http://www.w3.org/2001/04/xmlenc#sha512"/>
      <DigestValue>1L4YCB9EYYddudWJQUBW7GtFY4UCOZdxBi9z9797tgeXhBQ1JxSrUq6jKTREyYdvMLdQu6lon/NF
q+TELJiSYg==</DigestValue>
    </Reference>
  </SignedInfo>
  <SignatureValue>XMjtIBysqO2j7R23S5m2ocj9TTLHAN6Jq7dsLtW1IVlbwZhOcmRKF3H9tr4JP6BagbYuPKCdoCbg
l6ZtlfR0WIywXY6msHXt8LBVH5I2SOKpgghPmgYu/zAVyES/zZvj6KABLXJ7Q98L6ztgPGLnab6O
/zcJ2sLnNzgX3ye3c4mh37zDySx7EoWkXfBQbjXsxeGEHkQtdOTZtDqi0WAODjEyk1UK292+w4c4
v33MIxs8ntma79fnhB7s/r8wnRzv0TJCpIuFpnra3egl9PwGOPE07EM2st/47IyFNF6cS0tACDU1
edAbJK5tM49O+0L1FUmnci9VfMVnTm+js0NGDA==</SignatureValue>
  <KeyInfo>
    <X509Data>
      <X509Certificate>MIIHqzCCBZOgAwIBAgIRAL/WnXh0i9m5TyTCGRb26GQwDQYJKoZIhvcNAQENBQAwgYUxCzAJBgNVBAYTAlBZMQ0wCwYDVQQKEwRJQ1BQMTgwNgYDVQQLEy9QcmVzdGFkb3IgQ3VhbGlmaWNhZG8gZGUgU2VydmljaW9zIGRlIENvbmZpYW56YTEVMBMGA1UEAxMMQ09ERTEwMCBTLkEuMRYwFAYDVQQFEw1SVUM4MDA4MDYxMC03MB4XDTIzMDgyMzE0MDM1OFoXDTI1MDgyMzE0MDM1OFowgb8xCzAJBgNVBAYTAlBZMTYwNAYDVQQKDC1DRVJUSUZJQ0FETyBDVUFMSUZJQ0FETyBERSBGSVJNQSBFTEVDVFLDk05JQ0ExCzAJBgNVBAsTAkYyMRYwFAYDVQQEEw1HQU1BUlJBIFNUQVJLMRgwFgYDVQQqEw9NQU5VRUwgQkVOSkFNSU4xJjAkBgNVBAMTHU1BTlVFTCBCRU5KQU1JTiBHQU1BUlJBIFNUQVJLMREwDwYDVQQFEwhDSTg1MTI3MTCCASIwDQYJKoZIhvcNAQEBBQADggEPADCCAQoCggEBAMS7fis1FOD/MrsSDaYEPjqv27dfrUPcO381WEJRvdPWnXLbkulCwXgTzX601Hu3DIXjLkbtjfUwHBa4QV3AVVs8NpI1QZsxYLPVLj/X5BRS+RZRCzrDsqTart3u/kKwf934Z56I7YVEQZ8YmZWA4VQ/JWE3R2kyiC3uoRjH7bzDXO7I04ParfCVOgLjqoLOaWZCMoc3juOVPN2qnnswDNViFcjcqO9JyzCsh3egDh9zNC4VtH0bfjjMcHz41SvNcW1XfCQ0/6BKlceAjmh0H1HDrGWXfGe/yZEcBtCMadkJODtEhBEHeipg9nJ4nWMqkIwJWCv3DG3pyyuIrN3Hfr0CAwEAAaOCAtgwggLUMAwGA1UdEwEB/wQCMAAwHQYDVR0OBBYEFLMZjsdy50gO+UvWtzL0ihax6DvyMB8GA1UdIwQYMBaAFL41VGJoYOcm0zHBX5ex4vZkzgf1MA4GA1UdDwEB/wQEAwIF4DBPBgNVHREESDBGgRdNR0FNQVJB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ZaP2jABNU4z8mYc4osthWUl0M0XO7NG5H7gtOGD11S4W87Oelgl4M1azpFyohV0g6+EhPh5QCSY08+qD74JhlajvDxXAq0ZMw6xd/qs6DZQel+eFdBObSAyZN2X8g3EUWupm8mD6GBZg7pNzs//6OhoNmhz1xmtG9oJmEsZ0Y4mTnprzLj+1AO8yRW6lJgjFnh2qxM0DLqiUajSVlMQnQ845yQ2LysZdNVDO5ufZWyouKW4aWMiIpTvuXlUsI0svh2aLzFTUHsBfbq6J5984kYlB1WhE9vVDdpG6l0ZkigrUrHDP1hpy5AU2H9lH257X84/VLri1Ha6ZBR4SZgnc4ujYk+JuiZuASBpsH/x7aMVk44AKRDKHOzowRWtrBdLXlAyxGkFhVFSzqfFeInCkULfpIW/8/+OJn930qDe1cIdAQBjfDFiPvuMhWA+/bkms0TiJ7MXs/CCdoOIWChBT+i3IY2UJjJ7Clm9vXWXpFU3F88MheSSXigHDz6gNa9e1FZKKSO8CUiHUCs7+N+/rXYXvG+FiF4KFjRE86hET7Uf7qfONQHWH2/UdBlmngH/Khzwj1HtLylUbo3xCHyiTg3XdXwolPf3nzl67NZ6FrnF59JGNcCYTzsLGEmS7+71Z15tiZ/QEg9ro9M+jf2cEyOKkqmNUKgOWcaAVHa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dNja2OpXd1fgIvfcH0dp4toBEwFm7IMraKXhO5MdS5KUssuXR5ygTdmA8BDLbra2zm35cszEMpyrAxNdg9yzXA==</DigestValue>
      </Reference>
      <Reference URI="/xl/printerSettings/printerSettings1.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SteyBqoy7kyIIkFJitN8fk8GvKVzB7rl5TxrPT+SoaYoUi7I+nTrZDydd2U1PAwbdgPARaLwk6n+RSarnBEetQ==</DigestValue>
      </Reference>
      <Reference URI="/xl/styles.xml?ContentType=application/vnd.openxmlformats-officedocument.spreadsheetml.styles+xml">
        <DigestMethod Algorithm="http://www.w3.org/2001/04/xmlenc#sha512"/>
        <DigestValue>0QFAWV78dvI0+4P0NLdsDLr/Iy2/dWyy7KiYHyPmCubFlWv9yN4d+u46YEP7E5eltw+Xqei9J1rQMw9hK7xNhA==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y0PVSS8ncCUh/2oYG6B1+XxCh5Va3SzeY6MSzlXMMXSUbQD6upDAaqm5+EvoA1K+w0XJC6CdOBOM3ZYtvI4HTQ==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3xNiAQS3ByeBbulsuIEbvWNnZcQaA9LWOZg1jHDzxW+ud3lUSah+kksXbSFLe+zDvtYDuN8NFsB3HRhZsnwGmA==</DigestValue>
      </Reference>
      <Reference URI="/xl/worksheets/sheet2.xml?ContentType=application/vnd.openxmlformats-officedocument.spreadsheetml.worksheet+xml">
        <DigestMethod Algorithm="http://www.w3.org/2001/04/xmlenc#sha512"/>
        <DigestValue>M18bo/ou+QU4yi4y1WUoDufMVcO5czirp/H/Pvq6rIiMpNDJqA6OjSFlwWo633V+jSHu/CfjF+Vfn1iabCVakg==</DigestValue>
      </Reference>
      <Reference URI="/xl/worksheets/sheet3.xml?ContentType=application/vnd.openxmlformats-officedocument.spreadsheetml.worksheet+xml">
        <DigestMethod Algorithm="http://www.w3.org/2001/04/xmlenc#sha512"/>
        <DigestValue>huGZbJr8nOW3se1jEzsWzPOrsaNuZR0si1zPnV9l5wUnJzmxsGilbc8xQ629HPYkAWZbamNoypNWVT3jFzQOVQ==</DigestValue>
      </Reference>
      <Reference URI="/xl/worksheets/sheet4.xml?ContentType=application/vnd.openxmlformats-officedocument.spreadsheetml.worksheet+xml">
        <DigestMethod Algorithm="http://www.w3.org/2001/04/xmlenc#sha512"/>
        <DigestValue>G3LNY4RJfXPqCYB5ddd+Anln/Y05AVbiG/Le8AdD3FsodcTBZG1ldnek2mqVVK+UAwZlzzZRQLQWPdoBY9kMPw==</DigestValue>
      </Reference>
      <Reference URI="/xl/worksheets/sheet5.xml?ContentType=application/vnd.openxmlformats-officedocument.spreadsheetml.worksheet+xml">
        <DigestMethod Algorithm="http://www.w3.org/2001/04/xmlenc#sha512"/>
        <DigestValue>S5VqjIB/OY3m6LpCWzdRZwQLh5ILo0p7pdZB1CaA/5LRq7yTJAQI2B8h0YcrJP9J/FofEf4n67S+y4Jj3hVcAg==</DigestValue>
      </Reference>
    </Manifest>
    <SignatureProperties>
      <SignatureProperty Id="idSignatureTime" Target="#idPackageSignature">
        <mdssi:SignatureTime xmlns:mdssi="http://schemas.openxmlformats.org/package/2006/digital-signature">
          <mdssi:Format>YYYY-MM-DDThh:mm:ssTZD</mdssi:Format>
          <mdssi:Value>2025-02-27T14:40:56Z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2025-02-27T14:40:56Z</xd:SigningTime>
          <xd:SigningCertificate>
            <xd:Cert>
              <xd:CertDigest>
                <DigestMethod Algorithm="http://www.w3.org/2001/04/xmlenc#sha512"/>
                <DigestValue>pVOywUV1NCoXk5PvXtMee5skuW9TYur0MCzV7GBUAMoALMd7ydLjHpsxWYswGF1HcyghblD82yNnYIRRAHFe/A==</DigestValue>
              </xd:CertDigest>
              <xd:IssuerSerial>
                <X509IssuerName>SERIALNUMBER=RUC80080610-7, CN=CODE100 S.A., OU=Prestador Cualificado de Servicios de Confianza, O=ICPP, C=PY</X509IssuerName>
                <X509SerialNumber>254996892604401989861189539889535182948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Balance general</vt:lpstr>
      <vt:lpstr>Estado de Resultado</vt:lpstr>
      <vt:lpstr>Flujo de Efectivo</vt:lpstr>
      <vt:lpstr>Evolución Patrimonio Neto</vt:lpstr>
      <vt:lpstr>NOTAS A LOS ESTADOS CONTABLES</vt:lpstr>
      <vt:lpstr>'Evolución Patrimonio Neto'!_Hlk128052949</vt:lpstr>
      <vt:lpstr>'Evolución Patrimonio Neto'!_Hlk1638913</vt:lpstr>
      <vt:lpstr>'Evolución Patrimonio Neto'!_Hlk506560471</vt:lpstr>
      <vt:lpstr>'Evolución Patrimonio Neto'!_Hlk65070916</vt:lpstr>
      <vt:lpstr>'Evolución Patrimonio Neto'!_Hlk65071009</vt:lpstr>
      <vt:lpstr>'Evolución Patrimonio Neto'!_Hlk96515525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Lopez</dc:creator>
  <cp:lastModifiedBy>Oscar Lopez</cp:lastModifiedBy>
  <cp:lastPrinted>2023-10-20T18:09:35Z</cp:lastPrinted>
  <dcterms:created xsi:type="dcterms:W3CDTF">2023-10-20T18:09:12Z</dcterms:created>
  <dcterms:modified xsi:type="dcterms:W3CDTF">2025-02-26T15:21:33Z</dcterms:modified>
</cp:coreProperties>
</file>