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46" documentId="10_ncr:200_{2ED2BFDA-1480-4FC8-B40B-A3F03CC6A23C}" xr6:coauthVersionLast="47" xr6:coauthVersionMax="47" xr10:uidLastSave="{9B6E734C-4FAF-4A7E-B6AA-FCA00F0BC941}"/>
  <bookViews>
    <workbookView xWindow="-108" yWindow="-108" windowWidth="23256" windowHeight="12456" tabRatio="568"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5" i="28" l="1"/>
  <c r="H24" i="28"/>
  <c r="C8" i="24" l="1"/>
  <c r="H12" i="28" l="1"/>
  <c r="H11" i="28"/>
  <c r="C153" i="27"/>
  <c r="D118" i="27"/>
  <c r="C118" i="27"/>
  <c r="D10" i="24"/>
  <c r="C10" i="24"/>
  <c r="H14" i="28" l="1"/>
  <c r="E99" i="27"/>
  <c r="E98" i="27"/>
  <c r="I14" i="28"/>
  <c r="J14" i="28"/>
  <c r="D144" i="27"/>
  <c r="C144" i="27"/>
  <c r="D131" i="27"/>
  <c r="C131" i="27"/>
  <c r="E86" i="27"/>
  <c r="E88" i="27" s="1"/>
  <c r="E85" i="27"/>
  <c r="E87" i="27" s="1"/>
  <c r="E8" i="25"/>
  <c r="B4" i="24" l="1"/>
  <c r="B4" i="26" s="1"/>
  <c r="E125" i="27"/>
  <c r="D125" i="27"/>
  <c r="D99" i="27"/>
  <c r="D98" i="27"/>
  <c r="D78" i="27" l="1"/>
  <c r="E77" i="27"/>
  <c r="F77" i="27" s="1"/>
  <c r="E76" i="27"/>
  <c r="F76" i="27" s="1"/>
  <c r="E73" i="27"/>
  <c r="F73" i="27" s="1"/>
  <c r="E72" i="27"/>
  <c r="F72" i="27" s="1"/>
  <c r="E71" i="27"/>
  <c r="F71" i="27" s="1"/>
  <c r="D74" i="27"/>
  <c r="D79" i="27" l="1"/>
  <c r="F78" i="27"/>
  <c r="F74" i="27"/>
  <c r="C18" i="23"/>
  <c r="D18" i="23" l="1"/>
  <c r="D153" i="27" l="1"/>
  <c r="D137" i="27"/>
  <c r="D23" i="26"/>
  <c r="D29" i="26"/>
  <c r="D18" i="24"/>
  <c r="D12" i="23"/>
  <c r="D19" i="23" s="1"/>
  <c r="D21" i="23" s="1"/>
  <c r="C137" i="27"/>
  <c r="C13" i="25"/>
  <c r="D31" i="26" l="1"/>
  <c r="D19" i="24"/>
  <c r="D97" i="27"/>
  <c r="C12" i="23"/>
  <c r="C19" i="23" s="1"/>
  <c r="C18" i="24" l="1"/>
  <c r="E97" i="27" l="1"/>
  <c r="E96" i="27"/>
  <c r="D96" i="27"/>
  <c r="D7" i="24" l="1"/>
  <c r="D7" i="26" s="1"/>
  <c r="D138" i="27"/>
  <c r="E100" i="27"/>
  <c r="D114" i="27"/>
  <c r="E122" i="27" s="1"/>
  <c r="D129" i="27" s="1"/>
  <c r="C29" i="26"/>
  <c r="C23" i="26"/>
  <c r="C31" i="26" l="1"/>
  <c r="D136" i="27"/>
  <c r="C21" i="23"/>
  <c r="C138" i="27"/>
  <c r="D100" i="27"/>
  <c r="C114" i="27"/>
  <c r="C86" i="27"/>
  <c r="C88" i="27" s="1"/>
  <c r="C85" i="27"/>
  <c r="C87" i="27" s="1"/>
  <c r="C136" i="27" l="1"/>
  <c r="D122" i="27"/>
  <c r="C129" i="27" s="1"/>
  <c r="D142" i="27"/>
  <c r="D149" i="27" s="1"/>
  <c r="C142" i="27" l="1"/>
  <c r="C149" i="27" s="1"/>
  <c r="C14" i="25"/>
  <c r="C19" i="24" l="1"/>
  <c r="D14" i="25" s="1"/>
  <c r="E15" i="25" s="1"/>
  <c r="C7" i="24" l="1"/>
  <c r="C7" i="26" s="1"/>
</calcChain>
</file>

<file path=xl/sharedStrings.xml><?xml version="1.0" encoding="utf-8"?>
<sst xmlns="http://schemas.openxmlformats.org/spreadsheetml/2006/main" count="264" uniqueCount="178">
  <si>
    <t>ACTIVO</t>
  </si>
  <si>
    <t>TOTAL ACTIVO BRUTO</t>
  </si>
  <si>
    <t>PASIVO</t>
  </si>
  <si>
    <t xml:space="preserve">Acreedores por Operaciones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</si>
  <si>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</si>
  <si>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</si>
  <si>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</si>
  <si>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</si>
  <si>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</si>
  <si>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</si>
  <si>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</si>
  <si>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</si>
  <si>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</si>
  <si>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</si>
  <si>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</si>
  <si>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</si>
  <si>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</si>
  <si>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</si>
  <si>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</si>
  <si>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</si>
  <si>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</si>
  <si>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</si>
  <si>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</si>
  <si>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</si>
  <si>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</si>
  <si>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</si>
  <si>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</si>
  <si>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</si>
  <si>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</si>
  <si>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</si>
  <si>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</si>
  <si>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</si>
  <si>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</si>
  <si>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</si>
  <si>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</si>
  <si>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</si>
  <si>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</si>
  <si>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Compra de Instrumentos</t>
  </si>
  <si>
    <t>Comisiones pagadas</t>
  </si>
  <si>
    <t>Vencimiento de Instrumentos</t>
  </si>
  <si>
    <t>Instrumento</t>
  </si>
  <si>
    <t>Emisor</t>
  </si>
  <si>
    <t>Sector</t>
  </si>
  <si>
    <t>País</t>
  </si>
  <si>
    <t>Fecha
Compra</t>
  </si>
  <si>
    <t>Moneda</t>
  </si>
  <si>
    <t>Monto</t>
  </si>
  <si>
    <t>Val. Compra</t>
  </si>
  <si>
    <t>Val. Contable</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</si>
  <si>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</si>
  <si>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</si>
  <si>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</si>
  <si>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</si>
  <si>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</si>
  <si>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</si>
  <si>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</si>
  <si>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</si>
  <si>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</si>
  <si>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</si>
  <si>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</si>
  <si>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</si>
  <si>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</si>
  <si>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</si>
  <si>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</si>
  <si>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En USD.</t>
  </si>
  <si>
    <t>(DOLARES)</t>
  </si>
  <si>
    <t>%
De las Inversiones con Relac. al Pat. Neto del Fondo</t>
  </si>
  <si>
    <t>ESTADO DE INGRESO Y EGRESOS</t>
  </si>
  <si>
    <t>01</t>
  </si>
  <si>
    <t>02</t>
  </si>
  <si>
    <t>03</t>
  </si>
  <si>
    <t>04</t>
  </si>
  <si>
    <t>05</t>
  </si>
  <si>
    <t>06</t>
  </si>
  <si>
    <t>INDICE</t>
  </si>
  <si>
    <t>Intereses Cobrados</t>
  </si>
  <si>
    <t>FONDO DE INVERSIÓN NAVES INDUSTRIALES</t>
  </si>
  <si>
    <t>Resultado por tenencia de inversiones</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</si>
  <si>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</si>
  <si>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</si>
  <si>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</si>
  <si>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</si>
  <si>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</si>
  <si>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</si>
  <si>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</si>
  <si>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</si>
  <si>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</si>
  <si>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</si>
  <si>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</si>
  <si>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</si>
  <si>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</si>
  <si>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</si>
  <si>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</si>
  <si>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</si>
  <si>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</si>
  <si>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</si>
  <si>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</si>
  <si>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</si>
  <si>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</si>
  <si>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</si>
  <si>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</si>
  <si>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</si>
  <si>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</si>
  <si>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</si>
  <si>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</si>
  <si>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</si>
  <si>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</si>
  <si>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</si>
  <si>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</si>
  <si>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</si>
  <si>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</si>
  <si>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</si>
  <si>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t>CUENTAS</t>
  </si>
  <si>
    <t>La comisión de administración que se está utilizando es de 1,30% anual más IVA. Esta comisión se calcula diariamente de los fondos bajo manejo y se pagan mensualmente a la administradora, generalmente el primer día hábil siguiente al cierre del mes anterior.</t>
  </si>
  <si>
    <t>1er. TRIMESTRE</t>
  </si>
  <si>
    <t>Enero</t>
  </si>
  <si>
    <t>Febrero</t>
  </si>
  <si>
    <t>Marzo</t>
  </si>
  <si>
    <t>Ventas de Instrumentos</t>
  </si>
  <si>
    <t>Inmueble</t>
  </si>
  <si>
    <t>Inmobiliario</t>
  </si>
  <si>
    <t>Paraguay</t>
  </si>
  <si>
    <t>TOTAL DISPONIBILIDADES</t>
  </si>
  <si>
    <t xml:space="preserve">-   </t>
  </si>
  <si>
    <t>TOTAL COMISION ACUMULADA</t>
  </si>
  <si>
    <t>(-) TOTAL DEVOLUCION DE COMISION</t>
  </si>
  <si>
    <t>TOTAL GENERAL</t>
  </si>
  <si>
    <t>Inversiones ANEXO I</t>
  </si>
  <si>
    <t>Pago de Rendimientos</t>
  </si>
  <si>
    <t>OTROS EGRESOS</t>
  </si>
  <si>
    <t>Interés por Préstamo</t>
  </si>
  <si>
    <t>Patente</t>
  </si>
  <si>
    <t>Detalle</t>
  </si>
  <si>
    <t>Comisión por Gestión</t>
  </si>
  <si>
    <t>Intereses por Préstamo</t>
  </si>
  <si>
    <t>Préstamo</t>
  </si>
  <si>
    <t>TOTAL ACTIVO</t>
  </si>
  <si>
    <t>POSICIÓN NETA</t>
  </si>
  <si>
    <t>Otras Comisiones</t>
  </si>
  <si>
    <t>Gastos a Devengar</t>
  </si>
  <si>
    <t>Administrativos</t>
  </si>
  <si>
    <t>Préstamo Banco Local</t>
  </si>
  <si>
    <t>Honorarios</t>
  </si>
  <si>
    <t>Servicios</t>
  </si>
  <si>
    <t>Fondo Mutuo Disponible USD</t>
  </si>
  <si>
    <r>
      <t xml:space="preserve">b) Diferencia de Cambio en Moneda Extranjera: </t>
    </r>
    <r>
      <rPr>
        <sz val="11"/>
        <color theme="1"/>
        <rFont val="Gantari"/>
      </rPr>
      <t xml:space="preserve">Las operaciones del Fondo son realizadas y liquidadas en una misma moneda, por ende no genera diferencias por cambio de moneda </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</si>
  <si>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</si>
  <si>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rPr>
        <sz val="11"/>
        <rFont val="Gantari"/>
      </rPr>
      <t>Banco GNB Paraguay</t>
    </r>
  </si>
  <si>
    <r>
      <t xml:space="preserve">    </t>
    </r>
    <r>
      <rPr>
        <b/>
        <sz val="11"/>
        <color theme="1"/>
        <rFont val="Gantari"/>
      </rPr>
      <t xml:space="preserve">4.2) Otros Créditos: </t>
    </r>
    <r>
      <rPr>
        <sz val="11"/>
        <color theme="1"/>
        <rFont val="Gantari"/>
      </rPr>
      <t>El detalle es el siguiente</t>
    </r>
  </si>
  <si>
    <r>
      <t xml:space="preserve">    </t>
    </r>
    <r>
      <rPr>
        <b/>
        <sz val="11"/>
        <color theme="1"/>
        <rFont val="Gantari"/>
      </rPr>
      <t xml:space="preserve">4.3) </t>
    </r>
    <r>
      <rPr>
        <b/>
        <u/>
        <sz val="11"/>
        <color theme="1"/>
        <rFont val="Gantari"/>
      </rPr>
      <t>Préstamo</t>
    </r>
    <r>
      <rPr>
        <u/>
        <sz val="11"/>
        <color theme="1"/>
        <rFont val="Gantari"/>
      </rPr>
      <t>:</t>
    </r>
    <r>
      <rPr>
        <sz val="11"/>
        <color theme="1"/>
        <rFont val="Gantari"/>
      </rPr>
      <t xml:space="preserve"> El saldo corresponde a un préstamo operativo de corto plazo</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</si>
  <si>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</si>
  <si>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Otros Pasivos</t>
    </r>
    <r>
      <rPr>
        <u/>
        <sz val="11"/>
        <color theme="1"/>
        <rFont val="Gantari"/>
      </rPr>
      <t>:</t>
    </r>
    <r>
      <rPr>
        <sz val="11"/>
        <color theme="1"/>
        <rFont val="Gantari"/>
      </rPr>
      <t xml:space="preserve"> El saldo es el siguiente</t>
    </r>
  </si>
  <si>
    <r>
      <t xml:space="preserve">    </t>
    </r>
    <r>
      <rPr>
        <b/>
        <sz val="11"/>
        <color theme="1"/>
        <rFont val="Gantari"/>
      </rPr>
      <t xml:space="preserve">4.6)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</si>
  <si>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Otros Egresos </t>
    </r>
    <r>
      <rPr>
        <b/>
        <sz val="11"/>
        <color theme="1"/>
        <rFont val="Gantari"/>
      </rPr>
      <t>(Nota 4.6)</t>
    </r>
  </si>
  <si>
    <r>
      <t xml:space="preserve">Disponibilidades </t>
    </r>
    <r>
      <rPr>
        <b/>
        <sz val="11"/>
        <color rgb="FF000000"/>
        <rFont val="Gantari"/>
      </rPr>
      <t>(Nota 4.1)</t>
    </r>
  </si>
  <si>
    <r>
      <t xml:space="preserve">Otros Créditos </t>
    </r>
    <r>
      <rPr>
        <b/>
        <sz val="11"/>
        <color theme="1"/>
        <rFont val="Gantari"/>
      </rPr>
      <t>(Nota 4.2)</t>
    </r>
  </si>
  <si>
    <r>
      <t xml:space="preserve">Préstamo  </t>
    </r>
    <r>
      <rPr>
        <b/>
        <sz val="11"/>
        <color rgb="FF000000"/>
        <rFont val="Gantari"/>
      </rPr>
      <t>(Nota 4.3)</t>
    </r>
  </si>
  <si>
    <r>
      <t xml:space="preserve">Comisiones a pagar a la administradora </t>
    </r>
    <r>
      <rPr>
        <b/>
        <sz val="11"/>
        <color rgb="FF000000"/>
        <rFont val="Gantari"/>
      </rPr>
      <t>(Nota 4.4)</t>
    </r>
  </si>
  <si>
    <r>
      <t xml:space="preserve">Otros Pasivos </t>
    </r>
    <r>
      <rPr>
        <b/>
        <sz val="11"/>
        <color rgb="FF000000"/>
        <rFont val="Gantari"/>
      </rPr>
      <t>(Nota 4.5)</t>
    </r>
  </si>
  <si>
    <t>ESTADOS FINANCIEROS
FONDO DE INVERSIÓN NAVES INDUSTRIALES
s/ Res. N° 35/2023</t>
  </si>
  <si>
    <t>La valorización de las inversiones aplicadas en el fondo están constituidas su valor de costo histórico.</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</si>
  <si>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</si>
  <si>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</si>
  <si>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Garantía de Alquiler</t>
  </si>
  <si>
    <t>Cadiem AFPISA, es la encargada de la custodia de activos del Fondo. Si hubiese títulos físicos serán resguardados en la Caja de Valores del Paraguay.</t>
  </si>
  <si>
    <t>Correspondiente al 31/03/2024 con cifras comparativas al 31/03/2023</t>
  </si>
  <si>
    <t>Correspondiente al 31/03/2024 con cifras comparativas al 31/12/2023</t>
  </si>
  <si>
    <t>TOTAL 31/03/2024</t>
  </si>
  <si>
    <t xml:space="preserve">El período que cubre los Estados Contables es del 01 de enero al 31 de marzo del 2024 de forma comparativa con el mismo periodo del año anterior. </t>
  </si>
  <si>
    <t>SALDO AL 31/03/2024</t>
  </si>
  <si>
    <t>Monto Ajustado 31/03/2024 (Gs)</t>
  </si>
  <si>
    <t>Tipo de Cambio 31/03/2023</t>
  </si>
  <si>
    <t>Monto Ajustado 31/03/2023 (Gs)</t>
  </si>
  <si>
    <t>Tipo de Cambio 31/03/2024</t>
  </si>
  <si>
    <t>Prestamos Financieros</t>
  </si>
  <si>
    <r>
      <t xml:space="preserve">IVA Crédito </t>
    </r>
    <r>
      <rPr>
        <b/>
        <sz val="8"/>
        <color theme="1"/>
        <rFont val="Gantari"/>
      </rPr>
      <t>(*)</t>
    </r>
  </si>
  <si>
    <r>
      <rPr>
        <b/>
        <sz val="8"/>
        <color theme="1"/>
        <rFont val="Gantari"/>
      </rPr>
      <t xml:space="preserve">(*) </t>
    </r>
    <r>
      <rPr>
        <sz val="8"/>
        <color theme="1"/>
        <rFont val="Gantari"/>
      </rPr>
      <t>Expresado a efectos comparativos</t>
    </r>
  </si>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</sst>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_-* #,##0.00_-;\-* #,##0.00_-;_-* &quot;-&quot;_-;_-@_-"/>
    <numFmt numFmtId="172" formatCode="#0"/>
    <numFmt numFmtId="173" formatCode="_-* #,##0.0000_-;\-* #,##0.0000_-;_-* &quot;-&quot;_-;_-@_-"/>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1"/>
      <color theme="1"/>
      <name val="Gantari"/>
    </font>
    <font>
      <sz val="11"/>
      <color theme="1"/>
      <name val="Gantari"/>
    </font>
    <font>
      <u/>
      <sz val="11"/>
      <color theme="10"/>
      <name val="Gantari"/>
    </font>
    <font>
      <sz val="11"/>
      <name val="Gantari"/>
    </font>
    <font>
      <b/>
      <sz val="11"/>
      <name val="Gantari"/>
    </font>
    <font>
      <b/>
      <sz val="11"/>
      <color indexed="72"/>
      <name val="Gantari"/>
    </font>
    <font>
      <sz val="11"/>
      <color indexed="8"/>
      <name val="Gantari"/>
    </font>
    <font>
      <b/>
      <sz val="11"/>
      <color indexed="8"/>
      <name val="Gantari"/>
    </font>
    <font>
      <b/>
      <u/>
      <sz val="11"/>
      <color indexed="8"/>
      <name val="Gantari"/>
    </font>
    <font>
      <b/>
      <u/>
      <sz val="11"/>
      <color theme="1"/>
      <name val="Gantari"/>
    </font>
    <font>
      <sz val="11"/>
      <color rgb="FF000000"/>
      <name val="Gantari"/>
    </font>
    <font>
      <b/>
      <sz val="11"/>
      <color rgb="FF000000"/>
      <name val="Gantari"/>
    </font>
    <font>
      <sz val="9"/>
      <color theme="1"/>
      <name val="Gantari"/>
    </font>
    <font>
      <sz val="8"/>
      <color theme="1"/>
      <name val="Gantari"/>
    </font>
    <font>
      <u/>
      <sz val="11"/>
      <color theme="1"/>
      <name val="Gantari"/>
    </font>
    <font>
      <b/>
      <sz val="8"/>
      <color theme="1"/>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28">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0" fontId="11" fillId="0" borderId="0" xfId="2" applyFont="1"/>
    <xf numFmtId="0" fontId="11" fillId="0" borderId="0" xfId="0" applyFont="1"/>
    <xf numFmtId="0" fontId="12" fillId="0" borderId="14" xfId="2" applyFont="1" applyBorder="1" applyAlignment="1">
      <alignment horizontal="centerContinuous" vertical="top"/>
    </xf>
    <xf numFmtId="0" fontId="13" fillId="0" borderId="5" xfId="2" applyFont="1" applyBorder="1" applyAlignment="1">
      <alignment horizontal="centerContinuous" vertical="top"/>
    </xf>
    <xf numFmtId="0" fontId="13" fillId="0" borderId="6" xfId="2" applyFont="1" applyBorder="1" applyAlignment="1">
      <alignment horizontal="centerContinuous" vertical="top"/>
    </xf>
    <xf numFmtId="0" fontId="13" fillId="0" borderId="7" xfId="2" applyFont="1" applyBorder="1" applyAlignment="1">
      <alignment horizontal="centerContinuous" vertical="top"/>
    </xf>
    <xf numFmtId="14" fontId="13" fillId="0" borderId="5" xfId="2" applyNumberFormat="1" applyFont="1" applyBorder="1" applyAlignment="1">
      <alignment horizontal="centerContinuous" vertical="top"/>
    </xf>
    <xf numFmtId="0" fontId="11" fillId="0" borderId="0" xfId="0" applyFont="1" applyAlignment="1">
      <alignment horizontal="center" vertical="center" wrapText="1"/>
    </xf>
    <xf numFmtId="0" fontId="13" fillId="0" borderId="2" xfId="2" applyFont="1" applyBorder="1" applyAlignment="1">
      <alignment horizontal="center" vertical="center" wrapText="1"/>
    </xf>
    <xf numFmtId="0" fontId="14" fillId="0" borderId="10" xfId="0" applyFont="1" applyBorder="1" applyAlignment="1">
      <alignment horizontal="left" vertical="top"/>
    </xf>
    <xf numFmtId="0" fontId="15" fillId="0" borderId="11" xfId="0" applyFont="1" applyBorder="1" applyAlignment="1">
      <alignment horizontal="center" vertical="top"/>
    </xf>
    <xf numFmtId="0" fontId="14" fillId="0" borderId="11" xfId="0" applyFont="1" applyBorder="1" applyAlignment="1">
      <alignment horizontal="left" vertical="top"/>
    </xf>
    <xf numFmtId="0" fontId="14" fillId="0" borderId="11" xfId="0" applyFont="1" applyBorder="1" applyAlignment="1">
      <alignment vertical="top"/>
    </xf>
    <xf numFmtId="14" fontId="14" fillId="0" borderId="11" xfId="0" applyNumberFormat="1" applyFont="1" applyBorder="1" applyAlignment="1">
      <alignment horizontal="center" vertical="top"/>
    </xf>
    <xf numFmtId="0" fontId="14" fillId="0" borderId="11" xfId="0" applyFont="1" applyBorder="1" applyAlignment="1">
      <alignment horizontal="center" vertical="top"/>
    </xf>
    <xf numFmtId="4" fontId="14" fillId="0" borderId="11" xfId="0" applyNumberFormat="1" applyFont="1" applyBorder="1" applyAlignment="1">
      <alignment horizontal="right" vertical="top"/>
    </xf>
    <xf numFmtId="0" fontId="14" fillId="0" borderId="8" xfId="0" applyFont="1" applyBorder="1" applyAlignment="1">
      <alignment horizontal="left" vertical="top"/>
    </xf>
    <xf numFmtId="0" fontId="14" fillId="0" borderId="0" xfId="0" applyFont="1" applyAlignment="1">
      <alignment horizontal="left" vertical="top"/>
    </xf>
    <xf numFmtId="0" fontId="14" fillId="0" borderId="9" xfId="0" applyFont="1" applyBorder="1" applyAlignment="1">
      <alignment horizontal="left" vertical="top"/>
    </xf>
    <xf numFmtId="0" fontId="14" fillId="0" borderId="13" xfId="0" applyFont="1" applyBorder="1" applyAlignment="1">
      <alignment horizontal="left" vertical="top"/>
    </xf>
    <xf numFmtId="0" fontId="15" fillId="0" borderId="14" xfId="0" applyFont="1" applyBorder="1" applyAlignment="1">
      <alignment horizontal="center" vertical="top"/>
    </xf>
    <xf numFmtId="0" fontId="14" fillId="0" borderId="14" xfId="0" applyFont="1" applyBorder="1" applyAlignment="1">
      <alignment vertical="top"/>
    </xf>
    <xf numFmtId="14" fontId="14" fillId="0" borderId="14" xfId="0" applyNumberFormat="1" applyFont="1" applyBorder="1" applyAlignment="1">
      <alignment horizontal="center" vertical="top"/>
    </xf>
    <xf numFmtId="0" fontId="14" fillId="0" borderId="14" xfId="0" applyFont="1" applyBorder="1" applyAlignment="1">
      <alignment horizontal="center" vertical="top"/>
    </xf>
    <xf numFmtId="4" fontId="14" fillId="0" borderId="14" xfId="0" applyNumberFormat="1" applyFont="1" applyBorder="1" applyAlignment="1">
      <alignment horizontal="right" vertical="top"/>
    </xf>
    <xf numFmtId="0" fontId="14" fillId="0" borderId="14" xfId="0" applyFont="1" applyBorder="1" applyAlignment="1">
      <alignment horizontal="left" vertical="top"/>
    </xf>
    <xf numFmtId="0" fontId="15" fillId="0" borderId="0" xfId="0" applyFont="1" applyAlignment="1">
      <alignment vertical="top"/>
    </xf>
    <xf numFmtId="167" fontId="15" fillId="0" borderId="0" xfId="1" applyNumberFormat="1" applyFont="1" applyBorder="1" applyAlignment="1" applyProtection="1">
      <alignment horizontal="right" vertical="top"/>
    </xf>
    <xf numFmtId="0" fontId="15" fillId="0" borderId="0" xfId="1" applyNumberFormat="1" applyFont="1" applyBorder="1" applyAlignment="1" applyProtection="1">
      <alignment horizontal="right" vertical="top"/>
    </xf>
    <xf numFmtId="164" fontId="15" fillId="0" borderId="0" xfId="1" applyFont="1" applyBorder="1" applyAlignment="1" applyProtection="1">
      <alignment horizontal="right" vertical="top"/>
    </xf>
    <xf numFmtId="0" fontId="16" fillId="0" borderId="14" xfId="0" applyFont="1" applyBorder="1" applyAlignment="1">
      <alignment vertical="top"/>
    </xf>
    <xf numFmtId="167" fontId="15" fillId="0" borderId="14" xfId="1" applyNumberFormat="1" applyFont="1" applyBorder="1" applyAlignment="1" applyProtection="1">
      <alignment horizontal="right" vertical="top"/>
    </xf>
    <xf numFmtId="4" fontId="15" fillId="0" borderId="14" xfId="1" applyNumberFormat="1" applyFont="1" applyBorder="1" applyAlignment="1" applyProtection="1">
      <alignment horizontal="right" vertical="top"/>
    </xf>
    <xf numFmtId="4" fontId="11" fillId="0" borderId="0" xfId="0" applyNumberFormat="1" applyFont="1"/>
    <xf numFmtId="0" fontId="11" fillId="0" borderId="0" xfId="0" applyFont="1" applyAlignment="1">
      <alignment horizontal="centerContinuous"/>
    </xf>
    <xf numFmtId="4" fontId="11" fillId="0" borderId="0" xfId="0" applyNumberFormat="1" applyFont="1" applyAlignment="1">
      <alignment horizontal="centerContinuous"/>
    </xf>
    <xf numFmtId="0" fontId="13" fillId="0" borderId="1" xfId="2" applyFont="1" applyBorder="1" applyAlignment="1">
      <alignment horizontal="center" vertical="center" wrapText="1"/>
    </xf>
    <xf numFmtId="0" fontId="10" fillId="0" borderId="0" xfId="9" applyFont="1"/>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9" fillId="0" borderId="1" xfId="0" applyFont="1" applyBorder="1" applyAlignment="1">
      <alignment horizontal="justify" vertical="center"/>
    </xf>
    <xf numFmtId="167" fontId="9" fillId="0" borderId="1" xfId="1"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vertical="center"/>
    </xf>
    <xf numFmtId="0" fontId="9" fillId="0" borderId="10" xfId="0" applyFont="1" applyBorder="1" applyAlignment="1">
      <alignment horizontal="center"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167" fontId="9" fillId="0" borderId="3" xfId="1" applyNumberFormat="1" applyFont="1" applyBorder="1" applyAlignment="1">
      <alignment horizontal="center" vertical="center"/>
    </xf>
    <xf numFmtId="164" fontId="9" fillId="0" borderId="3" xfId="1"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horizontal="center" vertical="center"/>
    </xf>
    <xf numFmtId="167" fontId="8" fillId="0" borderId="4" xfId="1" applyNumberFormat="1" applyFont="1" applyBorder="1" applyAlignment="1">
      <alignment horizontal="center" vertical="center"/>
    </xf>
    <xf numFmtId="41" fontId="8" fillId="0" borderId="4" xfId="1" applyNumberFormat="1" applyFont="1" applyBorder="1" applyAlignment="1">
      <alignment horizontal="center" vertical="center"/>
    </xf>
    <xf numFmtId="0" fontId="8" fillId="0" borderId="0" xfId="0" applyFont="1"/>
    <xf numFmtId="0" fontId="8" fillId="0" borderId="2" xfId="0" applyFont="1" applyBorder="1" applyAlignment="1">
      <alignment vertical="center"/>
    </xf>
    <xf numFmtId="167" fontId="9" fillId="0" borderId="2" xfId="1" applyNumberFormat="1" applyFont="1" applyBorder="1" applyAlignment="1">
      <alignment horizontal="center" vertical="center"/>
    </xf>
    <xf numFmtId="167" fontId="9" fillId="0" borderId="9" xfId="1" applyNumberFormat="1" applyFont="1" applyBorder="1" applyAlignment="1">
      <alignment horizontal="center" vertical="center"/>
    </xf>
    <xf numFmtId="0" fontId="9" fillId="0" borderId="3" xfId="0" applyFont="1" applyBorder="1" applyAlignment="1">
      <alignment vertical="center"/>
    </xf>
    <xf numFmtId="0" fontId="9" fillId="0" borderId="3" xfId="0" applyFont="1" applyBorder="1" applyAlignment="1">
      <alignment horizontal="center" vertical="center"/>
    </xf>
    <xf numFmtId="0" fontId="8" fillId="0" borderId="4" xfId="0" applyFont="1" applyBorder="1" applyAlignment="1">
      <alignment vertical="center"/>
    </xf>
    <xf numFmtId="0" fontId="8" fillId="0" borderId="4" xfId="0" applyFont="1" applyBorder="1" applyAlignment="1">
      <alignment horizontal="center" vertical="center"/>
    </xf>
    <xf numFmtId="167" fontId="8" fillId="0" borderId="15" xfId="1" applyNumberFormat="1" applyFont="1" applyBorder="1" applyAlignment="1">
      <alignment horizontal="center" vertical="center"/>
    </xf>
    <xf numFmtId="0" fontId="17" fillId="0" borderId="5" xfId="0" applyFont="1" applyBorder="1" applyAlignment="1">
      <alignment vertical="center"/>
    </xf>
    <xf numFmtId="0" fontId="17" fillId="0" borderId="1" xfId="0" applyFont="1" applyBorder="1" applyAlignment="1">
      <alignment horizontal="center" vertical="center"/>
    </xf>
    <xf numFmtId="167" fontId="17" fillId="0" borderId="6" xfId="1" applyNumberFormat="1" applyFont="1" applyBorder="1" applyAlignment="1">
      <alignment horizontal="center" vertical="center"/>
    </xf>
    <xf numFmtId="167" fontId="17" fillId="0" borderId="5" xfId="1" applyNumberFormat="1" applyFont="1" applyBorder="1" applyAlignment="1">
      <alignment horizontal="center" vertical="center"/>
    </xf>
    <xf numFmtId="167" fontId="17" fillId="0" borderId="7" xfId="1" applyNumberFormat="1" applyFont="1" applyBorder="1" applyAlignment="1">
      <alignment horizontal="center" vertical="center"/>
    </xf>
    <xf numFmtId="0" fontId="9" fillId="0" borderId="1" xfId="0" applyFont="1" applyBorder="1" applyAlignment="1">
      <alignment vertical="center" wrapText="1"/>
    </xf>
    <xf numFmtId="0" fontId="8" fillId="0" borderId="0" xfId="0" applyFont="1" applyAlignment="1">
      <alignment horizontal="left"/>
    </xf>
    <xf numFmtId="0" fontId="9" fillId="0" borderId="8" xfId="0" applyFont="1" applyBorder="1" applyAlignment="1">
      <alignment horizontal="left" vertical="center"/>
    </xf>
    <xf numFmtId="0" fontId="9" fillId="0" borderId="9" xfId="0" applyFont="1" applyBorder="1" applyAlignment="1">
      <alignment horizontal="left" vertical="center"/>
    </xf>
    <xf numFmtId="167" fontId="9" fillId="0" borderId="4" xfId="1" applyNumberFormat="1" applyFont="1" applyBorder="1" applyAlignment="1">
      <alignment horizontal="center" vertical="center"/>
    </xf>
    <xf numFmtId="167" fontId="8" fillId="0" borderId="1" xfId="1" applyNumberFormat="1" applyFont="1" applyBorder="1" applyAlignment="1">
      <alignment horizontal="center" vertical="center"/>
    </xf>
    <xf numFmtId="0" fontId="8" fillId="0" borderId="10" xfId="0" applyFont="1" applyBorder="1"/>
    <xf numFmtId="0" fontId="8" fillId="0" borderId="6" xfId="0" applyFont="1" applyBorder="1"/>
    <xf numFmtId="0" fontId="8" fillId="0" borderId="7" xfId="0" applyFont="1" applyBorder="1"/>
    <xf numFmtId="0" fontId="9" fillId="0" borderId="2" xfId="0" applyFont="1" applyBorder="1"/>
    <xf numFmtId="171" fontId="9" fillId="0" borderId="2" xfId="1" applyNumberFormat="1" applyFont="1" applyBorder="1" applyAlignment="1">
      <alignment horizontal="center" vertical="center"/>
    </xf>
    <xf numFmtId="164" fontId="9" fillId="0" borderId="2" xfId="1" applyFont="1" applyBorder="1" applyAlignment="1">
      <alignment horizontal="center" vertical="center"/>
    </xf>
    <xf numFmtId="0" fontId="9" fillId="0" borderId="3" xfId="0" applyFont="1" applyBorder="1"/>
    <xf numFmtId="171" fontId="9" fillId="0" borderId="3" xfId="1" applyNumberFormat="1" applyFont="1" applyBorder="1" applyAlignment="1">
      <alignment horizontal="center" vertical="center"/>
    </xf>
    <xf numFmtId="0" fontId="9" fillId="0" borderId="4" xfId="0" applyFont="1" applyBorder="1"/>
    <xf numFmtId="171" fontId="9" fillId="0" borderId="4" xfId="1" applyNumberFormat="1" applyFont="1" applyBorder="1" applyAlignment="1">
      <alignment horizontal="center" vertical="center"/>
    </xf>
    <xf numFmtId="164" fontId="9" fillId="0" borderId="4" xfId="1" applyFont="1" applyBorder="1" applyAlignment="1">
      <alignment horizontal="center" vertical="center"/>
    </xf>
    <xf numFmtId="0" fontId="8" fillId="0" borderId="5" xfId="0" applyFont="1" applyBorder="1"/>
    <xf numFmtId="0" fontId="9" fillId="0" borderId="8" xfId="0" applyFont="1" applyBorder="1"/>
    <xf numFmtId="167" fontId="18" fillId="0" borderId="0" xfId="1" applyNumberFormat="1" applyFont="1" applyBorder="1" applyAlignment="1">
      <alignment horizontal="center" vertical="center"/>
    </xf>
    <xf numFmtId="167" fontId="9" fillId="0" borderId="0" xfId="1" applyNumberFormat="1" applyFont="1" applyBorder="1" applyAlignment="1">
      <alignment horizontal="center" vertical="center"/>
    </xf>
    <xf numFmtId="164" fontId="9" fillId="0" borderId="0" xfId="1" applyFont="1" applyBorder="1" applyAlignment="1">
      <alignment horizontal="center" vertical="center"/>
    </xf>
    <xf numFmtId="0" fontId="8" fillId="0" borderId="2" xfId="0" applyFont="1" applyBorder="1" applyAlignment="1">
      <alignment horizontal="center" vertical="center"/>
    </xf>
    <xf numFmtId="14" fontId="8" fillId="0" borderId="2" xfId="0" applyNumberFormat="1" applyFont="1" applyBorder="1" applyAlignment="1">
      <alignment horizontal="center" vertical="center"/>
    </xf>
    <xf numFmtId="167" fontId="9" fillId="0" borderId="2" xfId="1" applyNumberFormat="1" applyFont="1" applyBorder="1"/>
    <xf numFmtId="0" fontId="20" fillId="0" borderId="0" xfId="0" applyFont="1"/>
    <xf numFmtId="0" fontId="18" fillId="0" borderId="3" xfId="0" applyFont="1" applyBorder="1" applyAlignment="1">
      <alignment horizontal="left" vertical="top"/>
    </xf>
    <xf numFmtId="167" fontId="9" fillId="0" borderId="3" xfId="1" applyNumberFormat="1" applyFont="1" applyBorder="1"/>
    <xf numFmtId="0" fontId="18" fillId="0" borderId="4" xfId="0" applyFont="1" applyBorder="1" applyAlignment="1">
      <alignment horizontal="left" vertical="top"/>
    </xf>
    <xf numFmtId="167" fontId="9" fillId="0" borderId="4" xfId="1" applyNumberFormat="1" applyFont="1" applyBorder="1"/>
    <xf numFmtId="0" fontId="8" fillId="0" borderId="13" xfId="0" applyFont="1" applyBorder="1" applyAlignment="1">
      <alignment horizontal="center" vertical="center"/>
    </xf>
    <xf numFmtId="167" fontId="8" fillId="0" borderId="1" xfId="1" applyNumberFormat="1" applyFont="1" applyBorder="1"/>
    <xf numFmtId="0" fontId="21" fillId="0" borderId="0" xfId="0" applyFont="1" applyAlignment="1">
      <alignment horizontal="left" vertical="center"/>
    </xf>
    <xf numFmtId="167" fontId="8" fillId="0" borderId="0" xfId="1" applyNumberFormat="1" applyFont="1" applyBorder="1"/>
    <xf numFmtId="170" fontId="12" fillId="0" borderId="1" xfId="0" applyNumberFormat="1" applyFont="1" applyBorder="1" applyAlignment="1">
      <alignment vertical="center"/>
    </xf>
    <xf numFmtId="0" fontId="18" fillId="0" borderId="2" xfId="0" applyFont="1" applyBorder="1" applyAlignment="1">
      <alignment horizontal="left" vertical="top"/>
    </xf>
    <xf numFmtId="167" fontId="8" fillId="0" borderId="4" xfId="1" applyNumberFormat="1" applyFont="1" applyBorder="1"/>
    <xf numFmtId="167" fontId="9" fillId="0" borderId="0" xfId="0" applyNumberFormat="1" applyFont="1"/>
    <xf numFmtId="0" fontId="9" fillId="0" borderId="0" xfId="0" applyFont="1" applyAlignment="1">
      <alignment vertical="top"/>
    </xf>
    <xf numFmtId="0" fontId="9" fillId="0" borderId="1" xfId="0" applyFont="1" applyBorder="1"/>
    <xf numFmtId="167" fontId="9" fillId="0" borderId="12" xfId="1" applyNumberFormat="1" applyFont="1" applyBorder="1"/>
    <xf numFmtId="167" fontId="8" fillId="0" borderId="7" xfId="1" applyNumberFormat="1" applyFont="1" applyBorder="1"/>
    <xf numFmtId="167" fontId="9" fillId="0" borderId="15" xfId="1" applyNumberFormat="1" applyFont="1" applyBorder="1"/>
    <xf numFmtId="167" fontId="8" fillId="0" borderId="15" xfId="1" applyNumberFormat="1" applyFont="1" applyBorder="1"/>
    <xf numFmtId="0" fontId="8" fillId="0" borderId="1" xfId="0" applyFont="1" applyBorder="1"/>
    <xf numFmtId="0" fontId="17" fillId="0" borderId="8" xfId="0" applyFont="1" applyBorder="1"/>
    <xf numFmtId="167" fontId="8" fillId="0" borderId="2" xfId="1" applyNumberFormat="1" applyFont="1" applyBorder="1"/>
    <xf numFmtId="167" fontId="8" fillId="0" borderId="3" xfId="1" applyNumberFormat="1" applyFont="1" applyBorder="1"/>
    <xf numFmtId="0" fontId="8" fillId="0" borderId="8" xfId="0" applyFont="1" applyBorder="1"/>
    <xf numFmtId="0" fontId="9" fillId="0" borderId="8" xfId="0" applyFont="1" applyBorder="1" applyAlignment="1">
      <alignment wrapText="1"/>
    </xf>
    <xf numFmtId="0" fontId="8" fillId="0" borderId="1" xfId="0" applyFont="1" applyBorder="1" applyAlignment="1">
      <alignment horizontal="left" vertical="center" wrapText="1"/>
    </xf>
    <xf numFmtId="167" fontId="8" fillId="0" borderId="1" xfId="1" applyNumberFormat="1" applyFont="1" applyBorder="1" applyAlignment="1">
      <alignment horizontal="center" vertical="center" wrapText="1"/>
    </xf>
    <xf numFmtId="0" fontId="8" fillId="0" borderId="1" xfId="0" applyFont="1" applyBorder="1" applyAlignment="1">
      <alignment horizontal="left" wrapText="1"/>
    </xf>
    <xf numFmtId="167" fontId="9" fillId="0" borderId="9" xfId="1" applyNumberFormat="1" applyFont="1" applyBorder="1" applyAlignment="1">
      <alignment horizontal="center"/>
    </xf>
    <xf numFmtId="167" fontId="8" fillId="0" borderId="1" xfId="1" applyNumberFormat="1" applyFont="1" applyBorder="1" applyAlignment="1">
      <alignment horizontal="center"/>
    </xf>
    <xf numFmtId="0" fontId="23" fillId="0" borderId="0" xfId="0" applyFont="1" applyAlignment="1">
      <alignment horizontal="left"/>
    </xf>
    <xf numFmtId="164" fontId="9" fillId="0" borderId="0" xfId="0" applyNumberFormat="1" applyFont="1"/>
    <xf numFmtId="164" fontId="9" fillId="0" borderId="0" xfId="1" applyFont="1"/>
    <xf numFmtId="0" fontId="8" fillId="0" borderId="1" xfId="0" applyFont="1" applyBorder="1" applyAlignment="1">
      <alignment horizontal="center"/>
    </xf>
    <xf numFmtId="14" fontId="8" fillId="0" borderId="1" xfId="0" applyNumberFormat="1" applyFont="1" applyBorder="1" applyAlignment="1">
      <alignment horizontal="center"/>
    </xf>
    <xf numFmtId="167" fontId="9" fillId="0" borderId="0" xfId="1" applyNumberFormat="1" applyFont="1"/>
    <xf numFmtId="165" fontId="9" fillId="0" borderId="0" xfId="0" applyNumberFormat="1" applyFont="1"/>
    <xf numFmtId="0" fontId="8" fillId="0" borderId="2" xfId="0" applyFont="1" applyBorder="1"/>
    <xf numFmtId="164" fontId="9" fillId="0" borderId="2" xfId="1" applyFont="1" applyBorder="1"/>
    <xf numFmtId="167" fontId="9" fillId="0" borderId="3" xfId="1" applyNumberFormat="1" applyFont="1" applyFill="1" applyBorder="1"/>
    <xf numFmtId="164" fontId="9" fillId="0" borderId="3" xfId="1" applyFont="1" applyBorder="1"/>
    <xf numFmtId="0" fontId="8" fillId="0" borderId="4" xfId="0" applyFont="1" applyBorder="1"/>
    <xf numFmtId="164" fontId="9" fillId="0" borderId="4" xfId="1" applyFont="1" applyBorder="1"/>
    <xf numFmtId="167" fontId="8" fillId="0" borderId="6" xfId="1" applyNumberFormat="1" applyFont="1" applyBorder="1"/>
    <xf numFmtId="0" fontId="19" fillId="2" borderId="2" xfId="0" applyFont="1" applyFill="1" applyBorder="1" applyAlignment="1">
      <alignment horizontal="center" vertical="center"/>
    </xf>
    <xf numFmtId="14" fontId="19" fillId="2" borderId="2" xfId="0" applyNumberFormat="1" applyFont="1" applyFill="1" applyBorder="1" applyAlignment="1">
      <alignment horizontal="center" vertical="center"/>
    </xf>
    <xf numFmtId="14" fontId="19" fillId="2" borderId="1" xfId="0" applyNumberFormat="1" applyFont="1" applyFill="1" applyBorder="1" applyAlignment="1">
      <alignment horizontal="center" vertical="center"/>
    </xf>
    <xf numFmtId="171" fontId="18" fillId="0" borderId="3" xfId="1" applyNumberFormat="1" applyFont="1" applyBorder="1" applyAlignment="1">
      <alignment horizontal="center" vertical="center"/>
    </xf>
    <xf numFmtId="171" fontId="18" fillId="2" borderId="3" xfId="1" applyNumberFormat="1" applyFont="1" applyFill="1" applyBorder="1" applyAlignment="1">
      <alignment horizontal="center" vertical="center"/>
    </xf>
    <xf numFmtId="171" fontId="18" fillId="2" borderId="4" xfId="1" applyNumberFormat="1" applyFont="1" applyFill="1" applyBorder="1" applyAlignment="1">
      <alignment horizontal="center" vertical="center"/>
    </xf>
    <xf numFmtId="0" fontId="19" fillId="2" borderId="4" xfId="0" applyFont="1" applyFill="1" applyBorder="1" applyAlignment="1">
      <alignment vertical="center"/>
    </xf>
    <xf numFmtId="171" fontId="19" fillId="2" borderId="4" xfId="1" applyNumberFormat="1" applyFont="1" applyFill="1" applyBorder="1" applyAlignment="1">
      <alignment horizontal="center" vertical="center"/>
    </xf>
    <xf numFmtId="0" fontId="19" fillId="2" borderId="1" xfId="0" applyFont="1" applyFill="1" applyBorder="1" applyAlignment="1">
      <alignment vertical="center"/>
    </xf>
    <xf numFmtId="171" fontId="19" fillId="2" borderId="1" xfId="1" applyNumberFormat="1" applyFont="1" applyFill="1" applyBorder="1" applyAlignment="1">
      <alignment horizontal="center" vertical="center"/>
    </xf>
    <xf numFmtId="0" fontId="18" fillId="2" borderId="2" xfId="0" applyFont="1" applyFill="1" applyBorder="1" applyAlignment="1">
      <alignment vertical="center"/>
    </xf>
    <xf numFmtId="171" fontId="18" fillId="2" borderId="2" xfId="1" applyNumberFormat="1" applyFont="1" applyFill="1" applyBorder="1" applyAlignment="1">
      <alignment horizontal="center" vertical="center"/>
    </xf>
    <xf numFmtId="0" fontId="18" fillId="2" borderId="3" xfId="0" applyFont="1" applyFill="1" applyBorder="1" applyAlignment="1">
      <alignment vertical="center"/>
    </xf>
    <xf numFmtId="167" fontId="18" fillId="2" borderId="3" xfId="1" applyNumberFormat="1" applyFont="1" applyFill="1" applyBorder="1" applyAlignment="1">
      <alignment horizontal="center" vertical="center"/>
    </xf>
    <xf numFmtId="0" fontId="18" fillId="2" borderId="3" xfId="0" applyFont="1" applyFill="1" applyBorder="1" applyAlignment="1">
      <alignment horizontal="left" vertical="center"/>
    </xf>
    <xf numFmtId="171" fontId="19" fillId="0" borderId="1" xfId="1" applyNumberFormat="1" applyFont="1" applyFill="1" applyBorder="1" applyAlignment="1">
      <alignment horizontal="center" vertical="center"/>
    </xf>
    <xf numFmtId="164" fontId="19" fillId="2" borderId="1" xfId="1" applyFont="1" applyFill="1" applyBorder="1" applyAlignment="1">
      <alignment horizontal="center" vertical="center"/>
    </xf>
    <xf numFmtId="173" fontId="19" fillId="0" borderId="1" xfId="1" applyNumberFormat="1" applyFont="1" applyBorder="1" applyAlignment="1">
      <alignment horizontal="center" vertical="center"/>
    </xf>
    <xf numFmtId="166" fontId="19" fillId="2" borderId="0" xfId="1" applyNumberFormat="1" applyFont="1" applyFill="1" applyAlignment="1">
      <alignment horizontal="center" vertical="center"/>
    </xf>
    <xf numFmtId="3" fontId="24" fillId="0" borderId="0" xfId="0" applyNumberFormat="1" applyFont="1" applyAlignment="1">
      <alignment vertical="top"/>
    </xf>
    <xf numFmtId="166" fontId="9" fillId="0" borderId="0" xfId="1" applyNumberFormat="1" applyFont="1"/>
    <xf numFmtId="168" fontId="9" fillId="0" borderId="0" xfId="0" applyNumberFormat="1" applyFont="1"/>
    <xf numFmtId="0" fontId="8"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19" fillId="0" borderId="3" xfId="0" applyFont="1" applyBorder="1" applyAlignment="1">
      <alignment horizontal="left" vertical="top"/>
    </xf>
    <xf numFmtId="0" fontId="11" fillId="0" borderId="2" xfId="0" applyFont="1" applyBorder="1" applyAlignment="1">
      <alignment horizontal="left" vertical="top"/>
    </xf>
    <xf numFmtId="167" fontId="18" fillId="0" borderId="2" xfId="1" applyNumberFormat="1" applyFont="1" applyFill="1" applyBorder="1" applyAlignment="1">
      <alignment horizontal="left" vertical="top" shrinkToFit="1"/>
    </xf>
    <xf numFmtId="167" fontId="18" fillId="0" borderId="3" xfId="1" applyNumberFormat="1" applyFont="1" applyFill="1" applyBorder="1" applyAlignment="1">
      <alignment horizontal="right" vertical="top" shrinkToFit="1"/>
    </xf>
    <xf numFmtId="171" fontId="18" fillId="0" borderId="12" xfId="1" applyNumberFormat="1" applyFont="1" applyBorder="1" applyAlignment="1">
      <alignment horizontal="center" vertical="center"/>
    </xf>
    <xf numFmtId="171" fontId="9" fillId="0" borderId="9" xfId="1" applyNumberFormat="1" applyFont="1" applyBorder="1"/>
    <xf numFmtId="171" fontId="18" fillId="2" borderId="15" xfId="1" applyNumberFormat="1" applyFont="1" applyFill="1" applyBorder="1" applyAlignment="1">
      <alignment horizontal="center" vertical="center"/>
    </xf>
    <xf numFmtId="0" fontId="10" fillId="0" borderId="3" xfId="9" applyFont="1" applyFill="1" applyBorder="1"/>
    <xf numFmtId="0" fontId="21" fillId="0" borderId="0" xfId="0" applyFont="1"/>
    <xf numFmtId="10" fontId="14" fillId="0" borderId="12" xfId="14" applyNumberFormat="1" applyFont="1" applyBorder="1" applyAlignment="1" applyProtection="1">
      <alignment vertical="top"/>
    </xf>
    <xf numFmtId="0" fontId="15" fillId="0" borderId="0" xfId="0" applyFont="1" applyAlignment="1">
      <alignment horizontal="center" vertical="top"/>
    </xf>
    <xf numFmtId="0" fontId="14" fillId="0" borderId="0" xfId="0" applyFont="1" applyAlignment="1">
      <alignment vertical="top"/>
    </xf>
    <xf numFmtId="14" fontId="14" fillId="0" borderId="0" xfId="0" applyNumberFormat="1" applyFont="1" applyAlignment="1">
      <alignment horizontal="center" vertical="top"/>
    </xf>
    <xf numFmtId="0" fontId="14" fillId="0" borderId="0" xfId="0" applyFont="1" applyAlignment="1">
      <alignment horizontal="center" vertical="top"/>
    </xf>
    <xf numFmtId="4" fontId="14" fillId="0" borderId="0" xfId="0" applyNumberFormat="1" applyFont="1" applyAlignment="1">
      <alignment horizontal="right" vertical="top"/>
    </xf>
    <xf numFmtId="10" fontId="14" fillId="0" borderId="9" xfId="14" applyNumberFormat="1" applyFont="1" applyBorder="1" applyAlignment="1" applyProtection="1">
      <alignment vertical="top"/>
    </xf>
    <xf numFmtId="10" fontId="14" fillId="0" borderId="15" xfId="14" applyNumberFormat="1" applyFont="1" applyBorder="1" applyAlignment="1" applyProtection="1">
      <alignment vertical="top"/>
    </xf>
    <xf numFmtId="2" fontId="15" fillId="0" borderId="9" xfId="0" applyNumberFormat="1" applyFont="1" applyBorder="1" applyAlignment="1">
      <alignment vertical="top"/>
    </xf>
    <xf numFmtId="9" fontId="16" fillId="0" borderId="15" xfId="14" applyFont="1" applyBorder="1" applyAlignment="1">
      <alignment vertical="top"/>
    </xf>
    <xf numFmtId="10" fontId="11" fillId="0" borderId="0" xfId="14" applyNumberFormat="1" applyFont="1" applyAlignment="1">
      <alignment horizontal="centerContinuous"/>
    </xf>
    <xf numFmtId="172" fontId="16" fillId="0" borderId="15" xfId="0" applyNumberFormat="1" applyFont="1" applyBorder="1" applyAlignment="1">
      <alignment vertical="top"/>
    </xf>
    <xf numFmtId="10" fontId="11" fillId="0" borderId="0" xfId="14" applyNumberFormat="1" applyFont="1"/>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0" xfId="0" applyFont="1" applyFill="1" applyAlignment="1">
      <alignment horizontal="center" vertical="center"/>
    </xf>
    <xf numFmtId="0" fontId="8" fillId="3" borderId="9"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0" xfId="0" applyFont="1" applyFill="1" applyAlignment="1">
      <alignment horizontal="center"/>
    </xf>
    <xf numFmtId="0" fontId="17" fillId="0" borderId="0" xfId="0" applyFont="1" applyAlignment="1">
      <alignment horizontal="center"/>
    </xf>
    <xf numFmtId="0" fontId="8" fillId="0" borderId="0" xfId="0" applyFont="1" applyAlignment="1">
      <alignment horizontal="center"/>
    </xf>
    <xf numFmtId="0" fontId="23"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167" fontId="8" fillId="0" borderId="2" xfId="1" applyNumberFormat="1" applyFont="1" applyBorder="1" applyAlignment="1">
      <alignment horizontal="center"/>
    </xf>
    <xf numFmtId="167" fontId="8" fillId="0" borderId="4" xfId="1" applyNumberFormat="1" applyFont="1" applyBorder="1" applyAlignment="1">
      <alignment horizontal="center"/>
    </xf>
    <xf numFmtId="0" fontId="9" fillId="0" borderId="0" xfId="0" applyFont="1" applyAlignment="1">
      <alignment horizontal="left" wrapText="1"/>
    </xf>
    <xf numFmtId="0" fontId="17" fillId="0" borderId="0" xfId="0" applyFont="1" applyAlignment="1">
      <alignment horizontal="center" wrapText="1"/>
    </xf>
    <xf numFmtId="0" fontId="8" fillId="0" borderId="0" xfId="0" applyFont="1" applyAlignment="1">
      <alignment horizontal="left"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left"/>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J11" sqref="J11"/>
    </sheetView>
  </sheetViews>
  <sheetFormatPr baseColWidth="10" defaultColWidth="11.44140625" defaultRowHeight="14.4" x14ac:dyDescent="0.3"/>
  <cols>
    <col min="1" max="1" width="3.5546875" style="1" customWidth="1"/>
    <col min="2" max="2" width="34.33203125" style="1" customWidth="1"/>
    <col min="3" max="6" width="19.33203125" style="1" customWidth="1"/>
    <col min="7" max="7" width="3.5546875" style="1" customWidth="1"/>
    <col min="8" max="16384" width="11.44140625" style="1"/>
  </cols>
  <sheetData>
    <row r="2" spans="2:6" x14ac:dyDescent="0.3">
      <c r="B2" s="193" t="s">
        <v>159</v>
      </c>
      <c r="C2" s="194"/>
      <c r="D2" s="194"/>
      <c r="E2" s="194"/>
      <c r="F2" s="195"/>
    </row>
    <row r="3" spans="2:6" x14ac:dyDescent="0.3">
      <c r="B3" s="196"/>
      <c r="C3" s="197"/>
      <c r="D3" s="197"/>
      <c r="E3" s="197"/>
      <c r="F3" s="198"/>
    </row>
    <row r="4" spans="2:6" x14ac:dyDescent="0.3">
      <c r="B4" s="196"/>
      <c r="C4" s="197"/>
      <c r="D4" s="197"/>
      <c r="E4" s="197"/>
      <c r="F4" s="198"/>
    </row>
    <row r="5" spans="2:6" x14ac:dyDescent="0.3">
      <c r="B5" s="196"/>
      <c r="C5" s="197"/>
      <c r="D5" s="197"/>
      <c r="E5" s="197"/>
      <c r="F5" s="198"/>
    </row>
    <row r="6" spans="2:6" x14ac:dyDescent="0.3">
      <c r="B6" s="196"/>
      <c r="C6" s="197"/>
      <c r="D6" s="197"/>
      <c r="E6" s="197"/>
      <c r="F6" s="198"/>
    </row>
    <row r="7" spans="2:6" x14ac:dyDescent="0.3">
      <c r="B7" s="196"/>
      <c r="C7" s="197"/>
      <c r="D7" s="197"/>
      <c r="E7" s="197"/>
      <c r="F7" s="198"/>
    </row>
    <row r="8" spans="2:6" x14ac:dyDescent="0.3">
      <c r="B8" s="196"/>
      <c r="C8" s="197"/>
      <c r="D8" s="197"/>
      <c r="E8" s="197"/>
      <c r="F8" s="198"/>
    </row>
    <row r="9" spans="2:6" x14ac:dyDescent="0.3">
      <c r="B9" s="196"/>
      <c r="C9" s="197"/>
      <c r="D9" s="197"/>
      <c r="E9" s="197"/>
      <c r="F9" s="198"/>
    </row>
    <row r="10" spans="2:6" x14ac:dyDescent="0.3">
      <c r="B10" s="196"/>
      <c r="C10" s="197"/>
      <c r="D10" s="197"/>
      <c r="E10" s="197"/>
      <c r="F10" s="198"/>
    </row>
    <row r="11" spans="2:6" x14ac:dyDescent="0.3">
      <c r="B11" s="196"/>
      <c r="C11" s="197"/>
      <c r="D11" s="197"/>
      <c r="E11" s="197"/>
      <c r="F11" s="198"/>
    </row>
    <row r="12" spans="2:6" x14ac:dyDescent="0.3">
      <c r="B12" s="196"/>
      <c r="C12" s="197"/>
      <c r="D12" s="197"/>
      <c r="E12" s="197"/>
      <c r="F12" s="198"/>
    </row>
    <row r="13" spans="2:6" x14ac:dyDescent="0.3">
      <c r="B13" s="196"/>
      <c r="C13" s="197"/>
      <c r="D13" s="197"/>
      <c r="E13" s="197"/>
      <c r="F13" s="198"/>
    </row>
    <row r="14" spans="2:6" x14ac:dyDescent="0.3">
      <c r="B14" s="196"/>
      <c r="C14" s="197"/>
      <c r="D14" s="197"/>
      <c r="E14" s="197"/>
      <c r="F14" s="198"/>
    </row>
    <row r="15" spans="2:6" x14ac:dyDescent="0.3">
      <c r="B15" s="196"/>
      <c r="C15" s="197"/>
      <c r="D15" s="197"/>
      <c r="E15" s="197"/>
      <c r="F15" s="198"/>
    </row>
    <row r="16" spans="2:6" x14ac:dyDescent="0.3">
      <c r="B16" s="196"/>
      <c r="C16" s="197"/>
      <c r="D16" s="197"/>
      <c r="E16" s="197"/>
      <c r="F16" s="198"/>
    </row>
    <row r="17" spans="2:6" x14ac:dyDescent="0.3">
      <c r="B17" s="196"/>
      <c r="C17" s="197"/>
      <c r="D17" s="197"/>
      <c r="E17" s="197"/>
      <c r="F17" s="198"/>
    </row>
    <row r="18" spans="2:6" x14ac:dyDescent="0.3">
      <c r="B18" s="196"/>
      <c r="C18" s="197"/>
      <c r="D18" s="197"/>
      <c r="E18" s="197"/>
      <c r="F18" s="198"/>
    </row>
    <row r="19" spans="2:6" x14ac:dyDescent="0.3">
      <c r="B19" s="196"/>
      <c r="C19" s="197"/>
      <c r="D19" s="197"/>
      <c r="E19" s="197"/>
      <c r="F19" s="198"/>
    </row>
    <row r="20" spans="2:6" x14ac:dyDescent="0.3">
      <c r="B20" s="196"/>
      <c r="C20" s="197"/>
      <c r="D20" s="197"/>
      <c r="E20" s="197"/>
      <c r="F20" s="198"/>
    </row>
    <row r="21" spans="2:6" x14ac:dyDescent="0.3">
      <c r="B21" s="196"/>
      <c r="C21" s="197"/>
      <c r="D21" s="197"/>
      <c r="E21" s="197"/>
      <c r="F21" s="198"/>
    </row>
    <row r="22" spans="2:6" x14ac:dyDescent="0.3">
      <c r="B22" s="196"/>
      <c r="C22" s="197"/>
      <c r="D22" s="197"/>
      <c r="E22" s="197"/>
      <c r="F22" s="198"/>
    </row>
    <row r="23" spans="2:6" x14ac:dyDescent="0.3">
      <c r="B23" s="196"/>
      <c r="C23" s="197"/>
      <c r="D23" s="197"/>
      <c r="E23" s="197"/>
      <c r="F23" s="198"/>
    </row>
    <row r="24" spans="2:6" x14ac:dyDescent="0.3">
      <c r="B24" s="199"/>
      <c r="C24" s="200"/>
      <c r="D24" s="200"/>
      <c r="E24" s="200"/>
      <c r="F24" s="20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3" sqref="B3"/>
    </sheetView>
  </sheetViews>
  <sheetFormatPr baseColWidth="10" defaultColWidth="11.44140625" defaultRowHeight="14.4" x14ac:dyDescent="0.3"/>
  <cols>
    <col min="1" max="1" width="3.5546875" style="1" customWidth="1"/>
    <col min="2" max="2" width="82.88671875" style="1" bestFit="1" customWidth="1"/>
    <col min="3" max="3" width="11.44140625" style="1"/>
    <col min="4" max="4" width="3.5546875" style="1" customWidth="1"/>
    <col min="5" max="16384" width="11.44140625" style="1"/>
  </cols>
  <sheetData>
    <row r="2" spans="2:3" x14ac:dyDescent="0.3">
      <c r="B2" s="202" t="s">
        <v>74</v>
      </c>
      <c r="C2" s="202"/>
    </row>
    <row r="3" spans="2:3" x14ac:dyDescent="0.3">
      <c r="B3" s="168" t="s">
        <v>76</v>
      </c>
      <c r="C3" s="169"/>
    </row>
    <row r="4" spans="2:3" x14ac:dyDescent="0.3">
      <c r="B4" s="41" t="s">
        <v>54</v>
      </c>
      <c r="C4" s="170" t="s">
        <v>68</v>
      </c>
    </row>
    <row r="5" spans="2:3" x14ac:dyDescent="0.3">
      <c r="B5" s="41" t="s">
        <v>67</v>
      </c>
      <c r="C5" s="170" t="s">
        <v>69</v>
      </c>
    </row>
    <row r="6" spans="2:3" x14ac:dyDescent="0.3">
      <c r="B6" s="41" t="s">
        <v>56</v>
      </c>
      <c r="C6" s="170" t="s">
        <v>70</v>
      </c>
    </row>
    <row r="7" spans="2:3" x14ac:dyDescent="0.3">
      <c r="B7" s="41" t="s">
        <v>57</v>
      </c>
      <c r="C7" s="170" t="s">
        <v>71</v>
      </c>
    </row>
    <row r="8" spans="2:3" x14ac:dyDescent="0.3">
      <c r="B8" s="41" t="s">
        <v>58</v>
      </c>
      <c r="C8" s="170" t="s">
        <v>72</v>
      </c>
    </row>
    <row r="9" spans="2:3" x14ac:dyDescent="0.3">
      <c r="B9" s="41" t="s">
        <v>49</v>
      </c>
      <c r="C9" s="170" t="s">
        <v>73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0"/>
  <sheetViews>
    <sheetView showGridLines="0" topLeftCell="A5" workbookViewId="0">
      <selection activeCell="D19" sqref="D19"/>
    </sheetView>
  </sheetViews>
  <sheetFormatPr baseColWidth="10" defaultColWidth="9.109375" defaultRowHeight="14.4" x14ac:dyDescent="0.3"/>
  <cols>
    <col min="1" max="1" width="3.5546875" style="1" customWidth="1"/>
    <col min="2" max="2" width="63.33203125" style="1" customWidth="1"/>
    <col min="3" max="4" width="19.44140625" style="1" customWidth="1"/>
    <col min="5" max="5" width="3.5546875" style="1" customWidth="1"/>
    <col min="6" max="16384" width="9.109375" style="1"/>
  </cols>
  <sheetData>
    <row r="1" spans="1:4" x14ac:dyDescent="0.3">
      <c r="A1" s="41" t="s">
        <v>80</v>
      </c>
    </row>
    <row r="2" spans="1:4" x14ac:dyDescent="0.3">
      <c r="B2" s="202" t="s">
        <v>76</v>
      </c>
      <c r="C2" s="202"/>
      <c r="D2" s="202"/>
    </row>
    <row r="3" spans="1:4" x14ac:dyDescent="0.3">
      <c r="B3" s="203" t="s">
        <v>54</v>
      </c>
      <c r="C3" s="203"/>
      <c r="D3" s="203"/>
    </row>
    <row r="4" spans="1:4" x14ac:dyDescent="0.3">
      <c r="B4" s="204" t="s">
        <v>165</v>
      </c>
      <c r="C4" s="204"/>
      <c r="D4" s="204"/>
    </row>
    <row r="5" spans="1:4" x14ac:dyDescent="0.3">
      <c r="B5" s="204" t="s">
        <v>64</v>
      </c>
      <c r="C5" s="204"/>
      <c r="D5" s="204"/>
    </row>
    <row r="7" spans="1:4" x14ac:dyDescent="0.3">
      <c r="B7" s="146" t="s">
        <v>0</v>
      </c>
      <c r="C7" s="147">
        <v>45382</v>
      </c>
      <c r="D7" s="148">
        <v>45016</v>
      </c>
    </row>
    <row r="8" spans="1:4" x14ac:dyDescent="0.3">
      <c r="B8" s="156" t="s">
        <v>154</v>
      </c>
      <c r="C8" s="175">
        <v>191147.00999999998</v>
      </c>
      <c r="D8" s="149">
        <v>258008.21000000002</v>
      </c>
    </row>
    <row r="9" spans="1:4" x14ac:dyDescent="0.3">
      <c r="B9" s="178" t="s">
        <v>127</v>
      </c>
      <c r="C9" s="176">
        <v>6784493.3899999997</v>
      </c>
      <c r="D9" s="149">
        <v>6784493.3899999997</v>
      </c>
    </row>
    <row r="10" spans="1:4" x14ac:dyDescent="0.3">
      <c r="B10" s="89" t="s">
        <v>175</v>
      </c>
      <c r="C10" s="176">
        <v>175417.1</v>
      </c>
      <c r="D10" s="149">
        <v>168577.57</v>
      </c>
    </row>
    <row r="11" spans="1:4" x14ac:dyDescent="0.3">
      <c r="B11" s="91" t="s">
        <v>155</v>
      </c>
      <c r="C11" s="177">
        <v>138785.18</v>
      </c>
      <c r="D11" s="151">
        <v>175874.15000000002</v>
      </c>
    </row>
    <row r="12" spans="1:4" x14ac:dyDescent="0.3">
      <c r="B12" s="152" t="s">
        <v>1</v>
      </c>
      <c r="C12" s="153">
        <f>SUM(C8:C11)</f>
        <v>7289842.6799999988</v>
      </c>
      <c r="D12" s="153">
        <f>SUM(D8:D11)</f>
        <v>7386953.3200000003</v>
      </c>
    </row>
    <row r="13" spans="1:4" x14ac:dyDescent="0.3">
      <c r="B13" s="154" t="s">
        <v>2</v>
      </c>
      <c r="C13" s="155"/>
      <c r="D13" s="155"/>
    </row>
    <row r="14" spans="1:4" x14ac:dyDescent="0.3">
      <c r="B14" s="156" t="s">
        <v>3</v>
      </c>
      <c r="C14" s="157">
        <v>0</v>
      </c>
      <c r="D14" s="157">
        <v>0</v>
      </c>
    </row>
    <row r="15" spans="1:4" x14ac:dyDescent="0.3">
      <c r="B15" s="158" t="s">
        <v>156</v>
      </c>
      <c r="C15" s="150">
        <v>279922.47000000003</v>
      </c>
      <c r="D15" s="159">
        <v>333903.55000000005</v>
      </c>
    </row>
    <row r="16" spans="1:4" x14ac:dyDescent="0.3">
      <c r="B16" s="160" t="s">
        <v>157</v>
      </c>
      <c r="C16" s="150">
        <v>8265.3099999999977</v>
      </c>
      <c r="D16" s="159">
        <v>8771.18</v>
      </c>
    </row>
    <row r="17" spans="2:5" x14ac:dyDescent="0.3">
      <c r="B17" s="160" t="s">
        <v>158</v>
      </c>
      <c r="C17" s="150">
        <v>50426.6</v>
      </c>
      <c r="D17" s="159">
        <v>50426.6</v>
      </c>
    </row>
    <row r="18" spans="2:5" x14ac:dyDescent="0.3">
      <c r="B18" s="154" t="s">
        <v>53</v>
      </c>
      <c r="C18" s="155">
        <f>SUM(C14:C17)</f>
        <v>338614.38</v>
      </c>
      <c r="D18" s="155">
        <f>SUM(D14:D17)</f>
        <v>393101.33</v>
      </c>
    </row>
    <row r="19" spans="2:5" x14ac:dyDescent="0.3">
      <c r="B19" s="154" t="s">
        <v>4</v>
      </c>
      <c r="C19" s="161">
        <f>+C12-C18</f>
        <v>6951228.2999999989</v>
      </c>
      <c r="D19" s="161">
        <f>+D12-D18</f>
        <v>6993851.9900000002</v>
      </c>
      <c r="E19" s="114"/>
    </row>
    <row r="20" spans="2:5" x14ac:dyDescent="0.3">
      <c r="B20" s="154" t="s">
        <v>5</v>
      </c>
      <c r="C20" s="162">
        <v>272</v>
      </c>
      <c r="D20" s="162">
        <v>272</v>
      </c>
    </row>
    <row r="21" spans="2:5" x14ac:dyDescent="0.3">
      <c r="B21" s="154" t="s">
        <v>6</v>
      </c>
      <c r="C21" s="163">
        <f>+C19/C20</f>
        <v>25555.986397058819</v>
      </c>
      <c r="D21" s="163">
        <f>+D19/D20</f>
        <v>25712.691139705883</v>
      </c>
    </row>
    <row r="22" spans="2:5" x14ac:dyDescent="0.3">
      <c r="D22" s="164"/>
    </row>
    <row r="23" spans="2:5" x14ac:dyDescent="0.3">
      <c r="B23" s="179" t="s">
        <v>176</v>
      </c>
      <c r="D23" s="164"/>
    </row>
    <row r="24" spans="2:5" x14ac:dyDescent="0.3">
      <c r="B24" s="132" t="s">
        <v>79</v>
      </c>
      <c r="C24" s="132"/>
    </row>
    <row r="25" spans="2:5" x14ac:dyDescent="0.3">
      <c r="B25" s="63"/>
      <c r="C25" s="165"/>
      <c r="D25" s="132"/>
      <c r="E25" s="133"/>
    </row>
    <row r="26" spans="2:5" x14ac:dyDescent="0.3">
      <c r="C26" s="134"/>
      <c r="D26" s="133"/>
      <c r="E26" s="134"/>
    </row>
    <row r="27" spans="2:5" x14ac:dyDescent="0.3">
      <c r="C27" s="134"/>
      <c r="D27" s="134"/>
      <c r="E27" s="114"/>
    </row>
    <row r="28" spans="2:5" x14ac:dyDescent="0.3">
      <c r="C28" s="166"/>
      <c r="D28" s="134"/>
    </row>
    <row r="29" spans="2:5" x14ac:dyDescent="0.3">
      <c r="C29" s="167"/>
      <c r="D29" s="166"/>
    </row>
    <row r="30" spans="2:5" x14ac:dyDescent="0.3">
      <c r="D30" s="167"/>
    </row>
  </sheetData>
  <mergeCells count="4">
    <mergeCell ref="B2:D2"/>
    <mergeCell ref="B3:D3"/>
    <mergeCell ref="B4:D4"/>
    <mergeCell ref="B5:D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topLeftCell="A3" workbookViewId="0">
      <selection activeCell="D19" sqref="D19"/>
    </sheetView>
  </sheetViews>
  <sheetFormatPr baseColWidth="10" defaultColWidth="11.44140625" defaultRowHeight="14.4" x14ac:dyDescent="0.3"/>
  <cols>
    <col min="1" max="1" width="3.5546875" style="1" customWidth="1"/>
    <col min="2" max="2" width="52.6640625" style="1" customWidth="1"/>
    <col min="3" max="4" width="18.6640625" style="1" customWidth="1"/>
    <col min="5" max="5" width="3.5546875" style="1" customWidth="1"/>
    <col min="6" max="16384" width="11.44140625" style="1"/>
  </cols>
  <sheetData>
    <row r="1" spans="1:4" x14ac:dyDescent="0.3">
      <c r="A1" s="41" t="s">
        <v>80</v>
      </c>
    </row>
    <row r="2" spans="1:4" x14ac:dyDescent="0.3">
      <c r="B2" s="202" t="s">
        <v>76</v>
      </c>
      <c r="C2" s="202"/>
      <c r="D2" s="202"/>
    </row>
    <row r="3" spans="1:4" x14ac:dyDescent="0.3">
      <c r="B3" s="203" t="s">
        <v>55</v>
      </c>
      <c r="C3" s="203"/>
      <c r="D3" s="203"/>
    </row>
    <row r="4" spans="1:4" x14ac:dyDescent="0.3">
      <c r="B4" s="204" t="str">
        <f>+'01'!B4</f>
        <v>Correspondiente al 31/03/2024 con cifras comparativas al 31/03/2023</v>
      </c>
      <c r="C4" s="204"/>
      <c r="D4" s="204"/>
    </row>
    <row r="5" spans="1:4" x14ac:dyDescent="0.3">
      <c r="B5" s="204" t="s">
        <v>64</v>
      </c>
      <c r="C5" s="204"/>
      <c r="D5" s="204"/>
    </row>
    <row r="7" spans="1:4" s="63" customFormat="1" x14ac:dyDescent="0.3">
      <c r="B7" s="135" t="s">
        <v>7</v>
      </c>
      <c r="C7" s="136">
        <f>+'01'!C7</f>
        <v>45382</v>
      </c>
      <c r="D7" s="136">
        <f>+'01'!D7</f>
        <v>45016</v>
      </c>
    </row>
    <row r="8" spans="1:4" x14ac:dyDescent="0.3">
      <c r="B8" s="89" t="s">
        <v>77</v>
      </c>
      <c r="C8" s="101">
        <f>156739.49+0.17</f>
        <v>156739.66</v>
      </c>
      <c r="D8" s="101">
        <v>154905.03</v>
      </c>
    </row>
    <row r="9" spans="1:4" x14ac:dyDescent="0.3">
      <c r="B9" s="89" t="s">
        <v>50</v>
      </c>
      <c r="C9" s="104"/>
      <c r="D9" s="104">
        <v>0</v>
      </c>
    </row>
    <row r="10" spans="1:4" s="63" customFormat="1" x14ac:dyDescent="0.3">
      <c r="B10" s="121" t="s">
        <v>8</v>
      </c>
      <c r="C10" s="108">
        <f>SUM(C8:C9)</f>
        <v>156739.66</v>
      </c>
      <c r="D10" s="108">
        <f>SUM(D8:D9)</f>
        <v>154905.03</v>
      </c>
    </row>
    <row r="11" spans="1:4" s="63" customFormat="1" x14ac:dyDescent="0.3">
      <c r="B11" s="94" t="s">
        <v>9</v>
      </c>
      <c r="C11" s="145"/>
      <c r="D11" s="145"/>
    </row>
    <row r="12" spans="1:4" x14ac:dyDescent="0.3">
      <c r="B12" s="86" t="s">
        <v>10</v>
      </c>
      <c r="C12" s="101">
        <v>22559.87</v>
      </c>
      <c r="D12" s="101">
        <v>22238.05</v>
      </c>
    </row>
    <row r="13" spans="1:4" x14ac:dyDescent="0.3">
      <c r="B13" s="95" t="s">
        <v>133</v>
      </c>
      <c r="C13" s="104">
        <v>7784.94</v>
      </c>
      <c r="D13" s="104">
        <v>7746.8</v>
      </c>
    </row>
    <row r="14" spans="1:4" x14ac:dyDescent="0.3">
      <c r="B14" s="89" t="s">
        <v>12</v>
      </c>
      <c r="C14" s="104">
        <v>0</v>
      </c>
      <c r="D14" s="104">
        <v>0</v>
      </c>
    </row>
    <row r="15" spans="1:4" x14ac:dyDescent="0.3">
      <c r="B15" s="95" t="s">
        <v>134</v>
      </c>
      <c r="C15" s="104">
        <v>6321.19</v>
      </c>
      <c r="D15" s="104">
        <v>5732.1</v>
      </c>
    </row>
    <row r="16" spans="1:4" x14ac:dyDescent="0.3">
      <c r="B16" s="89" t="s">
        <v>11</v>
      </c>
      <c r="C16" s="104">
        <v>0</v>
      </c>
      <c r="D16" s="104">
        <v>0</v>
      </c>
    </row>
    <row r="17" spans="2:4" x14ac:dyDescent="0.3">
      <c r="B17" s="89" t="s">
        <v>153</v>
      </c>
      <c r="C17" s="106">
        <v>6835.18</v>
      </c>
      <c r="D17" s="104">
        <v>7576.4299999999985</v>
      </c>
    </row>
    <row r="18" spans="2:4" s="63" customFormat="1" x14ac:dyDescent="0.3">
      <c r="B18" s="121" t="s">
        <v>13</v>
      </c>
      <c r="C18" s="108">
        <f>SUM(C12:C17)</f>
        <v>43501.18</v>
      </c>
      <c r="D18" s="108">
        <f>SUM(D12:D17)</f>
        <v>43293.38</v>
      </c>
    </row>
    <row r="19" spans="2:4" s="63" customFormat="1" x14ac:dyDescent="0.3">
      <c r="B19" s="121" t="s">
        <v>14</v>
      </c>
      <c r="C19" s="108">
        <f>+C10-C18</f>
        <v>113238.48000000001</v>
      </c>
      <c r="D19" s="108">
        <f>+D10-D18</f>
        <v>111611.65</v>
      </c>
    </row>
    <row r="21" spans="2:4" x14ac:dyDescent="0.3">
      <c r="B21" s="132" t="s">
        <v>79</v>
      </c>
      <c r="C21" s="132"/>
    </row>
    <row r="22" spans="2:4" x14ac:dyDescent="0.3">
      <c r="C22" s="133"/>
    </row>
    <row r="23" spans="2:4" x14ac:dyDescent="0.3">
      <c r="C23" s="133"/>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E15" sqref="E15"/>
    </sheetView>
  </sheetViews>
  <sheetFormatPr baseColWidth="10" defaultColWidth="11.44140625" defaultRowHeight="14.4" x14ac:dyDescent="0.3"/>
  <cols>
    <col min="1" max="1" width="3.5546875" style="1" customWidth="1"/>
    <col min="2" max="2" width="30.88671875" style="1" customWidth="1"/>
    <col min="3" max="4" width="20" style="1" customWidth="1"/>
    <col min="5" max="5" width="21.109375" style="1" bestFit="1" customWidth="1"/>
    <col min="6" max="6" width="3.5546875" style="1" customWidth="1"/>
    <col min="7" max="16384" width="11.44140625" style="1"/>
  </cols>
  <sheetData>
    <row r="1" spans="1:10" x14ac:dyDescent="0.3">
      <c r="A1" s="41" t="s">
        <v>80</v>
      </c>
    </row>
    <row r="2" spans="1:10" x14ac:dyDescent="0.3">
      <c r="B2" s="202" t="s">
        <v>76</v>
      </c>
      <c r="C2" s="202"/>
      <c r="D2" s="202"/>
      <c r="E2" s="202"/>
    </row>
    <row r="3" spans="1:10" x14ac:dyDescent="0.3">
      <c r="B3" s="203" t="s">
        <v>56</v>
      </c>
      <c r="C3" s="203"/>
      <c r="D3" s="203"/>
      <c r="E3" s="203"/>
    </row>
    <row r="4" spans="1:10" x14ac:dyDescent="0.3">
      <c r="B4" s="204" t="s">
        <v>166</v>
      </c>
      <c r="C4" s="204"/>
      <c r="D4" s="204"/>
      <c r="E4" s="204"/>
    </row>
    <row r="5" spans="1:10" x14ac:dyDescent="0.3">
      <c r="B5" s="204" t="s">
        <v>64</v>
      </c>
      <c r="C5" s="204"/>
      <c r="D5" s="204"/>
      <c r="E5" s="204"/>
    </row>
    <row r="7" spans="1:10" x14ac:dyDescent="0.3">
      <c r="B7" s="135" t="s">
        <v>15</v>
      </c>
      <c r="C7" s="135" t="s">
        <v>16</v>
      </c>
      <c r="D7" s="135" t="s">
        <v>17</v>
      </c>
      <c r="E7" s="136">
        <v>45291</v>
      </c>
    </row>
    <row r="8" spans="1:10" x14ac:dyDescent="0.3">
      <c r="B8" s="121" t="s">
        <v>18</v>
      </c>
      <c r="C8" s="108">
        <v>6406240.3399999999</v>
      </c>
      <c r="D8" s="108">
        <v>431749.48000000004</v>
      </c>
      <c r="E8" s="108">
        <f>+C8+D8</f>
        <v>6837989.8200000003</v>
      </c>
      <c r="G8" s="137"/>
      <c r="H8" s="137"/>
      <c r="I8" s="137"/>
      <c r="J8" s="138"/>
    </row>
    <row r="9" spans="1:10" x14ac:dyDescent="0.3">
      <c r="B9" s="139" t="s">
        <v>19</v>
      </c>
      <c r="C9" s="140"/>
      <c r="D9" s="140"/>
      <c r="E9" s="140"/>
    </row>
    <row r="10" spans="1:10" x14ac:dyDescent="0.3">
      <c r="B10" s="89" t="s">
        <v>20</v>
      </c>
      <c r="C10" s="141">
        <v>0</v>
      </c>
      <c r="D10" s="142"/>
      <c r="E10" s="142"/>
    </row>
    <row r="11" spans="1:10" x14ac:dyDescent="0.3">
      <c r="B11" s="89" t="s">
        <v>21</v>
      </c>
      <c r="C11" s="141">
        <v>0</v>
      </c>
      <c r="D11" s="142"/>
      <c r="E11" s="142"/>
    </row>
    <row r="12" spans="1:10" x14ac:dyDescent="0.3">
      <c r="B12" s="89" t="s">
        <v>128</v>
      </c>
      <c r="C12" s="141">
        <v>0</v>
      </c>
      <c r="D12" s="142"/>
      <c r="E12" s="142"/>
    </row>
    <row r="13" spans="1:10" x14ac:dyDescent="0.3">
      <c r="B13" s="143" t="s">
        <v>22</v>
      </c>
      <c r="C13" s="113">
        <f>+C10+C11+C12</f>
        <v>0</v>
      </c>
      <c r="D13" s="144"/>
      <c r="E13" s="144"/>
    </row>
    <row r="14" spans="1:10" x14ac:dyDescent="0.3">
      <c r="B14" s="206" t="s">
        <v>23</v>
      </c>
      <c r="C14" s="208">
        <f>+E8+C13</f>
        <v>6837989.8200000003</v>
      </c>
      <c r="D14" s="208">
        <f>+'02'!C19</f>
        <v>113238.48000000001</v>
      </c>
      <c r="E14" s="139" t="s">
        <v>167</v>
      </c>
    </row>
    <row r="15" spans="1:10" x14ac:dyDescent="0.3">
      <c r="B15" s="207"/>
      <c r="C15" s="209"/>
      <c r="D15" s="209"/>
      <c r="E15" s="108">
        <f>+C14+D14</f>
        <v>6951228.3000000007</v>
      </c>
    </row>
    <row r="17" spans="2:5" x14ac:dyDescent="0.3">
      <c r="B17" s="205" t="s">
        <v>79</v>
      </c>
      <c r="C17" s="205"/>
      <c r="D17" s="205"/>
      <c r="E17" s="205"/>
    </row>
    <row r="18" spans="2:5" x14ac:dyDescent="0.3">
      <c r="D18" s="133"/>
      <c r="E18" s="133"/>
    </row>
    <row r="19" spans="2:5" x14ac:dyDescent="0.3">
      <c r="D19" s="133"/>
    </row>
    <row r="20" spans="2:5" x14ac:dyDescent="0.3">
      <c r="C20" s="134"/>
    </row>
    <row r="21" spans="2:5" x14ac:dyDescent="0.3">
      <c r="C21" s="134"/>
    </row>
    <row r="22" spans="2:5" x14ac:dyDescent="0.3">
      <c r="C22" s="134"/>
    </row>
    <row r="23" spans="2:5" x14ac:dyDescent="0.3">
      <c r="C23" s="133"/>
      <c r="D23" s="133"/>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7"/>
  <sheetViews>
    <sheetView showGridLines="0" topLeftCell="A20" workbookViewId="0">
      <selection activeCell="C31" sqref="C31"/>
    </sheetView>
  </sheetViews>
  <sheetFormatPr baseColWidth="10" defaultColWidth="11.44140625" defaultRowHeight="14.4" x14ac:dyDescent="0.3"/>
  <cols>
    <col min="1" max="1" width="3.5546875" style="1" customWidth="1"/>
    <col min="2" max="2" width="59" style="1" customWidth="1"/>
    <col min="3" max="3" width="18.6640625" style="1" customWidth="1"/>
    <col min="4" max="4" width="20.6640625" style="1" bestFit="1" customWidth="1"/>
    <col min="5" max="5" width="3.5546875" style="1" customWidth="1"/>
    <col min="6" max="16384" width="11.44140625" style="1"/>
  </cols>
  <sheetData>
    <row r="1" spans="1:5" x14ac:dyDescent="0.3">
      <c r="A1" s="41" t="s">
        <v>80</v>
      </c>
    </row>
    <row r="2" spans="1:5" x14ac:dyDescent="0.3">
      <c r="B2" s="202" t="s">
        <v>76</v>
      </c>
      <c r="C2" s="202"/>
      <c r="D2" s="202"/>
    </row>
    <row r="3" spans="1:5" x14ac:dyDescent="0.3">
      <c r="B3" s="203" t="s">
        <v>57</v>
      </c>
      <c r="C3" s="203"/>
      <c r="D3" s="203"/>
    </row>
    <row r="4" spans="1:5" x14ac:dyDescent="0.3">
      <c r="B4" s="204" t="str">
        <f>+'03'!B4</f>
        <v>Correspondiente al 31/03/2024 con cifras comparativas al 31/12/2023</v>
      </c>
      <c r="C4" s="204"/>
      <c r="D4" s="204"/>
      <c r="E4" s="204"/>
    </row>
    <row r="5" spans="1:5" x14ac:dyDescent="0.3">
      <c r="B5" s="204" t="s">
        <v>64</v>
      </c>
      <c r="C5" s="204"/>
      <c r="D5" s="204"/>
    </row>
    <row r="7" spans="1:5" s="63" customFormat="1" x14ac:dyDescent="0.3">
      <c r="B7" s="46" t="s">
        <v>24</v>
      </c>
      <c r="C7" s="47">
        <f>+'02'!C7</f>
        <v>45382</v>
      </c>
      <c r="D7" s="47">
        <f>+'02'!D7</f>
        <v>45016</v>
      </c>
    </row>
    <row r="8" spans="1:5" s="63" customFormat="1" x14ac:dyDescent="0.3">
      <c r="B8" s="121" t="s">
        <v>36</v>
      </c>
      <c r="C8" s="108">
        <v>72400.779999999912</v>
      </c>
      <c r="D8" s="108">
        <v>141043.85999999999</v>
      </c>
    </row>
    <row r="9" spans="1:5" s="63" customFormat="1" x14ac:dyDescent="0.3">
      <c r="B9" s="122" t="s">
        <v>25</v>
      </c>
      <c r="C9" s="123"/>
      <c r="D9" s="123"/>
    </row>
    <row r="10" spans="1:5" s="63" customFormat="1" x14ac:dyDescent="0.3">
      <c r="B10" s="122" t="s">
        <v>26</v>
      </c>
      <c r="C10" s="124"/>
      <c r="D10" s="124"/>
    </row>
    <row r="11" spans="1:5" x14ac:dyDescent="0.3">
      <c r="B11" s="95" t="s">
        <v>51</v>
      </c>
      <c r="C11" s="104">
        <v>142542.51</v>
      </c>
      <c r="D11" s="104">
        <v>136510.71</v>
      </c>
    </row>
    <row r="12" spans="1:5" x14ac:dyDescent="0.3">
      <c r="B12" s="95" t="s">
        <v>75</v>
      </c>
      <c r="C12" s="104">
        <v>1040.78</v>
      </c>
      <c r="D12" s="104">
        <v>5085.79</v>
      </c>
    </row>
    <row r="13" spans="1:5" s="63" customFormat="1" x14ac:dyDescent="0.3">
      <c r="B13" s="125" t="s">
        <v>27</v>
      </c>
      <c r="C13" s="124"/>
      <c r="D13" s="124"/>
    </row>
    <row r="14" spans="1:5" x14ac:dyDescent="0.3">
      <c r="B14" s="95" t="s">
        <v>52</v>
      </c>
      <c r="C14" s="104"/>
      <c r="D14" s="104"/>
    </row>
    <row r="15" spans="1:5" x14ac:dyDescent="0.3">
      <c r="B15" s="95" t="s">
        <v>37</v>
      </c>
      <c r="C15" s="104">
        <v>5512</v>
      </c>
      <c r="D15" s="104">
        <v>-171955.38999999966</v>
      </c>
    </row>
    <row r="16" spans="1:5" x14ac:dyDescent="0.3">
      <c r="B16" s="95" t="s">
        <v>38</v>
      </c>
      <c r="C16" s="104">
        <v>-30361.359999999986</v>
      </c>
      <c r="D16" s="104">
        <v>-29550.089999999997</v>
      </c>
    </row>
    <row r="17" spans="2:4" x14ac:dyDescent="0.3">
      <c r="B17" s="95" t="s">
        <v>28</v>
      </c>
      <c r="C17" s="104"/>
      <c r="D17" s="104"/>
    </row>
    <row r="18" spans="2:4" x14ac:dyDescent="0.3">
      <c r="B18" s="95" t="s">
        <v>29</v>
      </c>
      <c r="C18" s="104"/>
      <c r="D18" s="104"/>
    </row>
    <row r="19" spans="2:4" x14ac:dyDescent="0.3">
      <c r="B19" s="95" t="s">
        <v>39</v>
      </c>
      <c r="C19" s="104"/>
      <c r="D19" s="104"/>
    </row>
    <row r="20" spans="2:4" x14ac:dyDescent="0.3">
      <c r="B20" s="126" t="s">
        <v>128</v>
      </c>
      <c r="C20" s="104"/>
      <c r="D20" s="104"/>
    </row>
    <row r="21" spans="2:4" x14ac:dyDescent="0.3">
      <c r="B21" s="95" t="s">
        <v>118</v>
      </c>
      <c r="C21" s="104"/>
      <c r="D21" s="104"/>
    </row>
    <row r="22" spans="2:4" x14ac:dyDescent="0.3">
      <c r="B22" s="95" t="s">
        <v>30</v>
      </c>
      <c r="C22" s="106">
        <v>12.299999999930151</v>
      </c>
      <c r="D22" s="106">
        <v>176873.33000000005</v>
      </c>
    </row>
    <row r="23" spans="2:4" s="44" customFormat="1" x14ac:dyDescent="0.3">
      <c r="B23" s="127" t="s">
        <v>31</v>
      </c>
      <c r="C23" s="128">
        <f>SUM(C9:C22)</f>
        <v>118746.22999999995</v>
      </c>
      <c r="D23" s="128">
        <f>SUM(D9:D22)</f>
        <v>116964.35000000038</v>
      </c>
    </row>
    <row r="24" spans="2:4" ht="6.75" customHeight="1" x14ac:dyDescent="0.3">
      <c r="B24" s="95"/>
      <c r="C24" s="101"/>
      <c r="D24" s="101"/>
    </row>
    <row r="25" spans="2:4" s="63" customFormat="1" x14ac:dyDescent="0.3">
      <c r="B25" s="122" t="s">
        <v>32</v>
      </c>
      <c r="C25" s="124"/>
      <c r="D25" s="124"/>
    </row>
    <row r="26" spans="2:4" x14ac:dyDescent="0.3">
      <c r="B26" s="95" t="s">
        <v>33</v>
      </c>
      <c r="C26" s="104"/>
      <c r="D26" s="104"/>
    </row>
    <row r="27" spans="2:4" x14ac:dyDescent="0.3">
      <c r="B27" s="95" t="s">
        <v>174</v>
      </c>
      <c r="C27" s="104"/>
      <c r="D27" s="104">
        <v>0</v>
      </c>
    </row>
    <row r="28" spans="2:4" x14ac:dyDescent="0.3">
      <c r="B28" s="95" t="s">
        <v>20</v>
      </c>
      <c r="C28" s="106"/>
      <c r="D28" s="106"/>
    </row>
    <row r="29" spans="2:4" s="42" customFormat="1" ht="28.8" x14ac:dyDescent="0.3">
      <c r="B29" s="129" t="s">
        <v>34</v>
      </c>
      <c r="C29" s="128">
        <f>+C26+C28</f>
        <v>0</v>
      </c>
      <c r="D29" s="128">
        <f>+D26+D28</f>
        <v>0</v>
      </c>
    </row>
    <row r="30" spans="2:4" ht="6.75" customHeight="1" x14ac:dyDescent="0.3">
      <c r="B30" s="95"/>
      <c r="C30" s="130"/>
      <c r="D30" s="130"/>
    </row>
    <row r="31" spans="2:4" s="63" customFormat="1" x14ac:dyDescent="0.3">
      <c r="B31" s="121" t="s">
        <v>35</v>
      </c>
      <c r="C31" s="131">
        <f>+C8+C23+C29</f>
        <v>191147.00999999986</v>
      </c>
      <c r="D31" s="131">
        <f>+D8+D23+D29</f>
        <v>258008.21000000037</v>
      </c>
    </row>
    <row r="32" spans="2:4" x14ac:dyDescent="0.3">
      <c r="D32" s="114"/>
    </row>
    <row r="33" spans="2:4" x14ac:dyDescent="0.3">
      <c r="B33" s="205" t="s">
        <v>79</v>
      </c>
      <c r="C33" s="205"/>
      <c r="D33" s="205"/>
    </row>
    <row r="34" spans="2:4" x14ac:dyDescent="0.3">
      <c r="D34" s="114"/>
    </row>
    <row r="35" spans="2:4" x14ac:dyDescent="0.3">
      <c r="D35" s="133"/>
    </row>
    <row r="36" spans="2:4" x14ac:dyDescent="0.3">
      <c r="D36" s="134"/>
    </row>
    <row r="37" spans="2:4" x14ac:dyDescent="0.3">
      <c r="D37" s="134"/>
    </row>
  </sheetData>
  <mergeCells count="5">
    <mergeCell ref="B2:D2"/>
    <mergeCell ref="B3:D3"/>
    <mergeCell ref="B5:D5"/>
    <mergeCell ref="B33:D33"/>
    <mergeCell ref="B4:E4"/>
  </mergeCells>
  <hyperlinks>
    <hyperlink ref="A1" location="INDICE!A1" display="INDICE" xr:uid="{1DF3464F-69F6-4EBF-B426-D66A3EBFD213}"/>
  </hyperlinks>
  <pageMargins left="0.7" right="0.7" top="0.75" bottom="0.75" header="0.3" footer="0.3"/>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54"/>
  <sheetViews>
    <sheetView showGridLines="0" tabSelected="1" topLeftCell="A84" workbookViewId="0">
      <selection activeCell="B92" sqref="B92:F94"/>
    </sheetView>
  </sheetViews>
  <sheetFormatPr baseColWidth="10" defaultColWidth="11.44140625" defaultRowHeight="14.4" x14ac:dyDescent="0.3"/>
  <cols>
    <col min="1" max="1" width="3.5546875" style="1" customWidth="1"/>
    <col min="2" max="2" width="35" style="1" customWidth="1"/>
    <col min="3" max="5" width="19.33203125" style="1" customWidth="1"/>
    <col min="6" max="6" width="25" style="1" bestFit="1" customWidth="1"/>
    <col min="7" max="7" width="3.5546875" style="1" customWidth="1"/>
    <col min="8" max="16384" width="11.44140625" style="1"/>
  </cols>
  <sheetData>
    <row r="1" spans="1:6" x14ac:dyDescent="0.3">
      <c r="A1" s="41" t="s">
        <v>80</v>
      </c>
    </row>
    <row r="2" spans="1:6" x14ac:dyDescent="0.3">
      <c r="B2" s="202" t="s">
        <v>76</v>
      </c>
      <c r="C2" s="202"/>
      <c r="D2" s="202"/>
      <c r="E2" s="202"/>
      <c r="F2" s="202"/>
    </row>
    <row r="3" spans="1:6" x14ac:dyDescent="0.3">
      <c r="B3" s="211" t="s">
        <v>58</v>
      </c>
      <c r="C3" s="211"/>
      <c r="D3" s="211"/>
      <c r="E3" s="211"/>
      <c r="F3" s="211"/>
    </row>
    <row r="4" spans="1:6" x14ac:dyDescent="0.3">
      <c r="B4" s="212" t="s">
        <v>59</v>
      </c>
      <c r="C4" s="212"/>
      <c r="D4" s="212"/>
      <c r="E4" s="212"/>
      <c r="F4" s="212"/>
    </row>
    <row r="5" spans="1:6" ht="16.5" customHeight="1" x14ac:dyDescent="0.3">
      <c r="B5" s="213" t="s">
        <v>161</v>
      </c>
      <c r="C5" s="213"/>
      <c r="D5" s="213"/>
      <c r="E5" s="213"/>
      <c r="F5" s="213"/>
    </row>
    <row r="6" spans="1:6" x14ac:dyDescent="0.3">
      <c r="B6" s="213"/>
      <c r="C6" s="213"/>
      <c r="D6" s="213"/>
      <c r="E6" s="213"/>
      <c r="F6" s="213"/>
    </row>
    <row r="7" spans="1:6" x14ac:dyDescent="0.3">
      <c r="B7" s="213"/>
      <c r="C7" s="213"/>
      <c r="D7" s="213"/>
      <c r="E7" s="213"/>
      <c r="F7" s="213"/>
    </row>
    <row r="8" spans="1:6" x14ac:dyDescent="0.3">
      <c r="B8" s="213"/>
      <c r="C8" s="213"/>
      <c r="D8" s="213"/>
      <c r="E8" s="213"/>
      <c r="F8" s="213"/>
    </row>
    <row r="9" spans="1:6" x14ac:dyDescent="0.3">
      <c r="B9" s="213"/>
      <c r="C9" s="213"/>
      <c r="D9" s="213"/>
      <c r="E9" s="213"/>
      <c r="F9" s="213"/>
    </row>
    <row r="10" spans="1:6" x14ac:dyDescent="0.3">
      <c r="B10" s="213"/>
      <c r="C10" s="213"/>
      <c r="D10" s="213"/>
      <c r="E10" s="213"/>
      <c r="F10" s="213"/>
    </row>
    <row r="11" spans="1:6" ht="23.25" customHeight="1" x14ac:dyDescent="0.3">
      <c r="B11" s="213"/>
      <c r="C11" s="213"/>
      <c r="D11" s="213"/>
      <c r="E11" s="213"/>
      <c r="F11" s="213"/>
    </row>
    <row r="13" spans="1:6" x14ac:dyDescent="0.3">
      <c r="B13" s="212" t="s">
        <v>60</v>
      </c>
      <c r="C13" s="212"/>
      <c r="D13" s="212"/>
      <c r="E13" s="212"/>
      <c r="F13" s="212"/>
    </row>
    <row r="15" spans="1:6" x14ac:dyDescent="0.3">
      <c r="B15" s="212" t="s">
        <v>61</v>
      </c>
      <c r="C15" s="212"/>
      <c r="D15" s="212"/>
      <c r="E15" s="212"/>
      <c r="F15" s="212"/>
    </row>
    <row r="16" spans="1:6" x14ac:dyDescent="0.3">
      <c r="B16" s="215" t="s">
        <v>162</v>
      </c>
      <c r="C16" s="215"/>
      <c r="D16" s="215"/>
      <c r="E16" s="215"/>
      <c r="F16" s="215"/>
    </row>
    <row r="17" spans="2:6" x14ac:dyDescent="0.3">
      <c r="B17" s="215"/>
      <c r="C17" s="215"/>
      <c r="D17" s="215"/>
      <c r="E17" s="215"/>
      <c r="F17" s="215"/>
    </row>
    <row r="18" spans="2:6" x14ac:dyDescent="0.3">
      <c r="B18" s="215"/>
      <c r="C18" s="215"/>
      <c r="D18" s="215"/>
      <c r="E18" s="215"/>
      <c r="F18" s="215"/>
    </row>
    <row r="19" spans="2:6" x14ac:dyDescent="0.3">
      <c r="B19" s="215"/>
      <c r="C19" s="215"/>
      <c r="D19" s="215"/>
      <c r="E19" s="215"/>
      <c r="F19" s="215"/>
    </row>
    <row r="20" spans="2:6" x14ac:dyDescent="0.3">
      <c r="B20" s="215"/>
      <c r="C20" s="215"/>
      <c r="D20" s="215"/>
      <c r="E20" s="215"/>
      <c r="F20" s="215"/>
    </row>
    <row r="21" spans="2:6" x14ac:dyDescent="0.3">
      <c r="B21" s="215"/>
      <c r="C21" s="215"/>
      <c r="D21" s="215"/>
      <c r="E21" s="215"/>
      <c r="F21" s="215"/>
    </row>
    <row r="22" spans="2:6" x14ac:dyDescent="0.3">
      <c r="B22" s="215"/>
      <c r="C22" s="215"/>
      <c r="D22" s="215"/>
      <c r="E22" s="215"/>
      <c r="F22" s="215"/>
    </row>
    <row r="23" spans="2:6" x14ac:dyDescent="0.3">
      <c r="B23" s="215"/>
      <c r="C23" s="215"/>
      <c r="D23" s="215"/>
      <c r="E23" s="215"/>
      <c r="F23" s="215"/>
    </row>
    <row r="24" spans="2:6" x14ac:dyDescent="0.3">
      <c r="B24" s="215"/>
      <c r="C24" s="215"/>
      <c r="D24" s="215"/>
      <c r="E24" s="215"/>
      <c r="F24" s="215"/>
    </row>
    <row r="25" spans="2:6" x14ac:dyDescent="0.3">
      <c r="B25" s="215"/>
      <c r="C25" s="215"/>
      <c r="D25" s="215"/>
      <c r="E25" s="215"/>
      <c r="F25" s="215"/>
    </row>
    <row r="26" spans="2:6" x14ac:dyDescent="0.3">
      <c r="B26" s="215"/>
      <c r="C26" s="215"/>
      <c r="D26" s="215"/>
      <c r="E26" s="215"/>
      <c r="F26" s="215"/>
    </row>
    <row r="27" spans="2:6" x14ac:dyDescent="0.3">
      <c r="B27" s="215"/>
      <c r="C27" s="215"/>
      <c r="D27" s="215"/>
      <c r="E27" s="215"/>
      <c r="F27" s="215"/>
    </row>
    <row r="28" spans="2:6" x14ac:dyDescent="0.3">
      <c r="B28" s="215"/>
      <c r="C28" s="215"/>
      <c r="D28" s="215"/>
      <c r="E28" s="215"/>
      <c r="F28" s="215"/>
    </row>
    <row r="29" spans="2:6" x14ac:dyDescent="0.3">
      <c r="B29" s="215"/>
      <c r="C29" s="215"/>
      <c r="D29" s="215"/>
      <c r="E29" s="215"/>
      <c r="F29" s="215"/>
    </row>
    <row r="30" spans="2:6" x14ac:dyDescent="0.3">
      <c r="B30" s="215"/>
      <c r="C30" s="215"/>
      <c r="D30" s="215"/>
      <c r="E30" s="215"/>
      <c r="F30" s="215"/>
    </row>
    <row r="31" spans="2:6" x14ac:dyDescent="0.3">
      <c r="B31" s="215"/>
      <c r="C31" s="215"/>
      <c r="D31" s="215"/>
      <c r="E31" s="215"/>
      <c r="F31" s="215"/>
    </row>
    <row r="32" spans="2:6" x14ac:dyDescent="0.3">
      <c r="B32" s="215"/>
      <c r="C32" s="215"/>
      <c r="D32" s="215"/>
      <c r="E32" s="215"/>
      <c r="F32" s="215"/>
    </row>
    <row r="33" spans="2:6" x14ac:dyDescent="0.3">
      <c r="B33" s="215"/>
      <c r="C33" s="215"/>
      <c r="D33" s="215"/>
      <c r="E33" s="215"/>
      <c r="F33" s="215"/>
    </row>
    <row r="34" spans="2:6" x14ac:dyDescent="0.3">
      <c r="B34" s="215"/>
      <c r="C34" s="215"/>
      <c r="D34" s="215"/>
      <c r="E34" s="215"/>
      <c r="F34" s="215"/>
    </row>
    <row r="35" spans="2:6" x14ac:dyDescent="0.3">
      <c r="B35" s="215"/>
      <c r="C35" s="215"/>
      <c r="D35" s="215"/>
      <c r="E35" s="215"/>
      <c r="F35" s="215"/>
    </row>
    <row r="36" spans="2:6" x14ac:dyDescent="0.3">
      <c r="B36" s="215"/>
      <c r="C36" s="215"/>
      <c r="D36" s="215"/>
      <c r="E36" s="215"/>
      <c r="F36" s="215"/>
    </row>
    <row r="37" spans="2:6" x14ac:dyDescent="0.3">
      <c r="B37" s="215"/>
      <c r="C37" s="215"/>
      <c r="D37" s="215"/>
      <c r="E37" s="215"/>
      <c r="F37" s="215"/>
    </row>
    <row r="38" spans="2:6" x14ac:dyDescent="0.3">
      <c r="B38" s="215"/>
      <c r="C38" s="215"/>
      <c r="D38" s="215"/>
      <c r="E38" s="215"/>
      <c r="F38" s="215"/>
    </row>
    <row r="39" spans="2:6" x14ac:dyDescent="0.3">
      <c r="B39" s="215"/>
      <c r="C39" s="215"/>
      <c r="D39" s="215"/>
      <c r="E39" s="215"/>
      <c r="F39" s="215"/>
    </row>
    <row r="40" spans="2:6" x14ac:dyDescent="0.3">
      <c r="B40" s="215"/>
      <c r="C40" s="215"/>
      <c r="D40" s="215"/>
      <c r="E40" s="215"/>
      <c r="F40" s="215"/>
    </row>
    <row r="41" spans="2:6" x14ac:dyDescent="0.3">
      <c r="B41" s="215"/>
      <c r="C41" s="215"/>
      <c r="D41" s="215"/>
      <c r="E41" s="215"/>
      <c r="F41" s="215"/>
    </row>
    <row r="42" spans="2:6" x14ac:dyDescent="0.3">
      <c r="B42" s="215"/>
      <c r="C42" s="215"/>
      <c r="D42" s="215"/>
      <c r="E42" s="215"/>
      <c r="F42" s="215"/>
    </row>
    <row r="43" spans="2:6" x14ac:dyDescent="0.3">
      <c r="B43" s="215"/>
      <c r="C43" s="215"/>
      <c r="D43" s="215"/>
      <c r="E43" s="215"/>
      <c r="F43" s="215"/>
    </row>
    <row r="44" spans="2:6" x14ac:dyDescent="0.3">
      <c r="B44" s="212" t="s">
        <v>81</v>
      </c>
      <c r="C44" s="212"/>
      <c r="D44" s="212"/>
      <c r="E44" s="212"/>
      <c r="F44" s="212"/>
    </row>
    <row r="45" spans="2:6" x14ac:dyDescent="0.3">
      <c r="B45" s="215" t="s">
        <v>164</v>
      </c>
      <c r="C45" s="215"/>
      <c r="D45" s="215"/>
      <c r="E45" s="215"/>
      <c r="F45" s="215"/>
    </row>
    <row r="46" spans="2:6" x14ac:dyDescent="0.3">
      <c r="B46" s="215"/>
      <c r="C46" s="215"/>
      <c r="D46" s="215"/>
      <c r="E46" s="215"/>
      <c r="F46" s="215"/>
    </row>
    <row r="47" spans="2:6" x14ac:dyDescent="0.3">
      <c r="B47" s="43"/>
      <c r="C47" s="43"/>
      <c r="D47" s="43"/>
      <c r="E47" s="43"/>
      <c r="F47" s="43"/>
    </row>
    <row r="48" spans="2:6" x14ac:dyDescent="0.3">
      <c r="B48" s="214" t="s">
        <v>82</v>
      </c>
      <c r="C48" s="214"/>
      <c r="D48" s="214"/>
      <c r="E48" s="214"/>
      <c r="F48" s="214"/>
    </row>
    <row r="50" spans="2:6" x14ac:dyDescent="0.3">
      <c r="B50" s="215" t="s">
        <v>177</v>
      </c>
      <c r="C50" s="215"/>
      <c r="D50" s="215"/>
      <c r="E50" s="215"/>
      <c r="F50" s="215"/>
    </row>
    <row r="51" spans="2:6" x14ac:dyDescent="0.3">
      <c r="B51" s="215"/>
      <c r="C51" s="215"/>
      <c r="D51" s="215"/>
      <c r="E51" s="215"/>
      <c r="F51" s="215"/>
    </row>
    <row r="52" spans="2:6" ht="24.6" customHeight="1" x14ac:dyDescent="0.3">
      <c r="B52" s="215"/>
      <c r="C52" s="215"/>
      <c r="D52" s="215"/>
      <c r="E52" s="215"/>
      <c r="F52" s="215"/>
    </row>
    <row r="53" spans="2:6" x14ac:dyDescent="0.3">
      <c r="B53" s="215" t="s">
        <v>168</v>
      </c>
      <c r="C53" s="215"/>
      <c r="D53" s="215"/>
      <c r="E53" s="215"/>
      <c r="F53" s="215"/>
    </row>
    <row r="54" spans="2:6" x14ac:dyDescent="0.3">
      <c r="B54" s="215"/>
      <c r="C54" s="215"/>
      <c r="D54" s="215"/>
      <c r="E54" s="215"/>
      <c r="F54" s="215"/>
    </row>
    <row r="55" spans="2:6" x14ac:dyDescent="0.3">
      <c r="B55" s="215" t="s">
        <v>160</v>
      </c>
      <c r="C55" s="215"/>
      <c r="D55" s="215"/>
      <c r="E55" s="215"/>
      <c r="F55" s="215"/>
    </row>
    <row r="56" spans="2:6" x14ac:dyDescent="0.3">
      <c r="B56" s="215"/>
      <c r="C56" s="215"/>
      <c r="D56" s="215"/>
      <c r="E56" s="215"/>
      <c r="F56" s="215"/>
    </row>
    <row r="57" spans="2:6" x14ac:dyDescent="0.3">
      <c r="B57" s="215" t="s">
        <v>85</v>
      </c>
      <c r="C57" s="215"/>
      <c r="D57" s="215"/>
      <c r="E57" s="215"/>
      <c r="F57" s="215"/>
    </row>
    <row r="58" spans="2:6" x14ac:dyDescent="0.3">
      <c r="B58" s="215"/>
      <c r="C58" s="215"/>
      <c r="D58" s="215"/>
      <c r="E58" s="215"/>
      <c r="F58" s="215"/>
    </row>
    <row r="59" spans="2:6" x14ac:dyDescent="0.3">
      <c r="B59" s="210" t="s">
        <v>86</v>
      </c>
      <c r="C59" s="210"/>
      <c r="D59" s="210"/>
      <c r="E59" s="210"/>
      <c r="F59" s="210"/>
    </row>
    <row r="60" spans="2:6" x14ac:dyDescent="0.3">
      <c r="B60" s="210"/>
      <c r="C60" s="210"/>
      <c r="D60" s="210"/>
      <c r="E60" s="210"/>
      <c r="F60" s="210"/>
    </row>
    <row r="61" spans="2:6" x14ac:dyDescent="0.3">
      <c r="B61" s="45"/>
      <c r="C61" s="45"/>
      <c r="D61" s="45"/>
      <c r="E61" s="45"/>
      <c r="F61" s="45"/>
    </row>
    <row r="62" spans="2:6" x14ac:dyDescent="0.3">
      <c r="B62" s="46" t="s">
        <v>24</v>
      </c>
      <c r="C62" s="47">
        <v>45382</v>
      </c>
      <c r="D62" s="47">
        <v>45016</v>
      </c>
      <c r="E62" s="47">
        <v>45291</v>
      </c>
    </row>
    <row r="63" spans="2:6" x14ac:dyDescent="0.3">
      <c r="B63" s="48" t="s">
        <v>83</v>
      </c>
      <c r="C63" s="49">
        <v>7377.82</v>
      </c>
      <c r="D63" s="49">
        <v>7166.48</v>
      </c>
      <c r="E63" s="49">
        <v>7263.59</v>
      </c>
    </row>
    <row r="64" spans="2:6" x14ac:dyDescent="0.3">
      <c r="B64" s="48" t="s">
        <v>84</v>
      </c>
      <c r="C64" s="49">
        <v>7411.91</v>
      </c>
      <c r="D64" s="49">
        <v>7169.7</v>
      </c>
      <c r="E64" s="49">
        <v>7283.62</v>
      </c>
    </row>
    <row r="66" spans="2:6" x14ac:dyDescent="0.3">
      <c r="B66" s="212" t="s">
        <v>87</v>
      </c>
      <c r="C66" s="212"/>
      <c r="D66" s="212"/>
      <c r="E66" s="212"/>
      <c r="F66" s="212"/>
    </row>
    <row r="68" spans="2:6" x14ac:dyDescent="0.3">
      <c r="B68" s="216" t="s">
        <v>88</v>
      </c>
      <c r="C68" s="218" t="s">
        <v>89</v>
      </c>
      <c r="D68" s="219"/>
      <c r="E68" s="216" t="s">
        <v>90</v>
      </c>
      <c r="F68" s="216" t="s">
        <v>169</v>
      </c>
    </row>
    <row r="69" spans="2:6" x14ac:dyDescent="0.3">
      <c r="B69" s="217"/>
      <c r="C69" s="50" t="s">
        <v>91</v>
      </c>
      <c r="D69" s="51" t="s">
        <v>92</v>
      </c>
      <c r="E69" s="220"/>
      <c r="F69" s="220"/>
    </row>
    <row r="70" spans="2:6" x14ac:dyDescent="0.3">
      <c r="B70" s="52" t="s">
        <v>93</v>
      </c>
      <c r="C70" s="53"/>
      <c r="D70" s="54"/>
      <c r="E70" s="54"/>
      <c r="F70" s="54"/>
    </row>
    <row r="71" spans="2:6" x14ac:dyDescent="0.3">
      <c r="B71" s="55" t="s">
        <v>94</v>
      </c>
      <c r="C71" s="56" t="s">
        <v>95</v>
      </c>
      <c r="D71" s="57">
        <v>191147.01</v>
      </c>
      <c r="E71" s="57">
        <f>+$C$63</f>
        <v>7377.82</v>
      </c>
      <c r="F71" s="58">
        <f>+D71*E71</f>
        <v>1410248233.3182001</v>
      </c>
    </row>
    <row r="72" spans="2:6" x14ac:dyDescent="0.3">
      <c r="B72" s="55" t="s">
        <v>97</v>
      </c>
      <c r="C72" s="56" t="s">
        <v>95</v>
      </c>
      <c r="D72" s="57">
        <v>314202.28000000003</v>
      </c>
      <c r="E72" s="57">
        <f>+$C$63</f>
        <v>7377.82</v>
      </c>
      <c r="F72" s="58">
        <f>+D72*E72</f>
        <v>2318127865.4296002</v>
      </c>
    </row>
    <row r="73" spans="2:6" x14ac:dyDescent="0.3">
      <c r="B73" s="55" t="s">
        <v>62</v>
      </c>
      <c r="C73" s="56" t="s">
        <v>95</v>
      </c>
      <c r="D73" s="57">
        <v>6784493.3899999997</v>
      </c>
      <c r="E73" s="57">
        <f>+$C$63</f>
        <v>7377.82</v>
      </c>
      <c r="F73" s="58">
        <f>+D73*E73</f>
        <v>50054771022.609795</v>
      </c>
    </row>
    <row r="74" spans="2:6" s="63" customFormat="1" x14ac:dyDescent="0.3">
      <c r="B74" s="59" t="s">
        <v>136</v>
      </c>
      <c r="C74" s="60"/>
      <c r="D74" s="61">
        <f>SUM(D71:D73)</f>
        <v>7289842.6799999997</v>
      </c>
      <c r="E74" s="61"/>
      <c r="F74" s="62">
        <f>SUM(F71:F73)</f>
        <v>53783147121.357597</v>
      </c>
    </row>
    <row r="75" spans="2:6" x14ac:dyDescent="0.3">
      <c r="B75" s="64" t="s">
        <v>96</v>
      </c>
      <c r="C75" s="54"/>
      <c r="D75" s="65"/>
      <c r="E75" s="66"/>
      <c r="F75" s="58"/>
    </row>
    <row r="76" spans="2:6" x14ac:dyDescent="0.3">
      <c r="B76" s="67" t="s">
        <v>98</v>
      </c>
      <c r="C76" s="68" t="s">
        <v>95</v>
      </c>
      <c r="D76" s="57">
        <v>58691.91</v>
      </c>
      <c r="E76" s="66">
        <f>+$C$64</f>
        <v>7411.91</v>
      </c>
      <c r="F76" s="58">
        <f>+D76*E76</f>
        <v>435019154.64810002</v>
      </c>
    </row>
    <row r="77" spans="2:6" x14ac:dyDescent="0.3">
      <c r="B77" s="67" t="s">
        <v>135</v>
      </c>
      <c r="C77" s="68" t="s">
        <v>95</v>
      </c>
      <c r="D77" s="57">
        <v>279922.46999999997</v>
      </c>
      <c r="E77" s="66">
        <f>+$C$64</f>
        <v>7411.91</v>
      </c>
      <c r="F77" s="58">
        <f>+D77*E77</f>
        <v>2074760154.6176999</v>
      </c>
    </row>
    <row r="78" spans="2:6" x14ac:dyDescent="0.3">
      <c r="B78" s="69" t="s">
        <v>53</v>
      </c>
      <c r="C78" s="70" t="s">
        <v>95</v>
      </c>
      <c r="D78" s="61">
        <f>SUM(D76:D77)</f>
        <v>338614.38</v>
      </c>
      <c r="E78" s="71"/>
      <c r="F78" s="62">
        <f>SUM(F76:F77)</f>
        <v>2509779309.2658</v>
      </c>
    </row>
    <row r="79" spans="2:6" x14ac:dyDescent="0.3">
      <c r="B79" s="72" t="s">
        <v>137</v>
      </c>
      <c r="C79" s="73" t="s">
        <v>95</v>
      </c>
      <c r="D79" s="74">
        <f>+D74-D78</f>
        <v>6951228.2999999998</v>
      </c>
      <c r="E79" s="75"/>
      <c r="F79" s="76"/>
    </row>
    <row r="81" spans="2:6" x14ac:dyDescent="0.3">
      <c r="B81" s="212" t="s">
        <v>145</v>
      </c>
      <c r="C81" s="212"/>
      <c r="D81" s="212"/>
      <c r="E81" s="212"/>
      <c r="F81" s="212"/>
    </row>
    <row r="82" spans="2:6" x14ac:dyDescent="0.3">
      <c r="B82" s="212"/>
      <c r="C82" s="212"/>
      <c r="D82" s="212"/>
      <c r="E82" s="212"/>
      <c r="F82" s="212"/>
    </row>
    <row r="84" spans="2:6" ht="28.8" x14ac:dyDescent="0.3">
      <c r="B84" s="51" t="s">
        <v>99</v>
      </c>
      <c r="C84" s="51" t="s">
        <v>173</v>
      </c>
      <c r="D84" s="51" t="s">
        <v>170</v>
      </c>
      <c r="E84" s="51" t="s">
        <v>171</v>
      </c>
      <c r="F84" s="51" t="s">
        <v>172</v>
      </c>
    </row>
    <row r="85" spans="2:6" ht="28.8" x14ac:dyDescent="0.3">
      <c r="B85" s="77" t="s">
        <v>100</v>
      </c>
      <c r="C85" s="49">
        <f>+C63</f>
        <v>7377.82</v>
      </c>
      <c r="D85" s="49">
        <v>0</v>
      </c>
      <c r="E85" s="49">
        <f>+E63</f>
        <v>7263.59</v>
      </c>
      <c r="F85" s="49">
        <v>0</v>
      </c>
    </row>
    <row r="86" spans="2:6" ht="28.8" x14ac:dyDescent="0.3">
      <c r="B86" s="77" t="s">
        <v>101</v>
      </c>
      <c r="C86" s="49">
        <f>+C64</f>
        <v>7411.91</v>
      </c>
      <c r="D86" s="49">
        <v>0</v>
      </c>
      <c r="E86" s="49">
        <f>+E64</f>
        <v>7283.62</v>
      </c>
      <c r="F86" s="49">
        <v>0</v>
      </c>
    </row>
    <row r="87" spans="2:6" ht="28.8" x14ac:dyDescent="0.3">
      <c r="B87" s="77" t="s">
        <v>102</v>
      </c>
      <c r="C87" s="49">
        <f>+C85</f>
        <v>7377.82</v>
      </c>
      <c r="D87" s="49">
        <v>0</v>
      </c>
      <c r="E87" s="49">
        <f>+E85</f>
        <v>7263.59</v>
      </c>
      <c r="F87" s="49">
        <v>0</v>
      </c>
    </row>
    <row r="88" spans="2:6" ht="28.8" x14ac:dyDescent="0.3">
      <c r="B88" s="77" t="s">
        <v>103</v>
      </c>
      <c r="C88" s="49">
        <f>+C86</f>
        <v>7411.91</v>
      </c>
      <c r="D88" s="49">
        <v>0</v>
      </c>
      <c r="E88" s="49">
        <f>+E86</f>
        <v>7283.62</v>
      </c>
      <c r="F88" s="49">
        <v>0</v>
      </c>
    </row>
    <row r="90" spans="2:6" x14ac:dyDescent="0.3">
      <c r="B90" s="221" t="s">
        <v>104</v>
      </c>
      <c r="C90" s="221"/>
      <c r="D90" s="221"/>
      <c r="E90" s="221"/>
      <c r="F90" s="221"/>
    </row>
    <row r="91" spans="2:6" x14ac:dyDescent="0.3">
      <c r="B91" s="78"/>
      <c r="C91" s="78"/>
      <c r="D91" s="78"/>
      <c r="E91" s="78"/>
      <c r="F91" s="78"/>
    </row>
    <row r="92" spans="2:6" x14ac:dyDescent="0.3">
      <c r="B92" s="210" t="s">
        <v>113</v>
      </c>
      <c r="C92" s="210"/>
      <c r="D92" s="210"/>
      <c r="E92" s="210"/>
      <c r="F92" s="210"/>
    </row>
    <row r="93" spans="2:6" x14ac:dyDescent="0.3">
      <c r="B93" s="210"/>
      <c r="C93" s="210"/>
      <c r="D93" s="210"/>
      <c r="E93" s="210"/>
      <c r="F93" s="210"/>
    </row>
    <row r="94" spans="2:6" x14ac:dyDescent="0.3">
      <c r="B94" s="210"/>
      <c r="C94" s="210"/>
      <c r="D94" s="210"/>
      <c r="E94" s="210"/>
      <c r="F94" s="210"/>
    </row>
    <row r="96" spans="2:6" x14ac:dyDescent="0.3">
      <c r="B96" s="222" t="s">
        <v>24</v>
      </c>
      <c r="C96" s="223"/>
      <c r="D96" s="47">
        <f>+'01'!C7</f>
        <v>45382</v>
      </c>
      <c r="E96" s="47">
        <f>+'01'!D7</f>
        <v>45016</v>
      </c>
    </row>
    <row r="97" spans="2:6" x14ac:dyDescent="0.3">
      <c r="B97" s="224" t="s">
        <v>10</v>
      </c>
      <c r="C97" s="225"/>
      <c r="D97" s="65">
        <f>+'02'!C12</f>
        <v>22559.87</v>
      </c>
      <c r="E97" s="65">
        <f>+'02'!D12</f>
        <v>22238.05</v>
      </c>
    </row>
    <row r="98" spans="2:6" x14ac:dyDescent="0.3">
      <c r="B98" s="79" t="s">
        <v>138</v>
      </c>
      <c r="C98" s="80"/>
      <c r="D98" s="57">
        <f>+'02'!C13</f>
        <v>7784.94</v>
      </c>
      <c r="E98" s="57">
        <f>+'02'!D13</f>
        <v>7746.8</v>
      </c>
    </row>
    <row r="99" spans="2:6" x14ac:dyDescent="0.3">
      <c r="B99" s="226" t="s">
        <v>130</v>
      </c>
      <c r="C99" s="227"/>
      <c r="D99" s="81">
        <f>+'02'!C15</f>
        <v>6321.19</v>
      </c>
      <c r="E99" s="81">
        <f>+'02'!D15</f>
        <v>5732.1</v>
      </c>
    </row>
    <row r="100" spans="2:6" x14ac:dyDescent="0.3">
      <c r="B100" s="222" t="s">
        <v>105</v>
      </c>
      <c r="C100" s="223"/>
      <c r="D100" s="82">
        <f>SUM(D97:D99)</f>
        <v>36666</v>
      </c>
      <c r="E100" s="82">
        <f>SUM(E97:E99)</f>
        <v>35716.949999999997</v>
      </c>
    </row>
    <row r="102" spans="2:6" x14ac:dyDescent="0.3">
      <c r="B102" s="212" t="s">
        <v>106</v>
      </c>
      <c r="C102" s="212"/>
      <c r="D102" s="212"/>
      <c r="E102" s="212"/>
      <c r="F102" s="212"/>
    </row>
    <row r="104" spans="2:6" ht="28.8" x14ac:dyDescent="0.3">
      <c r="B104" s="51" t="s">
        <v>107</v>
      </c>
      <c r="C104" s="51" t="s">
        <v>108</v>
      </c>
      <c r="D104" s="51" t="s">
        <v>109</v>
      </c>
      <c r="E104" s="51" t="s">
        <v>110</v>
      </c>
    </row>
    <row r="105" spans="2:6" x14ac:dyDescent="0.3">
      <c r="B105" s="83" t="s">
        <v>114</v>
      </c>
      <c r="C105" s="84"/>
      <c r="D105" s="84"/>
      <c r="E105" s="85"/>
    </row>
    <row r="106" spans="2:6" x14ac:dyDescent="0.3">
      <c r="B106" s="86" t="s">
        <v>115</v>
      </c>
      <c r="C106" s="87">
        <v>25278.575220588235</v>
      </c>
      <c r="D106" s="65">
        <v>6875772.46</v>
      </c>
      <c r="E106" s="88">
        <v>52</v>
      </c>
    </row>
    <row r="107" spans="2:6" x14ac:dyDescent="0.3">
      <c r="B107" s="89" t="s">
        <v>116</v>
      </c>
      <c r="C107" s="90">
        <v>25415.81</v>
      </c>
      <c r="D107" s="57">
        <v>6913100.3200000003</v>
      </c>
      <c r="E107" s="58">
        <v>52</v>
      </c>
    </row>
    <row r="108" spans="2:6" x14ac:dyDescent="0.3">
      <c r="B108" s="91" t="s">
        <v>117</v>
      </c>
      <c r="C108" s="92">
        <v>25555.986400000002</v>
      </c>
      <c r="D108" s="81">
        <v>6951228.2999999998</v>
      </c>
      <c r="E108" s="93">
        <v>52</v>
      </c>
    </row>
    <row r="109" spans="2:6" x14ac:dyDescent="0.3">
      <c r="C109" s="96"/>
      <c r="D109" s="97"/>
      <c r="E109" s="98"/>
    </row>
    <row r="110" spans="2:6" x14ac:dyDescent="0.3">
      <c r="B110" s="221" t="s">
        <v>111</v>
      </c>
      <c r="C110" s="221"/>
      <c r="D110" s="221"/>
      <c r="E110" s="221"/>
      <c r="F110" s="221"/>
    </row>
    <row r="111" spans="2:6" x14ac:dyDescent="0.3">
      <c r="B111" s="210" t="s">
        <v>146</v>
      </c>
      <c r="C111" s="210"/>
      <c r="D111" s="210"/>
      <c r="E111" s="210"/>
      <c r="F111" s="210"/>
    </row>
    <row r="112" spans="2:6" x14ac:dyDescent="0.3">
      <c r="B112" s="210"/>
      <c r="C112" s="210"/>
      <c r="D112" s="210"/>
      <c r="E112" s="210"/>
      <c r="F112" s="210"/>
    </row>
    <row r="114" spans="2:6" x14ac:dyDescent="0.3">
      <c r="B114" s="99" t="s">
        <v>112</v>
      </c>
      <c r="C114" s="100">
        <f>+D96</f>
        <v>45382</v>
      </c>
      <c r="D114" s="100">
        <f>+E96</f>
        <v>45016</v>
      </c>
    </row>
    <row r="115" spans="2:6" x14ac:dyDescent="0.3">
      <c r="B115" s="112" t="s">
        <v>144</v>
      </c>
      <c r="C115" s="101">
        <v>184001.48999999996</v>
      </c>
      <c r="D115" s="101">
        <v>252008.21000000002</v>
      </c>
      <c r="E115" s="102"/>
    </row>
    <row r="116" spans="2:6" x14ac:dyDescent="0.3">
      <c r="B116" s="171" t="s">
        <v>147</v>
      </c>
      <c r="C116" s="104">
        <v>7145.5200000000195</v>
      </c>
      <c r="D116" s="104">
        <v>6000</v>
      </c>
    </row>
    <row r="117" spans="2:6" x14ac:dyDescent="0.3">
      <c r="B117" s="105"/>
      <c r="C117" s="106"/>
      <c r="D117" s="106">
        <v>0</v>
      </c>
    </row>
    <row r="118" spans="2:6" x14ac:dyDescent="0.3">
      <c r="B118" s="107" t="s">
        <v>105</v>
      </c>
      <c r="C118" s="108">
        <f>SUM(C115:C117)</f>
        <v>191147.00999999998</v>
      </c>
      <c r="D118" s="108">
        <f>SUM(D115:D117)</f>
        <v>258008.21000000002</v>
      </c>
    </row>
    <row r="119" spans="2:6" x14ac:dyDescent="0.3">
      <c r="B119" s="109"/>
      <c r="C119" s="110"/>
      <c r="D119" s="110"/>
    </row>
    <row r="120" spans="2:6" ht="15" customHeight="1" x14ac:dyDescent="0.3">
      <c r="B120" s="1" t="s">
        <v>148</v>
      </c>
    </row>
    <row r="121" spans="2:6" x14ac:dyDescent="0.3">
      <c r="B121" s="45"/>
      <c r="C121" s="45"/>
      <c r="D121" s="45"/>
      <c r="E121" s="45"/>
      <c r="F121" s="45"/>
    </row>
    <row r="122" spans="2:6" x14ac:dyDescent="0.3">
      <c r="B122" s="111" t="s">
        <v>99</v>
      </c>
      <c r="C122" s="111" t="s">
        <v>132</v>
      </c>
      <c r="D122" s="100">
        <f>+C114</f>
        <v>45382</v>
      </c>
      <c r="E122" s="100">
        <f>+D114</f>
        <v>45016</v>
      </c>
    </row>
    <row r="123" spans="2:6" x14ac:dyDescent="0.3">
      <c r="B123" s="172" t="s">
        <v>139</v>
      </c>
      <c r="C123" s="86" t="s">
        <v>140</v>
      </c>
      <c r="D123" s="173">
        <v>138785.18</v>
      </c>
      <c r="E123" s="173">
        <v>175874.15000000002</v>
      </c>
    </row>
    <row r="124" spans="2:6" x14ac:dyDescent="0.3">
      <c r="B124" s="103"/>
      <c r="C124" s="89"/>
      <c r="D124" s="174"/>
      <c r="E124" s="174"/>
    </row>
    <row r="125" spans="2:6" x14ac:dyDescent="0.3">
      <c r="B125" s="222" t="s">
        <v>105</v>
      </c>
      <c r="C125" s="223"/>
      <c r="D125" s="108">
        <f>SUM(D123:D124)</f>
        <v>138785.18</v>
      </c>
      <c r="E125" s="108">
        <f>SUM(E123:E124)</f>
        <v>175874.15000000002</v>
      </c>
    </row>
    <row r="126" spans="2:6" x14ac:dyDescent="0.3">
      <c r="D126" s="114"/>
      <c r="E126" s="114"/>
    </row>
    <row r="127" spans="2:6" x14ac:dyDescent="0.3">
      <c r="B127" s="115" t="s">
        <v>149</v>
      </c>
      <c r="C127" s="115"/>
      <c r="D127" s="115"/>
    </row>
    <row r="128" spans="2:6" x14ac:dyDescent="0.3">
      <c r="B128" s="115"/>
      <c r="C128" s="115"/>
      <c r="D128" s="115"/>
    </row>
    <row r="129" spans="2:6" x14ac:dyDescent="0.3">
      <c r="B129" s="46" t="s">
        <v>112</v>
      </c>
      <c r="C129" s="47">
        <f>+D122</f>
        <v>45382</v>
      </c>
      <c r="D129" s="47">
        <f>+E122</f>
        <v>45016</v>
      </c>
    </row>
    <row r="130" spans="2:6" x14ac:dyDescent="0.3">
      <c r="B130" s="116" t="s">
        <v>141</v>
      </c>
      <c r="C130" s="117">
        <v>279922.47000000003</v>
      </c>
      <c r="D130" s="117">
        <v>333903.55000000005</v>
      </c>
    </row>
    <row r="131" spans="2:6" x14ac:dyDescent="0.3">
      <c r="B131" s="46" t="s">
        <v>105</v>
      </c>
      <c r="C131" s="118">
        <f>SUM(C130)</f>
        <v>279922.47000000003</v>
      </c>
      <c r="D131" s="118">
        <f>SUM(D130)</f>
        <v>333903.55000000005</v>
      </c>
    </row>
    <row r="132" spans="2:6" x14ac:dyDescent="0.3">
      <c r="C132" s="114"/>
    </row>
    <row r="133" spans="2:6" x14ac:dyDescent="0.3">
      <c r="B133" s="215" t="s">
        <v>150</v>
      </c>
      <c r="C133" s="215"/>
      <c r="D133" s="215"/>
      <c r="E133" s="215"/>
      <c r="F133" s="215"/>
    </row>
    <row r="134" spans="2:6" x14ac:dyDescent="0.3">
      <c r="B134" s="215"/>
      <c r="C134" s="215"/>
      <c r="D134" s="215"/>
      <c r="E134" s="215"/>
      <c r="F134" s="215"/>
    </row>
    <row r="136" spans="2:6" x14ac:dyDescent="0.3">
      <c r="B136" s="46" t="s">
        <v>112</v>
      </c>
      <c r="C136" s="47">
        <f>+C114</f>
        <v>45382</v>
      </c>
      <c r="D136" s="47">
        <f>+D114</f>
        <v>45016</v>
      </c>
    </row>
    <row r="137" spans="2:6" x14ac:dyDescent="0.3">
      <c r="B137" s="116" t="s">
        <v>10</v>
      </c>
      <c r="C137" s="117">
        <f>+'01'!C16</f>
        <v>8265.3099999999977</v>
      </c>
      <c r="D137" s="117">
        <f>+'01'!D16</f>
        <v>8771.18</v>
      </c>
    </row>
    <row r="138" spans="2:6" x14ac:dyDescent="0.3">
      <c r="B138" s="46" t="s">
        <v>105</v>
      </c>
      <c r="C138" s="118">
        <f>SUM(C137)</f>
        <v>8265.3099999999977</v>
      </c>
      <c r="D138" s="118">
        <f>SUM(D137)</f>
        <v>8771.18</v>
      </c>
    </row>
    <row r="139" spans="2:6" x14ac:dyDescent="0.3">
      <c r="C139" s="114"/>
      <c r="D139" s="114"/>
    </row>
    <row r="140" spans="2:6" ht="15" customHeight="1" x14ac:dyDescent="0.3">
      <c r="B140" s="115" t="s">
        <v>151</v>
      </c>
      <c r="C140" s="115"/>
      <c r="D140" s="115"/>
      <c r="E140" s="115"/>
      <c r="F140" s="115"/>
    </row>
    <row r="141" spans="2:6" x14ac:dyDescent="0.3">
      <c r="B141" s="115"/>
      <c r="C141" s="115"/>
      <c r="D141" s="115"/>
      <c r="E141" s="115"/>
      <c r="F141" s="115"/>
    </row>
    <row r="142" spans="2:6" x14ac:dyDescent="0.3">
      <c r="B142" s="46" t="s">
        <v>112</v>
      </c>
      <c r="C142" s="47">
        <f>+C136</f>
        <v>45382</v>
      </c>
      <c r="D142" s="47">
        <f>+D136</f>
        <v>45016</v>
      </c>
    </row>
    <row r="143" spans="2:6" x14ac:dyDescent="0.3">
      <c r="B143" s="116" t="s">
        <v>163</v>
      </c>
      <c r="C143" s="117">
        <v>50426.6</v>
      </c>
      <c r="D143" s="117">
        <v>50426.6</v>
      </c>
    </row>
    <row r="144" spans="2:6" x14ac:dyDescent="0.3">
      <c r="B144" s="46" t="s">
        <v>105</v>
      </c>
      <c r="C144" s="118">
        <f>SUM(C143)</f>
        <v>50426.6</v>
      </c>
      <c r="D144" s="118">
        <f>SUM(D143)</f>
        <v>50426.6</v>
      </c>
    </row>
    <row r="145" spans="2:6" x14ac:dyDescent="0.3">
      <c r="C145" s="114"/>
      <c r="D145" s="114"/>
    </row>
    <row r="146" spans="2:6" x14ac:dyDescent="0.3">
      <c r="B146" s="210" t="s">
        <v>152</v>
      </c>
      <c r="C146" s="210"/>
      <c r="D146" s="210"/>
      <c r="E146" s="210"/>
      <c r="F146" s="210"/>
    </row>
    <row r="147" spans="2:6" x14ac:dyDescent="0.3">
      <c r="B147" s="210"/>
      <c r="C147" s="210"/>
      <c r="D147" s="210"/>
      <c r="E147" s="210"/>
      <c r="F147" s="210"/>
    </row>
    <row r="149" spans="2:6" x14ac:dyDescent="0.3">
      <c r="B149" s="46" t="s">
        <v>129</v>
      </c>
      <c r="C149" s="47">
        <f>+C142</f>
        <v>45382</v>
      </c>
      <c r="D149" s="47">
        <f>+D142</f>
        <v>45016</v>
      </c>
    </row>
    <row r="150" spans="2:6" x14ac:dyDescent="0.3">
      <c r="B150" s="116" t="s">
        <v>143</v>
      </c>
      <c r="C150" s="119">
        <v>6016.99</v>
      </c>
      <c r="D150" s="119">
        <v>6333.2999999999993</v>
      </c>
    </row>
    <row r="151" spans="2:6" x14ac:dyDescent="0.3">
      <c r="B151" s="116" t="s">
        <v>131</v>
      </c>
      <c r="C151" s="119">
        <v>0</v>
      </c>
      <c r="D151" s="119">
        <v>424.32</v>
      </c>
    </row>
    <row r="152" spans="2:6" x14ac:dyDescent="0.3">
      <c r="B152" s="116" t="s">
        <v>142</v>
      </c>
      <c r="C152" s="119">
        <v>818.19</v>
      </c>
      <c r="D152" s="119">
        <v>818.81</v>
      </c>
    </row>
    <row r="153" spans="2:6" x14ac:dyDescent="0.3">
      <c r="B153" s="46" t="s">
        <v>105</v>
      </c>
      <c r="C153" s="120">
        <f>SUM(C150:C152)</f>
        <v>6835.18</v>
      </c>
      <c r="D153" s="120">
        <f>SUM(D150:D152)</f>
        <v>7576.4299999999985</v>
      </c>
    </row>
    <row r="154" spans="2:6" x14ac:dyDescent="0.3">
      <c r="C154" s="114"/>
      <c r="D154" s="114"/>
    </row>
  </sheetData>
  <sortState xmlns:xlrd2="http://schemas.microsoft.com/office/spreadsheetml/2017/richdata2" ref="B150:D152">
    <sortCondition descending="1" ref="C150:C152"/>
  </sortState>
  <mergeCells count="33">
    <mergeCell ref="B81:F82"/>
    <mergeCell ref="B133:F134"/>
    <mergeCell ref="B90:F90"/>
    <mergeCell ref="B96:C96"/>
    <mergeCell ref="B97:C97"/>
    <mergeCell ref="B99:C99"/>
    <mergeCell ref="B100:C100"/>
    <mergeCell ref="B92:F94"/>
    <mergeCell ref="B102:F102"/>
    <mergeCell ref="B110:F110"/>
    <mergeCell ref="B111:F112"/>
    <mergeCell ref="B125:C125"/>
    <mergeCell ref="B66:F66"/>
    <mergeCell ref="B68:B69"/>
    <mergeCell ref="C68:D68"/>
    <mergeCell ref="E68:E69"/>
    <mergeCell ref="F68:F69"/>
    <mergeCell ref="B146:F147"/>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s>
  <phoneticPr fontId="7" type="noConversion"/>
  <hyperlinks>
    <hyperlink ref="A1" location="INDICE!A1" display="INDICE" xr:uid="{9A8B3896-ADEC-4513-89FB-6C4F057F535C}"/>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K31"/>
  <sheetViews>
    <sheetView showGridLines="0" workbookViewId="0">
      <selection activeCell="K1" sqref="K1"/>
    </sheetView>
  </sheetViews>
  <sheetFormatPr baseColWidth="10" defaultColWidth="11.44140625" defaultRowHeight="14.4" x14ac:dyDescent="0.3"/>
  <cols>
    <col min="1" max="1" width="3.5546875" style="5" customWidth="1"/>
    <col min="2" max="2" width="15.33203125" style="5" customWidth="1"/>
    <col min="3" max="3" width="27.6640625" style="5" bestFit="1" customWidth="1"/>
    <col min="4" max="4" width="17.44140625" style="5" customWidth="1"/>
    <col min="5" max="5" width="11.44140625" style="5"/>
    <col min="6" max="6" width="14.5546875" style="5" customWidth="1"/>
    <col min="7" max="7" width="17.109375" style="5" customWidth="1"/>
    <col min="8" max="8" width="19.44140625" style="5" bestFit="1" customWidth="1"/>
    <col min="9" max="10" width="16.88671875" style="5" bestFit="1" customWidth="1"/>
    <col min="11" max="11" width="14" style="5" customWidth="1"/>
    <col min="12" max="16384" width="11.44140625" style="5"/>
  </cols>
  <sheetData>
    <row r="1" spans="1:11" ht="15.75" customHeight="1" x14ac:dyDescent="0.3">
      <c r="A1" s="2" t="s">
        <v>80</v>
      </c>
      <c r="B1" s="3"/>
      <c r="C1" s="3"/>
      <c r="D1" s="3"/>
      <c r="E1" s="3"/>
      <c r="F1" s="3"/>
      <c r="G1" s="3"/>
      <c r="H1" s="4"/>
      <c r="I1" s="4"/>
      <c r="J1" s="4"/>
      <c r="K1" s="3"/>
    </row>
    <row r="2" spans="1:11" ht="15.75" customHeight="1" x14ac:dyDescent="0.3">
      <c r="A2" s="2"/>
      <c r="B2" s="6" t="s">
        <v>78</v>
      </c>
      <c r="C2" s="6"/>
      <c r="D2" s="6"/>
      <c r="E2" s="6"/>
      <c r="F2" s="6"/>
      <c r="G2" s="6"/>
      <c r="H2" s="6"/>
      <c r="I2" s="6"/>
      <c r="J2" s="6"/>
      <c r="K2" s="6"/>
    </row>
    <row r="3" spans="1:11" ht="13.5" customHeight="1" x14ac:dyDescent="0.3">
      <c r="A3" s="3"/>
      <c r="B3" s="7" t="s">
        <v>76</v>
      </c>
      <c r="C3" s="8"/>
      <c r="D3" s="8"/>
      <c r="E3" s="8"/>
      <c r="F3" s="8"/>
      <c r="G3" s="8"/>
      <c r="H3" s="8"/>
      <c r="I3" s="8"/>
      <c r="J3" s="8"/>
      <c r="K3" s="9"/>
    </row>
    <row r="4" spans="1:11" ht="13.5" customHeight="1" x14ac:dyDescent="0.3">
      <c r="A4" s="3"/>
      <c r="B4" s="7" t="s">
        <v>63</v>
      </c>
      <c r="C4" s="8"/>
      <c r="D4" s="8"/>
      <c r="E4" s="8"/>
      <c r="F4" s="8"/>
      <c r="G4" s="8"/>
      <c r="H4" s="8"/>
      <c r="I4" s="8"/>
      <c r="J4" s="8"/>
      <c r="K4" s="9"/>
    </row>
    <row r="5" spans="1:11" x14ac:dyDescent="0.3">
      <c r="A5" s="3"/>
      <c r="B5" s="10">
        <v>45382</v>
      </c>
      <c r="C5" s="8"/>
      <c r="D5" s="8"/>
      <c r="E5" s="8"/>
      <c r="F5" s="8"/>
      <c r="G5" s="8"/>
      <c r="H5" s="8"/>
      <c r="I5" s="8"/>
      <c r="J5" s="8"/>
      <c r="K5" s="9"/>
    </row>
    <row r="6" spans="1:11" x14ac:dyDescent="0.3">
      <c r="A6" s="3"/>
      <c r="B6" s="7" t="s">
        <v>65</v>
      </c>
      <c r="C6" s="8"/>
      <c r="D6" s="8"/>
      <c r="E6" s="8"/>
      <c r="F6" s="8"/>
      <c r="G6" s="8"/>
      <c r="H6" s="8"/>
      <c r="I6" s="8"/>
      <c r="J6" s="8"/>
      <c r="K6" s="9"/>
    </row>
    <row r="7" spans="1:11" s="11" customFormat="1" ht="86.4" x14ac:dyDescent="0.3">
      <c r="B7" s="12" t="s">
        <v>40</v>
      </c>
      <c r="C7" s="12" t="s">
        <v>41</v>
      </c>
      <c r="D7" s="12" t="s">
        <v>42</v>
      </c>
      <c r="E7" s="12" t="s">
        <v>43</v>
      </c>
      <c r="F7" s="12" t="s">
        <v>44</v>
      </c>
      <c r="G7" s="12" t="s">
        <v>45</v>
      </c>
      <c r="H7" s="12" t="s">
        <v>46</v>
      </c>
      <c r="I7" s="12" t="s">
        <v>47</v>
      </c>
      <c r="J7" s="12" t="s">
        <v>48</v>
      </c>
      <c r="K7" s="12" t="s">
        <v>66</v>
      </c>
    </row>
    <row r="8" spans="1:11" x14ac:dyDescent="0.3">
      <c r="B8" s="13" t="s">
        <v>119</v>
      </c>
      <c r="C8" s="14"/>
      <c r="D8" s="15" t="s">
        <v>120</v>
      </c>
      <c r="E8" s="16" t="s">
        <v>121</v>
      </c>
      <c r="F8" s="17">
        <v>44491</v>
      </c>
      <c r="G8" s="18" t="s">
        <v>95</v>
      </c>
      <c r="H8" s="19">
        <v>5957577.8399999999</v>
      </c>
      <c r="I8" s="19">
        <v>5957577.8399999999</v>
      </c>
      <c r="J8" s="19">
        <v>5957577.8399999999</v>
      </c>
      <c r="K8" s="180">
        <v>0.8570539741875548</v>
      </c>
    </row>
    <row r="9" spans="1:11" x14ac:dyDescent="0.3">
      <c r="B9" s="20" t="s">
        <v>119</v>
      </c>
      <c r="C9" s="181"/>
      <c r="D9" s="21" t="s">
        <v>120</v>
      </c>
      <c r="E9" s="182" t="s">
        <v>121</v>
      </c>
      <c r="F9" s="183">
        <v>44501</v>
      </c>
      <c r="G9" s="184" t="s">
        <v>95</v>
      </c>
      <c r="H9" s="185">
        <v>826915.55</v>
      </c>
      <c r="I9" s="185">
        <v>826915.55</v>
      </c>
      <c r="J9" s="185">
        <v>826915.55</v>
      </c>
      <c r="K9" s="186">
        <v>0.11895963048717594</v>
      </c>
    </row>
    <row r="10" spans="1:11" x14ac:dyDescent="0.3">
      <c r="B10" s="23"/>
      <c r="C10" s="24"/>
      <c r="D10" s="25"/>
      <c r="E10" s="25"/>
      <c r="F10" s="26"/>
      <c r="G10" s="27"/>
      <c r="H10" s="28"/>
      <c r="I10" s="28"/>
      <c r="J10" s="28"/>
      <c r="K10" s="187"/>
    </row>
    <row r="11" spans="1:11" x14ac:dyDescent="0.3">
      <c r="B11" s="20"/>
      <c r="C11" s="21"/>
      <c r="D11" s="21"/>
      <c r="E11" s="21"/>
      <c r="F11" s="30" t="s">
        <v>122</v>
      </c>
      <c r="G11" s="30"/>
      <c r="H11" s="31">
        <f>+'01'!C8</f>
        <v>191147.00999999998</v>
      </c>
      <c r="I11" s="32" t="s">
        <v>123</v>
      </c>
      <c r="J11" s="32" t="s">
        <v>123</v>
      </c>
      <c r="K11" s="188"/>
    </row>
    <row r="12" spans="1:11" x14ac:dyDescent="0.3">
      <c r="B12" s="20"/>
      <c r="C12" s="21"/>
      <c r="D12" s="21"/>
      <c r="E12" s="21"/>
      <c r="F12" s="30" t="s">
        <v>124</v>
      </c>
      <c r="G12" s="30"/>
      <c r="H12" s="31">
        <f>+'01'!C16</f>
        <v>8265.3099999999977</v>
      </c>
      <c r="I12" s="32" t="s">
        <v>123</v>
      </c>
      <c r="J12" s="32" t="s">
        <v>123</v>
      </c>
      <c r="K12" s="22"/>
    </row>
    <row r="13" spans="1:11" x14ac:dyDescent="0.3">
      <c r="B13" s="20"/>
      <c r="C13" s="21"/>
      <c r="D13" s="21"/>
      <c r="E13" s="21"/>
      <c r="F13" s="30" t="s">
        <v>125</v>
      </c>
      <c r="G13" s="30"/>
      <c r="H13" s="33">
        <v>0</v>
      </c>
      <c r="I13" s="32" t="s">
        <v>123</v>
      </c>
      <c r="J13" s="32" t="s">
        <v>123</v>
      </c>
      <c r="K13" s="22"/>
    </row>
    <row r="14" spans="1:11" x14ac:dyDescent="0.3">
      <c r="B14" s="23"/>
      <c r="C14" s="29"/>
      <c r="D14" s="29"/>
      <c r="E14" s="29"/>
      <c r="F14" s="34" t="s">
        <v>126</v>
      </c>
      <c r="G14" s="34"/>
      <c r="H14" s="35">
        <f>+J8+J9+J10+H11-H12</f>
        <v>6967375.0899999999</v>
      </c>
      <c r="I14" s="36">
        <f>SUM(I8:I10)</f>
        <v>6784493.3899999997</v>
      </c>
      <c r="J14" s="36">
        <f>SUM(J8:J10)</f>
        <v>6784493.3899999997</v>
      </c>
      <c r="K14" s="189"/>
    </row>
    <row r="15" spans="1:11" x14ac:dyDescent="0.3">
      <c r="J15" s="37"/>
    </row>
    <row r="16" spans="1:11" x14ac:dyDescent="0.3">
      <c r="B16" s="6" t="s">
        <v>78</v>
      </c>
      <c r="C16" s="38"/>
      <c r="D16" s="38"/>
      <c r="E16" s="38"/>
      <c r="F16" s="38"/>
      <c r="G16" s="38"/>
      <c r="H16" s="38"/>
      <c r="I16" s="190"/>
      <c r="J16" s="39"/>
      <c r="K16" s="38"/>
    </row>
    <row r="17" spans="2:11" x14ac:dyDescent="0.3">
      <c r="B17" s="7" t="s">
        <v>76</v>
      </c>
      <c r="C17" s="8"/>
      <c r="D17" s="8"/>
      <c r="E17" s="8"/>
      <c r="F17" s="8"/>
      <c r="G17" s="8"/>
      <c r="H17" s="8"/>
      <c r="I17" s="8"/>
      <c r="J17" s="8"/>
      <c r="K17" s="9"/>
    </row>
    <row r="18" spans="2:11" x14ac:dyDescent="0.3">
      <c r="B18" s="7" t="s">
        <v>63</v>
      </c>
      <c r="C18" s="8"/>
      <c r="D18" s="8"/>
      <c r="E18" s="8"/>
      <c r="F18" s="8"/>
      <c r="G18" s="8"/>
      <c r="H18" s="8"/>
      <c r="I18" s="8"/>
      <c r="J18" s="8"/>
      <c r="K18" s="9"/>
    </row>
    <row r="19" spans="2:11" x14ac:dyDescent="0.3">
      <c r="B19" s="10">
        <v>45016</v>
      </c>
      <c r="C19" s="8"/>
      <c r="D19" s="8"/>
      <c r="E19" s="8"/>
      <c r="F19" s="8"/>
      <c r="G19" s="8"/>
      <c r="H19" s="8"/>
      <c r="I19" s="8"/>
      <c r="J19" s="8"/>
      <c r="K19" s="9"/>
    </row>
    <row r="20" spans="2:11" x14ac:dyDescent="0.3">
      <c r="B20" s="7" t="s">
        <v>65</v>
      </c>
      <c r="C20" s="8"/>
      <c r="D20" s="8"/>
      <c r="E20" s="8"/>
      <c r="F20" s="8"/>
      <c r="G20" s="8"/>
      <c r="H20" s="8"/>
      <c r="I20" s="8"/>
      <c r="J20" s="8"/>
      <c r="K20" s="9"/>
    </row>
    <row r="21" spans="2:11" ht="86.4" x14ac:dyDescent="0.3">
      <c r="B21" s="40" t="s">
        <v>40</v>
      </c>
      <c r="C21" s="40" t="s">
        <v>41</v>
      </c>
      <c r="D21" s="40" t="s">
        <v>42</v>
      </c>
      <c r="E21" s="40" t="s">
        <v>43</v>
      </c>
      <c r="F21" s="40" t="s">
        <v>44</v>
      </c>
      <c r="G21" s="40" t="s">
        <v>45</v>
      </c>
      <c r="H21" s="40" t="s">
        <v>46</v>
      </c>
      <c r="I21" s="40" t="s">
        <v>47</v>
      </c>
      <c r="J21" s="40" t="s">
        <v>48</v>
      </c>
      <c r="K21" s="40" t="s">
        <v>66</v>
      </c>
    </row>
    <row r="22" spans="2:11" x14ac:dyDescent="0.3">
      <c r="B22" s="13" t="s">
        <v>119</v>
      </c>
      <c r="C22" s="14"/>
      <c r="D22" s="15" t="s">
        <v>120</v>
      </c>
      <c r="E22" s="16" t="s">
        <v>121</v>
      </c>
      <c r="F22" s="17">
        <v>44491</v>
      </c>
      <c r="G22" s="18" t="s">
        <v>95</v>
      </c>
      <c r="H22" s="19">
        <v>5957577.8399999999</v>
      </c>
      <c r="I22" s="19">
        <v>5957577.8399999999</v>
      </c>
      <c r="J22" s="19">
        <v>5957577.8399999999</v>
      </c>
      <c r="K22" s="180">
        <v>0.85183070052358933</v>
      </c>
    </row>
    <row r="23" spans="2:11" x14ac:dyDescent="0.3">
      <c r="B23" s="23" t="s">
        <v>119</v>
      </c>
      <c r="C23" s="24"/>
      <c r="D23" s="29" t="s">
        <v>120</v>
      </c>
      <c r="E23" s="25" t="s">
        <v>121</v>
      </c>
      <c r="F23" s="26">
        <v>44501</v>
      </c>
      <c r="G23" s="27" t="s">
        <v>95</v>
      </c>
      <c r="H23" s="28">
        <v>826915.55</v>
      </c>
      <c r="I23" s="28">
        <v>826915.55</v>
      </c>
      <c r="J23" s="28">
        <v>826915.55</v>
      </c>
      <c r="K23" s="187">
        <v>0.11823463681850094</v>
      </c>
    </row>
    <row r="24" spans="2:11" x14ac:dyDescent="0.3">
      <c r="B24" s="20"/>
      <c r="C24" s="21"/>
      <c r="D24" s="21"/>
      <c r="E24" s="21"/>
      <c r="F24" s="30" t="s">
        <v>122</v>
      </c>
      <c r="G24" s="30"/>
      <c r="H24" s="31">
        <f>+'01'!D8</f>
        <v>258008.21000000002</v>
      </c>
      <c r="I24" s="32" t="s">
        <v>123</v>
      </c>
      <c r="J24" s="32" t="s">
        <v>123</v>
      </c>
      <c r="K24" s="188"/>
    </row>
    <row r="25" spans="2:11" x14ac:dyDescent="0.3">
      <c r="B25" s="20"/>
      <c r="C25" s="21"/>
      <c r="D25" s="21"/>
      <c r="E25" s="21"/>
      <c r="F25" s="30" t="s">
        <v>124</v>
      </c>
      <c r="G25" s="30"/>
      <c r="H25" s="31">
        <f>+'01'!D16</f>
        <v>8771.18</v>
      </c>
      <c r="I25" s="32" t="s">
        <v>123</v>
      </c>
      <c r="J25" s="32" t="s">
        <v>123</v>
      </c>
      <c r="K25" s="22"/>
    </row>
    <row r="26" spans="2:11" x14ac:dyDescent="0.3">
      <c r="B26" s="20"/>
      <c r="C26" s="21"/>
      <c r="D26" s="21"/>
      <c r="E26" s="21"/>
      <c r="F26" s="30" t="s">
        <v>125</v>
      </c>
      <c r="G26" s="30"/>
      <c r="H26" s="33">
        <v>0</v>
      </c>
      <c r="I26" s="32" t="s">
        <v>123</v>
      </c>
      <c r="J26" s="32" t="s">
        <v>123</v>
      </c>
      <c r="K26" s="22"/>
    </row>
    <row r="27" spans="2:11" x14ac:dyDescent="0.3">
      <c r="B27" s="23"/>
      <c r="C27" s="29"/>
      <c r="D27" s="29"/>
      <c r="E27" s="29"/>
      <c r="F27" s="34" t="s">
        <v>126</v>
      </c>
      <c r="G27" s="34"/>
      <c r="H27" s="35">
        <v>6781722.25</v>
      </c>
      <c r="I27" s="36">
        <v>6784493.3899999997</v>
      </c>
      <c r="J27" s="36">
        <v>6784493.3899999997</v>
      </c>
      <c r="K27" s="191"/>
    </row>
    <row r="28" spans="2:11" x14ac:dyDescent="0.3">
      <c r="J28" s="37"/>
    </row>
    <row r="31" spans="2:11" x14ac:dyDescent="0.3">
      <c r="J31" s="192"/>
    </row>
  </sheetData>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Kh2zW61KYZms2FaW7FI0lAi4vpmF7NzxtCRHtVmDZVU=</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/Bcd6aCWBmlYTVS0jOF9EnuOAdCLpgcvFXX3AQh1R38=</DigestValue>
    </Reference>
  </SignedInfo>
  <SignatureValue>dFClmfWb6nyOUSIScSvHL7keIaDsuX0g3VchxkGs87K6OH0MNVIe8VHSdgXgYh3qwNWHceFFmpWo
vEujvG8kkZfQK6LCe+u3iaEgoKyOmJZn36sVQxMeHQTYt65KicpOd1Tda7uYKsaXh1/Ytnv0wych
3M55gKH48hPCk+tGb0wYISiuYhLVssHW2alCVFiMJcdSxV+Rh2eEO5QE7aUy8V5wzjb9r14SIGMv
ZbPHd7bwOohCIkP6mJc26HVLWrtdmAv8g06w/59+yL1idyXcAVCQSLdwEy6lbTNxoX2fbfQCA5UG
e8bD2gVY69qmzEEYAjqxp/2kL0opuwju0kxX5w==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68ZSZc3CR6vnNrioJMg577KECscHGBmHwcBhxariuuI=</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Gn7DLrzxkT8LH4Sw5BbCFT79XR8nl4jwhH4dYhZ31AA=</DigestValue>
      </Reference>
      <Reference URI="/xl/styles.xml?ContentType=application/vnd.openxmlformats-officedocument.spreadsheetml.styles+xml">
        <DigestMethod Algorithm="http://www.w3.org/2001/04/xmlenc#sha256"/>
        <DigestValue>O2aKjqabyE3g8Rm1KdQP/kaleSMa3nZBap3C5TCXC6E=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y1iKcvjQ6Xnuy5s3RMtWu0ABQFnAtvtZ/vjyWxXQcuA=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op635KiG0F/hY0NkHX1v9lqegkMGZJQfRC2LBv2Lgpw=</DigestValue>
      </Reference>
      <Reference URI="/xl/worksheets/sheet2.xml?ContentType=application/vnd.openxmlformats-officedocument.spreadsheetml.worksheet+xml">
        <DigestMethod Algorithm="http://www.w3.org/2001/04/xmlenc#sha256"/>
        <DigestValue>gp3bCS+L4ocUuhDHpP8FIEVRGlAWyY2hUHQNWX5HVUQ=</DigestValue>
      </Reference>
      <Reference URI="/xl/worksheets/sheet3.xml?ContentType=application/vnd.openxmlformats-officedocument.spreadsheetml.worksheet+xml">
        <DigestMethod Algorithm="http://www.w3.org/2001/04/xmlenc#sha256"/>
        <DigestValue>d4enlLdND60WKtT+AV32UGtEU52IrZdQHGZ0R4RhgUc=</DigestValue>
      </Reference>
      <Reference URI="/xl/worksheets/sheet4.xml?ContentType=application/vnd.openxmlformats-officedocument.spreadsheetml.worksheet+xml">
        <DigestMethod Algorithm="http://www.w3.org/2001/04/xmlenc#sha256"/>
        <DigestValue>XyZLAOCOsqF9Rfolyet0hyx9XyJX/A9nHgYIheKe7ek=</DigestValue>
      </Reference>
      <Reference URI="/xl/worksheets/sheet5.xml?ContentType=application/vnd.openxmlformats-officedocument.spreadsheetml.worksheet+xml">
        <DigestMethod Algorithm="http://www.w3.org/2001/04/xmlenc#sha256"/>
        <DigestValue>X/6OvV+51sEgZV1s0Z+wYVxlsIyMjTXVWbxUFAtdPv0=</DigestValue>
      </Reference>
      <Reference URI="/xl/worksheets/sheet6.xml?ContentType=application/vnd.openxmlformats-officedocument.spreadsheetml.worksheet+xml">
        <DigestMethod Algorithm="http://www.w3.org/2001/04/xmlenc#sha256"/>
        <DigestValue>Efv+HiEdgF0VvJlbd02+riwaiEIsilUIpUO66nGYiLo=</DigestValue>
      </Reference>
      <Reference URI="/xl/worksheets/sheet7.xml?ContentType=application/vnd.openxmlformats-officedocument.spreadsheetml.worksheet+xml">
        <DigestMethod Algorithm="http://www.w3.org/2001/04/xmlenc#sha256"/>
        <DigestValue>vMvDksX/1Qut172zMqwb4F9fTa+Y4TYQGQFBHwp/HLU=</DigestValue>
      </Reference>
      <Reference URI="/xl/worksheets/sheet8.xml?ContentType=application/vnd.openxmlformats-officedocument.spreadsheetml.worksheet+xml">
        <DigestMethod Algorithm="http://www.w3.org/2001/04/xmlenc#sha256"/>
        <DigestValue>/DIb8D2jd6eij0MnFOxgS6BNmdSnUt9h3YOtCESQqKI=</DigestValue>
      </Reference>
    </Manifest>
    <SignatureProperties>
      <SignatureProperty Id="idSignatureTime" Target="#idPackageSignature">
        <mdssi:SignatureTime xmlns:mdssi="http://schemas.openxmlformats.org/package/2006/digital-signature">
          <mdssi:Format>YYYY-MM-DDThh:mm:ssTZD</mdssi:Format>
          <mdssi:Value>2024-04-25T23:29:19Z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2024-04-25T23:29:19Z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l1OmD9V3zT9kSnEyH8vL0tSHjHWcRWEFZxFec+Expy8=</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Sq6xRE+IKIv0qpAaPhvWf1riXxDs6gZgAxKnLovI0wA=</DigestValue>
    </Reference>
  </SignedInfo>
  <SignatureValue>QQC5RT+4Kn4O3/YZZ4VMjA8802YAn8AsZ20eec4o+UM+1dBBgVm4pr9PdIgsB6YRMvBbuP6Q2lKg
EnnJ0E6etGbcale4jVYYQR0oAj3Sh9y17OHjK5HMfJUpp8NPWU+oKGGczX2O2I92iLWbT4tAu0YI
r+NIg+xi/0PI0Q0FlqUKAcrDw0zlV10RQ0zRY76Vcoj1NNCzkNobZcp7dVOZsB8JXBSA31omtXzC
Ow1WAv0wy+S1mGMCGMp5Yga5LjauXVKr/xDLIC1k43cMZ6WsISDjtnaKWGwINgQzKaV+yJGFQz+M
9AL5aXpBuEi9iDUSAtR9ZBOKorDx4rjbJQBR5A==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68ZSZc3CR6vnNrioJMg577KECscHGBmHwcBhxariuuI=</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Gn7DLrzxkT8LH4Sw5BbCFT79XR8nl4jwhH4dYhZ31AA=</DigestValue>
      </Reference>
      <Reference URI="/xl/styles.xml?ContentType=application/vnd.openxmlformats-officedocument.spreadsheetml.styles+xml">
        <DigestMethod Algorithm="http://www.w3.org/2001/04/xmlenc#sha256"/>
        <DigestValue>O2aKjqabyE3g8Rm1KdQP/kaleSMa3nZBap3C5TCXC6E=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y1iKcvjQ6Xnuy5s3RMtWu0ABQFnAtvtZ/vjyWxXQcuA=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op635KiG0F/hY0NkHX1v9lqegkMGZJQfRC2LBv2Lgpw=</DigestValue>
      </Reference>
      <Reference URI="/xl/worksheets/sheet2.xml?ContentType=application/vnd.openxmlformats-officedocument.spreadsheetml.worksheet+xml">
        <DigestMethod Algorithm="http://www.w3.org/2001/04/xmlenc#sha256"/>
        <DigestValue>gp3bCS+L4ocUuhDHpP8FIEVRGlAWyY2hUHQNWX5HVUQ=</DigestValue>
      </Reference>
      <Reference URI="/xl/worksheets/sheet3.xml?ContentType=application/vnd.openxmlformats-officedocument.spreadsheetml.worksheet+xml">
        <DigestMethod Algorithm="http://www.w3.org/2001/04/xmlenc#sha256"/>
        <DigestValue>d4enlLdND60WKtT+AV32UGtEU52IrZdQHGZ0R4RhgUc=</DigestValue>
      </Reference>
      <Reference URI="/xl/worksheets/sheet4.xml?ContentType=application/vnd.openxmlformats-officedocument.spreadsheetml.worksheet+xml">
        <DigestMethod Algorithm="http://www.w3.org/2001/04/xmlenc#sha256"/>
        <DigestValue>XyZLAOCOsqF9Rfolyet0hyx9XyJX/A9nHgYIheKe7ek=</DigestValue>
      </Reference>
      <Reference URI="/xl/worksheets/sheet5.xml?ContentType=application/vnd.openxmlformats-officedocument.spreadsheetml.worksheet+xml">
        <DigestMethod Algorithm="http://www.w3.org/2001/04/xmlenc#sha256"/>
        <DigestValue>X/6OvV+51sEgZV1s0Z+wYVxlsIyMjTXVWbxUFAtdPv0=</DigestValue>
      </Reference>
      <Reference URI="/xl/worksheets/sheet6.xml?ContentType=application/vnd.openxmlformats-officedocument.spreadsheetml.worksheet+xml">
        <DigestMethod Algorithm="http://www.w3.org/2001/04/xmlenc#sha256"/>
        <DigestValue>Efv+HiEdgF0VvJlbd02+riwaiEIsilUIpUO66nGYiLo=</DigestValue>
      </Reference>
      <Reference URI="/xl/worksheets/sheet7.xml?ContentType=application/vnd.openxmlformats-officedocument.spreadsheetml.worksheet+xml">
        <DigestMethod Algorithm="http://www.w3.org/2001/04/xmlenc#sha256"/>
        <DigestValue>vMvDksX/1Qut172zMqwb4F9fTa+Y4TYQGQFBHwp/HLU=</DigestValue>
      </Reference>
      <Reference URI="/xl/worksheets/sheet8.xml?ContentType=application/vnd.openxmlformats-officedocument.spreadsheetml.worksheet+xml">
        <DigestMethod Algorithm="http://www.w3.org/2001/04/xmlenc#sha256"/>
        <DigestValue>/DIb8D2jd6eij0MnFOxgS6BNmdSnUt9h3YOtCESQqKI=</DigestValue>
      </Reference>
    </Manifest>
    <SignatureProperties>
      <SignatureProperty Id="idSignatureTime" Target="#idPackageSignature">
        <mdssi:SignatureTime xmlns:mdssi="http://schemas.openxmlformats.org/package/2006/digital-signature">
          <mdssi:Format>YYYY-MM-DDThh:mm:ssTZD</mdssi:Format>
          <mdssi:Value>2024-04-29T17:25:51Z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2024-04-29T17:25:51Z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2024-04-25T21:19:31Z</dcterms:modified>
</cp:coreProperties>
</file>