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filterPrivacy="1"/>
  <xr:revisionPtr revIDLastSave="187" documentId="10_ncr:200_{639B0533-E0EC-498B-AB6D-E0170A6C96B0}" xr6:coauthVersionLast="47" xr6:coauthVersionMax="47" xr10:uidLastSave="{E849E360-F833-45F0-89F0-C3DB3144D55C}"/>
  <bookViews>
    <workbookView xWindow="-120" yWindow="-120" windowWidth="20730" windowHeight="11160" tabRatio="708"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80" i="27" l="1"/>
  <c r="C180" i="27"/>
  <c r="D17" i="24" l="1"/>
  <c r="M305" i="28" l="1"/>
  <c r="L305" i="28"/>
  <c r="K305" i="28"/>
  <c r="J305" i="28"/>
  <c r="D80" i="27"/>
  <c r="D78" i="27"/>
  <c r="D77" i="27"/>
  <c r="D76" i="27"/>
  <c r="D151" i="27"/>
  <c r="D176" i="27"/>
  <c r="C176" i="27"/>
  <c r="D132" i="27"/>
  <c r="C132" i="27"/>
  <c r="E89" i="27"/>
  <c r="E91" i="27" s="1"/>
  <c r="E88" i="27"/>
  <c r="E90" i="27" s="1"/>
  <c r="D82" i="27" l="1"/>
  <c r="C17" i="24"/>
  <c r="C88" i="27" l="1"/>
  <c r="E80" i="27"/>
  <c r="E76" i="27"/>
  <c r="E77" i="27" s="1"/>
  <c r="E78" i="27" s="1"/>
  <c r="D140" i="27" l="1"/>
  <c r="E99" i="27"/>
  <c r="B4" i="24" l="1"/>
  <c r="B4" i="26" s="1"/>
  <c r="C89" i="27" l="1"/>
  <c r="C13" i="23" l="1"/>
  <c r="C91" i="27"/>
  <c r="C90" i="27"/>
  <c r="C12" i="25" l="1"/>
  <c r="C11" i="24" l="1"/>
  <c r="D29" i="26" l="1"/>
  <c r="D24" i="26"/>
  <c r="D13" i="23"/>
  <c r="D19" i="23"/>
  <c r="D31" i="26" l="1"/>
  <c r="D20" i="23"/>
  <c r="D167" i="27"/>
  <c r="C167" i="27"/>
  <c r="C140" i="27"/>
  <c r="D99" i="27"/>
  <c r="D7" i="24" l="1"/>
  <c r="D7" i="26" s="1"/>
  <c r="E98" i="27" s="1"/>
  <c r="D122" i="27" s="1"/>
  <c r="D139" i="27" s="1"/>
  <c r="D166" i="27" s="1"/>
  <c r="D172" i="27" s="1"/>
  <c r="D178" i="27" s="1"/>
  <c r="C7" i="24"/>
  <c r="C7" i="26" s="1"/>
  <c r="D98" i="27" l="1"/>
  <c r="C122" i="27" s="1"/>
  <c r="C139" i="27" s="1"/>
  <c r="C166" i="27" s="1"/>
  <c r="C172" i="27" s="1"/>
  <c r="C178" i="27" s="1"/>
  <c r="D168" i="27"/>
  <c r="C168" i="27"/>
  <c r="D141" i="27"/>
  <c r="C141" i="27"/>
  <c r="F80" i="27" s="1"/>
  <c r="F76" i="27"/>
  <c r="E101" i="27"/>
  <c r="D101" i="27"/>
  <c r="C29" i="26"/>
  <c r="C24" i="26"/>
  <c r="F78" i="27" l="1"/>
  <c r="F77" i="27"/>
  <c r="C13" i="25"/>
  <c r="D11" i="24"/>
  <c r="C19" i="23"/>
  <c r="C20" i="23" s="1"/>
  <c r="C21" i="23" s="1"/>
  <c r="C31" i="26"/>
  <c r="D18" i="24" l="1"/>
  <c r="C18" i="24"/>
  <c r="D13" i="25" l="1"/>
  <c r="E14" i="25" s="1"/>
</calcChain>
</file>

<file path=xl/sharedStrings.xml><?xml version="1.0" encoding="utf-8"?>
<sst xmlns="http://schemas.openxmlformats.org/spreadsheetml/2006/main" count="3944" uniqueCount="427">
  <si>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</si>
  <si>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</si>
  <si>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</si>
  <si>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</si>
  <si>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</si>
  <si>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</si>
  <si>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</si>
  <si>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</si>
  <si>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</si>
  <si>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</si>
  <si>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</si>
  <si>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</si>
  <si>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</si>
  <si>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</si>
  <si>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</si>
  <si>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</si>
  <si>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</si>
  <si>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</si>
  <si>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</si>
  <si>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</si>
  <si>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</si>
  <si>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</si>
  <si>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</si>
  <si>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</si>
  <si>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</si>
  <si>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</si>
  <si>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</si>
  <si>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</si>
  <si>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</si>
  <si>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</si>
  <si>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</si>
  <si>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</si>
  <si>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</si>
  <si>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</si>
  <si>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</si>
  <si>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</si>
  <si>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</si>
  <si>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</si>
  <si>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</si>
  <si>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</si>
  <si>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</si>
  <si>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</si>
  <si>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</si>
  <si>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</si>
  <si>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</si>
  <si>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</si>
  <si>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</si>
  <si>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</si>
  <si>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</si>
  <si>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</si>
  <si>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</si>
  <si>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</si>
  <si>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</si>
  <si>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</si>
  <si>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</si>
  <si>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</si>
  <si>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</si>
  <si>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</si>
  <si>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</si>
  <si>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</si>
  <si>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</si>
  <si>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</si>
  <si>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</si>
  <si>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</si>
  <si>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</si>
  <si>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Tasa</t>
  </si>
  <si>
    <t>Intereses vencimientos de cupones</t>
  </si>
  <si>
    <t>Intereses Devengados</t>
  </si>
  <si>
    <t>Ganancia ordinaria del período</t>
  </si>
  <si>
    <t>(Aumento) Disminución Deudores por operaciones</t>
  </si>
  <si>
    <t>Banco Itaú</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</si>
  <si>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</si>
  <si>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</si>
  <si>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</si>
  <si>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</si>
  <si>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</si>
  <si>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</si>
  <si>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</si>
  <si>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</si>
  <si>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</si>
  <si>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</si>
  <si>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</si>
  <si>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</si>
  <si>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</si>
  <si>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</si>
  <si>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</si>
  <si>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</si>
  <si>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</si>
  <si>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_Gastos Operacionales y comisión de la Sociedad Administradora:</t>
  </si>
  <si>
    <t>_Información Estadística</t>
  </si>
  <si>
    <t>4) Composición de las Cuentas</t>
  </si>
  <si>
    <t>Resultado por Tenencia</t>
  </si>
  <si>
    <t>OTROS INGRESOS</t>
  </si>
  <si>
    <t>Inversiones</t>
  </si>
  <si>
    <t>COMPOSICION DE LAS INVERSIONES DEL FONDO</t>
  </si>
  <si>
    <t>FONDO MUTUO DISPONIBLE DÓLARES AMERICANOS</t>
  </si>
  <si>
    <t>En USD.</t>
  </si>
  <si>
    <t>LA ADMINISTRADORA será responsable de la administración del FONDO MUTUO DISPONIBLE DÓLARES AMERICANOS, que en adelante se denominará FONDO MUTUO, registrado en la Comisión Nacional de Valores de conformidad con la Resolución Nº 56E/18 de fecha 23/08/2018, el cual se regirá por el REGLAMENTO INTERNO, aprobado por Resolución 56E/18 de fecha 23/08/2018. El objeto del FONDO MUTUO será invertir en instrumentos de deuda de emisores nacionales. Está dirigido a personas físicas y jurídicas con horizonte de inversión corto plazo. El riesgo del inversionista estará determinado por la naturaleza de los instrumentos en los que se inviertan los activos del FONDO MUTUO, de acuerdo con lo expuesto en la política de inversiones y diversificación de estas.</t>
  </si>
  <si>
    <t>DETALLE</t>
  </si>
  <si>
    <t>MONEDA EXTRANJERA</t>
  </si>
  <si>
    <t>CAMBIO VIGENTE</t>
  </si>
  <si>
    <t>CLASE</t>
  </si>
  <si>
    <t>MONTO</t>
  </si>
  <si>
    <t>ACTIVOS</t>
  </si>
  <si>
    <t>PASIVOS</t>
  </si>
  <si>
    <t>Crédito</t>
  </si>
  <si>
    <t>Disponibilidad</t>
  </si>
  <si>
    <t>Obligaciones</t>
  </si>
  <si>
    <t>USD</t>
  </si>
  <si>
    <t>Concepto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</si>
  <si>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</si>
  <si>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</si>
  <si>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</si>
  <si>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</si>
  <si>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La comisión de administración que se está utilizando es de 1,80% anual más IVA. Esta comisión se calcula diariamente de los fondos bajo manejo y se pagan mensualmente a la administradora, generalmente el primer día hábil siguiente al cierre del mes anterior.</t>
  </si>
  <si>
    <t>Banco Bancop</t>
  </si>
  <si>
    <t>FONDO MUTUO DISPONIBLE DOLARES AMERICANOS</t>
  </si>
  <si>
    <t>(DOLARES)</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</si>
  <si>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</si>
  <si>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</si>
  <si>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</si>
  <si>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</si>
  <si>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</si>
  <si>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</si>
  <si>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</si>
  <si>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</si>
  <si>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</si>
  <si>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</si>
  <si>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</si>
  <si>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</si>
  <si>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</si>
  <si>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t>Op Repo</t>
  </si>
  <si>
    <t>Cadiem AFPISA, es la encargada de la custodia de activos del Fondo. Todos los títulos físicos son resguardados en una Caja de Seguridad en el Banco Familiar SAECA.</t>
  </si>
  <si>
    <t>A la fecha del presente informe no se cuenta con saldos que reportar</t>
  </si>
  <si>
    <t>Fondo Mutuo Vista</t>
  </si>
  <si>
    <t>Intereses op Repo</t>
  </si>
  <si>
    <t>Intereses Cobrados</t>
  </si>
  <si>
    <t>Intereses Financieros</t>
  </si>
  <si>
    <t>Ajuste por Redondeo Decimales</t>
  </si>
  <si>
    <r>
      <t xml:space="preserve">b) Diferencia de Cambio en Moneda Extranjera: </t>
    </r>
    <r>
      <rPr>
        <sz val="11"/>
        <color theme="1"/>
        <rFont val="Museo Sans 100"/>
        <family val="3"/>
      </rPr>
      <t xml:space="preserve">Las operaciones del Fondo son realizadas y liquidadas en una misma moneda, por ende no genera diferencias por cambio de moneda </t>
    </r>
  </si>
  <si>
    <t>Banco GNB</t>
  </si>
  <si>
    <t>Banco Visión</t>
  </si>
  <si>
    <t>Solar Ahorro y Finanzas</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</si>
  <si>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</si>
  <si>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t>Fecha de Operación</t>
  </si>
  <si>
    <t>Monto Inicial</t>
  </si>
  <si>
    <t>Valor Contable</t>
  </si>
  <si>
    <t>Fecha de Vencimiento</t>
  </si>
  <si>
    <t>ÍNDICE</t>
  </si>
  <si>
    <t>07</t>
  </si>
  <si>
    <t>COMPOSICIÓN DE LAS INVERSIONES DEL FONDO ANEXO I</t>
  </si>
  <si>
    <t>COMPOSICIÓN DE LAS INVERSIONES OP REPO ANEXO II</t>
  </si>
  <si>
    <t>ANEXO I</t>
  </si>
  <si>
    <t>Fondo Vista</t>
  </si>
  <si>
    <t>Ventas de Instrumentos</t>
  </si>
  <si>
    <t>Inversiones Anexo I</t>
  </si>
  <si>
    <t>Finexpar</t>
  </si>
  <si>
    <t>CDA</t>
  </si>
  <si>
    <t>BONOS</t>
  </si>
  <si>
    <t>Banco Basa S.A</t>
  </si>
  <si>
    <t>Financiero</t>
  </si>
  <si>
    <t>Paraguay</t>
  </si>
  <si>
    <t>US$</t>
  </si>
  <si>
    <t>Banco GNB Paraguay S.A.</t>
  </si>
  <si>
    <t>Banco Itaú Paraguay S.A.</t>
  </si>
  <si>
    <t>Banco Regional S.A.E.C.A.</t>
  </si>
  <si>
    <t>Banco Rio S.A.E.C.A.</t>
  </si>
  <si>
    <t>Bancop S.A</t>
  </si>
  <si>
    <t>Finexpar S.A.E.C.A.</t>
  </si>
  <si>
    <t>Grupo Vazquez S.A.E.</t>
  </si>
  <si>
    <t>Interfisa Banco S.A.E.C.A.</t>
  </si>
  <si>
    <t>Sudameris Bank S.A.E.C.A.</t>
  </si>
  <si>
    <t>Vision Banco S.A.E.C.A.</t>
  </si>
  <si>
    <t>TOTAL GENERAL</t>
  </si>
  <si>
    <t>Inversiones en Reporto Anexo I</t>
  </si>
  <si>
    <t>TOTAL 31/12/2022</t>
  </si>
  <si>
    <t>Grupo</t>
  </si>
  <si>
    <r>
      <rPr>
        <b/>
        <sz val="16"/>
        <color theme="1"/>
        <rFont val="Museo Sans 100"/>
        <family val="3"/>
      </rPr>
      <t xml:space="preserve">ESTADOS FINANCIEROS
FONDO MUTUO DISPONIBLE DÓLARES AMERICANOS
</t>
    </r>
    <r>
      <rPr>
        <u/>
        <sz val="14"/>
        <color theme="1"/>
        <rFont val="Museo Sans 100"/>
        <family val="3"/>
      </rPr>
      <t>s/ Res. N° 35 /2023</t>
    </r>
  </si>
  <si>
    <t>Abril</t>
  </si>
  <si>
    <t>Mayo</t>
  </si>
  <si>
    <t>Junio</t>
  </si>
  <si>
    <t>2do. TRIMESTRE</t>
  </si>
  <si>
    <t>Tu Financiera</t>
  </si>
  <si>
    <t>Financiera UENO</t>
  </si>
  <si>
    <t>BONOS SUBORDINADOS</t>
  </si>
  <si>
    <t>BONOS FINANCIEROS</t>
  </si>
  <si>
    <t>Automaq S.A.E.C.A.</t>
  </si>
  <si>
    <t>Banco Atlas S.A.</t>
  </si>
  <si>
    <t>Banco Continental S.A.E.C.A.</t>
  </si>
  <si>
    <t>Banco Nacional de Fomento</t>
  </si>
  <si>
    <t>Cementos Concepción S.A.E.</t>
  </si>
  <si>
    <t>Financiera UENO S.A.E.C.A.</t>
  </si>
  <si>
    <t>Frigorífico Concepción S.A.</t>
  </si>
  <si>
    <t>Solar Banco S.A.E.</t>
  </si>
  <si>
    <t>Correspondiente al 30/09/2023 con cifras comparativas al 30/09/2022</t>
  </si>
  <si>
    <t>TOTAL 30/09/2023</t>
  </si>
  <si>
    <t>Correspondiente al 30/09/2023 con cifras comparativas al 31/12/2022</t>
  </si>
  <si>
    <t xml:space="preserve">El período que cubre los Estados Contables es del 01 de enero al 30 de setiembre del 2023 de forma comparativa con el mismo periodo del año anterior. </t>
  </si>
  <si>
    <t>SALDO AL 30/09/2023</t>
  </si>
  <si>
    <t>Tipo de Cambio 30/09/2023</t>
  </si>
  <si>
    <t>Tipo de Cambio 30/09/2022</t>
  </si>
  <si>
    <t>Monto Ajustado 30/09/2022
(Gs)</t>
  </si>
  <si>
    <t>Monto Ajustado 30/09/2023
(Gs)</t>
  </si>
  <si>
    <t>3er. TRIMESTRE</t>
  </si>
  <si>
    <t>Julio</t>
  </si>
  <si>
    <t>Agosto</t>
  </si>
  <si>
    <t>Setiembre</t>
  </si>
  <si>
    <t>OTROS EGRESOS</t>
  </si>
  <si>
    <t>20/07/2022</t>
  </si>
  <si>
    <t>21/06/2027</t>
  </si>
  <si>
    <t>11/08/2022</t>
  </si>
  <si>
    <t>25/05/2020</t>
  </si>
  <si>
    <t>29/11/2022</t>
  </si>
  <si>
    <t>14/07/2020</t>
  </si>
  <si>
    <t>23/07/2020</t>
  </si>
  <si>
    <t>25/11/2020</t>
  </si>
  <si>
    <t>17/08/2023</t>
  </si>
  <si>
    <t>28/06/2021</t>
  </si>
  <si>
    <t>21/04/2025</t>
  </si>
  <si>
    <t>24/01/2022</t>
  </si>
  <si>
    <t>04/11/2031</t>
  </si>
  <si>
    <t>16/03/2022</t>
  </si>
  <si>
    <t>20/04/2022</t>
  </si>
  <si>
    <t>05/05/2022</t>
  </si>
  <si>
    <t>23/05/2022</t>
  </si>
  <si>
    <t>17/05/2027</t>
  </si>
  <si>
    <t>30/05/2022</t>
  </si>
  <si>
    <t>04/11/2022</t>
  </si>
  <si>
    <t>09/06/2022</t>
  </si>
  <si>
    <t>14/06/2022</t>
  </si>
  <si>
    <t>22/06/2022</t>
  </si>
  <si>
    <t>20/04/2023</t>
  </si>
  <si>
    <t>11/07/2022</t>
  </si>
  <si>
    <t>01/03/2027</t>
  </si>
  <si>
    <t>12/07/2022</t>
  </si>
  <si>
    <t>10/08/2022</t>
  </si>
  <si>
    <t>26/09/2022</t>
  </si>
  <si>
    <t>10/10/2022</t>
  </si>
  <si>
    <t>27/09/2022</t>
  </si>
  <si>
    <t>04/10/2022</t>
  </si>
  <si>
    <t>05/03/2019</t>
  </si>
  <si>
    <t>30/10/2024</t>
  </si>
  <si>
    <t>31/08/2021</t>
  </si>
  <si>
    <t>26/06/2023</t>
  </si>
  <si>
    <t>29/10/2027</t>
  </si>
  <si>
    <t>06/06/2022</t>
  </si>
  <si>
    <t>17/06/2022</t>
  </si>
  <si>
    <t>12/05/2028</t>
  </si>
  <si>
    <t>06/10/2020</t>
  </si>
  <si>
    <t>18/11/2022</t>
  </si>
  <si>
    <t>07/06/2021</t>
  </si>
  <si>
    <t>03/06/2024</t>
  </si>
  <si>
    <t>29/09/2022</t>
  </si>
  <si>
    <t>04/10/2019</t>
  </si>
  <si>
    <t>27/02/2024</t>
  </si>
  <si>
    <t>25/10/2019</t>
  </si>
  <si>
    <t>09/05/2024</t>
  </si>
  <si>
    <t>29/01/2021</t>
  </si>
  <si>
    <t>13/02/2024</t>
  </si>
  <si>
    <t>14/06/2021</t>
  </si>
  <si>
    <t>04/09/2023</t>
  </si>
  <si>
    <t>07/07/2022</t>
  </si>
  <si>
    <t>03/07/2025</t>
  </si>
  <si>
    <t>17/08/2020</t>
  </si>
  <si>
    <t>21/08/2023</t>
  </si>
  <si>
    <t>03/09/2020</t>
  </si>
  <si>
    <t>08/01/2021</t>
  </si>
  <si>
    <t>08/01/2024</t>
  </si>
  <si>
    <t>11/01/2021</t>
  </si>
  <si>
    <t>12/01/2024</t>
  </si>
  <si>
    <t>13/01/2021</t>
  </si>
  <si>
    <t>15/01/2024</t>
  </si>
  <si>
    <t>25/01/2021</t>
  </si>
  <si>
    <t>26/01/2024</t>
  </si>
  <si>
    <t>17/03/2021</t>
  </si>
  <si>
    <t>20/03/2023</t>
  </si>
  <si>
    <t>22/03/2021</t>
  </si>
  <si>
    <t>22/03/2024</t>
  </si>
  <si>
    <t>28/04/2021</t>
  </si>
  <si>
    <t>26/04/2024</t>
  </si>
  <si>
    <t>11/05/2021</t>
  </si>
  <si>
    <t>10/05/2024</t>
  </si>
  <si>
    <t>04/06/2021</t>
  </si>
  <si>
    <t>04/06/2024</t>
  </si>
  <si>
    <t>06/06/2023</t>
  </si>
  <si>
    <t>06/09/2021</t>
  </si>
  <si>
    <t>19/03/2021</t>
  </si>
  <si>
    <t>13/06/2023</t>
  </si>
  <si>
    <t>30/05/2024</t>
  </si>
  <si>
    <t>05/07/2021</t>
  </si>
  <si>
    <t>07/07/2021</t>
  </si>
  <si>
    <t>27/06/2023</t>
  </si>
  <si>
    <t>27/07/2021</t>
  </si>
  <si>
    <t>18/07/2023</t>
  </si>
  <si>
    <t>30/07/2021</t>
  </si>
  <si>
    <t>20/07/2023</t>
  </si>
  <si>
    <t>04/08/2021</t>
  </si>
  <si>
    <t>26/07/2023</t>
  </si>
  <si>
    <t>16/08/2021</t>
  </si>
  <si>
    <t>04/08/2023</t>
  </si>
  <si>
    <t>17/08/2021</t>
  </si>
  <si>
    <t>07/08/2023</t>
  </si>
  <si>
    <t>13/01/2022</t>
  </si>
  <si>
    <t>15/09/2023</t>
  </si>
  <si>
    <t>28/01/2022</t>
  </si>
  <si>
    <t>08/09/2023</t>
  </si>
  <si>
    <t>15/03/2022</t>
  </si>
  <si>
    <t>31/07/2023</t>
  </si>
  <si>
    <t>04/04/2024</t>
  </si>
  <si>
    <t>12/08/2022</t>
  </si>
  <si>
    <t>08/09/2022</t>
  </si>
  <si>
    <t>24/04/2023</t>
  </si>
  <si>
    <t>17/10/2022</t>
  </si>
  <si>
    <t>05/03/2021</t>
  </si>
  <si>
    <t>27/02/2023</t>
  </si>
  <si>
    <t>17/03/2028</t>
  </si>
  <si>
    <t>12/05/2021</t>
  </si>
  <si>
    <t>12/05/2026</t>
  </si>
  <si>
    <t>01/06/2021</t>
  </si>
  <si>
    <t>12/05/2025</t>
  </si>
  <si>
    <t>07/12/2023</t>
  </si>
  <si>
    <t>14/01/2021</t>
  </si>
  <si>
    <t>13/01/2023</t>
  </si>
  <si>
    <t>01/02/2021</t>
  </si>
  <si>
    <t>05/04/2021</t>
  </si>
  <si>
    <t>30/03/2026</t>
  </si>
  <si>
    <t>24/09/2025</t>
  </si>
  <si>
    <t>21/04/2021</t>
  </si>
  <si>
    <t>20/04/2026</t>
  </si>
  <si>
    <t>05/05/2021</t>
  </si>
  <si>
    <t>04/05/2026</t>
  </si>
  <si>
    <t>10/05/2021</t>
  </si>
  <si>
    <t>11/05/2026</t>
  </si>
  <si>
    <t>08/06/2021</t>
  </si>
  <si>
    <t>23/06/2021</t>
  </si>
  <si>
    <t>29/09/2027</t>
  </si>
  <si>
    <t>01/08/2023</t>
  </si>
  <si>
    <t>01/07/2021</t>
  </si>
  <si>
    <t>09/07/2021</t>
  </si>
  <si>
    <t>10/08/2021</t>
  </si>
  <si>
    <t>10/02/2023</t>
  </si>
  <si>
    <t>13/08/2021</t>
  </si>
  <si>
    <t>14/02/2023</t>
  </si>
  <si>
    <t>17/02/2023</t>
  </si>
  <si>
    <t>24/08/2021</t>
  </si>
  <si>
    <t>30/08/2021</t>
  </si>
  <si>
    <t>21/09/2021</t>
  </si>
  <si>
    <t>28/09/2021</t>
  </si>
  <si>
    <t>20/10/2021</t>
  </si>
  <si>
    <t>21/10/2021</t>
  </si>
  <si>
    <t>21/12/2021</t>
  </si>
  <si>
    <t>04/01/2022</t>
  </si>
  <si>
    <t>25/01/2022</t>
  </si>
  <si>
    <t>01/02/2022</t>
  </si>
  <si>
    <t>09/02/2022</t>
  </si>
  <si>
    <t>27/09/2030</t>
  </si>
  <si>
    <t>17/02/2022</t>
  </si>
  <si>
    <t>02/03/2022</t>
  </si>
  <si>
    <t>04/03/2022</t>
  </si>
  <si>
    <t>31/05/2022</t>
  </si>
  <si>
    <t>30/04/2024</t>
  </si>
  <si>
    <t>28/09/2022</t>
  </si>
  <si>
    <t>15/07/2022</t>
  </si>
  <si>
    <t>28/06/2029</t>
  </si>
  <si>
    <t>23/09/2022</t>
  </si>
  <si>
    <t>29/06/2021</t>
  </si>
  <si>
    <t>27/06/2031</t>
  </si>
  <si>
    <t>27/06/2028</t>
  </si>
  <si>
    <t>05/01/2022</t>
  </si>
  <si>
    <t>11/01/2022</t>
  </si>
  <si>
    <t>21/04/2022</t>
  </si>
  <si>
    <t>29/06/2026</t>
  </si>
  <si>
    <t>08/06/2022</t>
  </si>
  <si>
    <t>29/06/2022</t>
  </si>
  <si>
    <t>02/08/2022</t>
  </si>
  <si>
    <t>03/06/2021</t>
  </si>
  <si>
    <t>05/06/2024</t>
  </si>
  <si>
    <t>03/08/2023</t>
  </si>
  <si>
    <t>Solar Ahorro y Finanzas S.A.E.C.A.</t>
  </si>
  <si>
    <t>29/01/2024</t>
  </si>
  <si>
    <t>03/05/2021</t>
  </si>
  <si>
    <t>11/05/2023</t>
  </si>
  <si>
    <t>28/12/2021</t>
  </si>
  <si>
    <t>03/02/2031</t>
  </si>
  <si>
    <t>05/10/2021</t>
  </si>
  <si>
    <t>03/09/2031</t>
  </si>
  <si>
    <t>20/12/2021</t>
  </si>
  <si>
    <t>06/12/2029</t>
  </si>
  <si>
    <t>03/02/2026</t>
  </si>
  <si>
    <t>02/09/2027</t>
  </si>
  <si>
    <t>03/05/2022</t>
  </si>
  <si>
    <t>05/10/2022</t>
  </si>
  <si>
    <t>06/10/2022</t>
  </si>
  <si>
    <t>30/09/2022</t>
  </si>
  <si>
    <t>07/10/2022</t>
  </si>
  <si>
    <t>26/10/2018</t>
  </si>
  <si>
    <t>14/03/2024</t>
  </si>
  <si>
    <t>16/04/2025</t>
  </si>
  <si>
    <t>29/10/2018</t>
  </si>
  <si>
    <t>03/05/2019</t>
  </si>
  <si>
    <t>28/05/2019</t>
  </si>
  <si>
    <t>17/09/2020</t>
  </si>
  <si>
    <t>10/02/2026</t>
  </si>
  <si>
    <t>29/12/2020</t>
  </si>
  <si>
    <t>19/04/2023</t>
  </si>
  <si>
    <t>03/02/2021</t>
  </si>
  <si>
    <t>04/04/2023</t>
  </si>
  <si>
    <t>30/03/2022</t>
  </si>
  <si>
    <t>26/01/2027</t>
  </si>
  <si>
    <t>12/01/2027</t>
  </si>
  <si>
    <t>POSICIÓN NETA</t>
  </si>
  <si>
    <t>Las 4 Notas, Anexo I que acompañan son parte integrante de estos Estados Financieros</t>
  </si>
  <si>
    <t>BONOS DEL TESORO</t>
  </si>
  <si>
    <t>Banco Basa S.A.</t>
  </si>
  <si>
    <t>Estados Unidos de América</t>
  </si>
  <si>
    <t>Tu Financiera S.A.E.C.A.</t>
  </si>
  <si>
    <t>Intereses Op Repo</t>
  </si>
  <si>
    <r>
      <t xml:space="preserve">    </t>
    </r>
    <r>
      <rPr>
        <b/>
        <sz val="11"/>
        <color theme="1"/>
        <rFont val="Museo Sans 100"/>
        <family val="3"/>
      </rPr>
      <t xml:space="preserve">4.4) </t>
    </r>
    <r>
      <rPr>
        <b/>
        <u/>
        <sz val="11"/>
        <color theme="1"/>
        <rFont val="Museo Sans 100"/>
        <family val="3"/>
      </rPr>
      <t>Operación en Reporto:</t>
    </r>
    <r>
      <rPr>
        <sz val="11"/>
        <color theme="1"/>
        <rFont val="Museo Sans 100"/>
        <family val="3"/>
      </rPr>
      <t xml:space="preserve"> Esta compuesta por el siguiente saldo</t>
    </r>
  </si>
  <si>
    <r>
      <t xml:space="preserve">Op Reporto </t>
    </r>
    <r>
      <rPr>
        <b/>
        <sz val="11"/>
        <color rgb="FF000000"/>
        <rFont val="Museo Sans 100"/>
        <family val="3"/>
      </rPr>
      <t>(Nota 4.4)</t>
    </r>
  </si>
  <si>
    <r>
      <t xml:space="preserve">Resultado por tenencia de inversiones </t>
    </r>
    <r>
      <rPr>
        <b/>
        <sz val="11"/>
        <color theme="1"/>
        <rFont val="Museo Sans 100"/>
        <family val="3"/>
      </rPr>
      <t>(Nota 4.5)</t>
    </r>
  </si>
  <si>
    <r>
      <t xml:space="preserve">Otros Ingresos </t>
    </r>
    <r>
      <rPr>
        <b/>
        <sz val="11"/>
        <color theme="1"/>
        <rFont val="Museo Sans 100"/>
        <family val="3"/>
      </rPr>
      <t>(Nota 4.6)</t>
    </r>
  </si>
  <si>
    <r>
      <t xml:space="preserve">Otros Egresos </t>
    </r>
    <r>
      <rPr>
        <b/>
        <sz val="11"/>
        <color theme="1"/>
        <rFont val="Museo Sans 100"/>
        <family val="3"/>
      </rPr>
      <t>(Nota 4.6)</t>
    </r>
  </si>
  <si>
    <r>
      <t xml:space="preserve">    </t>
    </r>
    <r>
      <rPr>
        <b/>
        <sz val="11"/>
        <color theme="1"/>
        <rFont val="Museo Sans 100"/>
        <family val="3"/>
      </rPr>
      <t xml:space="preserve">4.5)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</si>
  <si>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r>
      <t xml:space="preserve">    </t>
    </r>
    <r>
      <rPr>
        <b/>
        <sz val="11"/>
        <color theme="1"/>
        <rFont val="Museo Sans 100"/>
        <family val="3"/>
      </rPr>
      <t xml:space="preserve">4.6)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</si>
  <si>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EEUU</t>
  </si>
  <si>
    <t>Grupo Cartea</t>
  </si>
  <si>
    <t>Grupo Vazquez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</si>
</sst>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 numFmtId="168" formatCode="dd/mm/yyyy"/>
    <numFmt numFmtId="169" formatCode="#,##0.00#;\(#,##0.00#\-\)"/>
    <numFmt numFmtId="175" formatCode="0.000"/>
  </numFmts>
  <fonts count="25"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sz val="11"/>
      <color indexed="72"/>
      <name val="Museo Sans 100"/>
      <family val="3"/>
    </font>
    <font>
      <b/>
      <sz val="11"/>
      <name val="Museo Sans 100"/>
      <family val="3"/>
    </font>
    <font>
      <sz val="11"/>
      <color indexed="8"/>
      <name val="Museo Sans 100"/>
      <family val="3"/>
    </font>
    <font>
      <b/>
      <sz val="11"/>
      <color indexed="8"/>
      <name val="Museo Sans 100"/>
      <family val="3"/>
    </font>
    <font>
      <b/>
      <u/>
      <sz val="11"/>
      <color indexed="8"/>
      <name val="Museo Sans 100"/>
      <family val="3"/>
    </font>
    <font>
      <b/>
      <u val="singleAccounting"/>
      <sz val="11"/>
      <color theme="1"/>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s>
  <cellStyleXfs count="10">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cellStyleXfs>
  <cellXfs count="240">
    <xf numFmtId="0" fontId="0" fillId="0" borderId="0" xfId="0"/>
    <xf numFmtId="0" fontId="7" fillId="0" borderId="0" xfId="0" applyFont="1"/>
    <xf numFmtId="0" fontId="10" fillId="0" borderId="0" xfId="9" applyFont="1"/>
    <xf numFmtId="0" fontId="7" fillId="0" borderId="1" xfId="0" applyFont="1" applyBorder="1" applyAlignment="1">
      <alignment horizontal="left"/>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0" xfId="0" applyFont="1" applyBorder="1" applyAlignment="1">
      <alignment vertical="center"/>
    </xf>
    <xf numFmtId="0" fontId="7" fillId="0" borderId="8" xfId="0" applyFont="1" applyBorder="1" applyAlignment="1">
      <alignment vertical="center"/>
    </xf>
    <xf numFmtId="0" fontId="7" fillId="0" borderId="3" xfId="0" applyFont="1" applyBorder="1" applyAlignment="1">
      <alignment horizontal="center" vertical="center"/>
    </xf>
    <xf numFmtId="165"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13" xfId="0" applyFont="1" applyBorder="1" applyAlignment="1">
      <alignment vertical="center"/>
    </xf>
    <xf numFmtId="0" fontId="7" fillId="0" borderId="4" xfId="0" applyFont="1" applyBorder="1" applyAlignment="1">
      <alignment horizontal="center" vertical="center"/>
    </xf>
    <xf numFmtId="165" fontId="7" fillId="0" borderId="4" xfId="1" applyNumberFormat="1" applyFont="1" applyBorder="1" applyAlignment="1">
      <alignment horizontal="center" vertical="center"/>
    </xf>
    <xf numFmtId="41" fontId="7" fillId="0" borderId="4" xfId="1" applyFont="1" applyBorder="1" applyAlignment="1">
      <alignment horizontal="center" vertical="center"/>
    </xf>
    <xf numFmtId="0" fontId="11" fillId="0" borderId="3" xfId="0" applyFont="1" applyBorder="1" applyAlignment="1">
      <alignment vertical="center"/>
    </xf>
    <xf numFmtId="0" fontId="7" fillId="0" borderId="2" xfId="0" applyFont="1" applyBorder="1" applyAlignment="1">
      <alignment horizontal="center" vertical="center"/>
    </xf>
    <xf numFmtId="0" fontId="7" fillId="0" borderId="1" xfId="0" applyFont="1" applyBorder="1" applyAlignment="1">
      <alignment vertical="center" wrapText="1"/>
    </xf>
    <xf numFmtId="0" fontId="7" fillId="0" borderId="3" xfId="0" applyFont="1" applyBorder="1"/>
    <xf numFmtId="0" fontId="11" fillId="0" borderId="0" xfId="0" applyFont="1"/>
    <xf numFmtId="41" fontId="7" fillId="0" borderId="0" xfId="1" applyFont="1"/>
    <xf numFmtId="41" fontId="7" fillId="0" borderId="0" xfId="0" applyNumberFormat="1" applyFont="1"/>
    <xf numFmtId="0" fontId="11" fillId="0" borderId="0" xfId="0" applyFont="1" applyAlignment="1">
      <alignment wrapText="1"/>
    </xf>
    <xf numFmtId="0" fontId="7" fillId="0" borderId="2" xfId="0" applyFont="1" applyBorder="1"/>
    <xf numFmtId="0" fontId="7" fillId="0" borderId="4" xfId="0" applyFont="1" applyBorder="1"/>
    <xf numFmtId="0" fontId="11" fillId="0" borderId="1" xfId="0" applyFont="1" applyBorder="1"/>
    <xf numFmtId="0" fontId="10" fillId="0" borderId="0" xfId="9" applyFont="1" applyAlignment="1">
      <alignment horizontal="left" vertical="top"/>
    </xf>
    <xf numFmtId="0" fontId="7" fillId="0" borderId="0" xfId="0" applyFont="1" applyAlignment="1">
      <alignment wrapText="1"/>
    </xf>
    <xf numFmtId="0" fontId="7" fillId="0" borderId="0" xfId="0" applyFont="1" applyAlignment="1">
      <alignment vertical="top"/>
    </xf>
    <xf numFmtId="165" fontId="7" fillId="0" borderId="2" xfId="1" applyNumberFormat="1" applyFont="1" applyBorder="1" applyAlignment="1">
      <alignment horizontal="center" vertical="center"/>
    </xf>
    <xf numFmtId="41" fontId="7" fillId="0" borderId="2" xfId="1" applyFont="1" applyBorder="1" applyAlignment="1">
      <alignment horizontal="center" vertical="center"/>
    </xf>
    <xf numFmtId="0" fontId="7" fillId="0" borderId="4" xfId="0" applyFont="1" applyBorder="1" applyAlignment="1">
      <alignment vertical="center"/>
    </xf>
    <xf numFmtId="0" fontId="7" fillId="0" borderId="0" xfId="0" applyFont="1" applyAlignment="1">
      <alignment horizontal="left" wrapText="1"/>
    </xf>
    <xf numFmtId="165" fontId="7" fillId="0" borderId="2" xfId="1" applyNumberFormat="1" applyFont="1" applyBorder="1"/>
    <xf numFmtId="165" fontId="7" fillId="0" borderId="3" xfId="1" applyNumberFormat="1" applyFont="1" applyBorder="1"/>
    <xf numFmtId="0" fontId="7" fillId="0" borderId="1" xfId="0" applyFont="1" applyBorder="1"/>
    <xf numFmtId="0" fontId="7" fillId="0" borderId="1" xfId="0" applyFont="1" applyBorder="1" applyAlignment="1">
      <alignment horizontal="left" vertical="center"/>
    </xf>
    <xf numFmtId="43" fontId="7" fillId="0" borderId="0" xfId="0" applyNumberFormat="1" applyFont="1"/>
    <xf numFmtId="165" fontId="11" fillId="0" borderId="1" xfId="1" applyNumberFormat="1" applyFont="1" applyBorder="1"/>
    <xf numFmtId="0" fontId="14" fillId="0" borderId="8" xfId="0" applyFont="1" applyBorder="1"/>
    <xf numFmtId="165" fontId="11" fillId="0" borderId="2" xfId="1" applyNumberFormat="1" applyFont="1" applyBorder="1"/>
    <xf numFmtId="165" fontId="11" fillId="0" borderId="3" xfId="1" applyNumberFormat="1" applyFont="1" applyBorder="1"/>
    <xf numFmtId="0" fontId="7" fillId="0" borderId="8" xfId="0" applyFont="1" applyBorder="1"/>
    <xf numFmtId="0" fontId="11" fillId="0" borderId="8" xfId="0" applyFont="1" applyBorder="1"/>
    <xf numFmtId="165" fontId="7" fillId="0" borderId="4" xfId="1" applyNumberFormat="1" applyFont="1" applyBorder="1"/>
    <xf numFmtId="0" fontId="11" fillId="0" borderId="1" xfId="0" applyFont="1" applyBorder="1" applyAlignment="1">
      <alignment horizontal="left" vertical="center" wrapText="1"/>
    </xf>
    <xf numFmtId="165" fontId="11" fillId="0" borderId="1" xfId="1" applyNumberFormat="1" applyFont="1" applyBorder="1" applyAlignment="1">
      <alignment horizontal="center"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9" xfId="1" applyNumberFormat="1" applyFont="1" applyBorder="1" applyAlignment="1">
      <alignment horizontal="center"/>
    </xf>
    <xf numFmtId="165" fontId="11" fillId="0" borderId="1" xfId="1" applyNumberFormat="1" applyFont="1" applyBorder="1" applyAlignment="1">
      <alignment horizontal="center"/>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165" fontId="11" fillId="0" borderId="7" xfId="1" applyNumberFormat="1" applyFont="1" applyBorder="1"/>
    <xf numFmtId="0" fontId="16" fillId="2" borderId="1" xfId="0" applyFont="1" applyFill="1" applyBorder="1" applyAlignment="1">
      <alignment horizontal="center" vertical="center"/>
    </xf>
    <xf numFmtId="14" fontId="16" fillId="2" borderId="1" xfId="0" applyNumberFormat="1" applyFont="1" applyFill="1" applyBorder="1" applyAlignment="1">
      <alignment horizontal="center" vertical="center"/>
    </xf>
    <xf numFmtId="14" fontId="16" fillId="2" borderId="0" xfId="0" applyNumberFormat="1" applyFont="1" applyFill="1" applyAlignment="1">
      <alignment horizontal="center" vertical="center"/>
    </xf>
    <xf numFmtId="0" fontId="17" fillId="2" borderId="3" xfId="0" applyFont="1" applyFill="1" applyBorder="1" applyAlignment="1">
      <alignment vertical="center"/>
    </xf>
    <xf numFmtId="41" fontId="17" fillId="2" borderId="0" xfId="1" applyFont="1" applyFill="1" applyAlignment="1">
      <alignment horizontal="center" vertical="center"/>
    </xf>
    <xf numFmtId="41" fontId="17" fillId="2" borderId="8" xfId="1" applyFont="1" applyFill="1" applyBorder="1" applyAlignment="1">
      <alignment horizontal="center" vertical="center"/>
    </xf>
    <xf numFmtId="0" fontId="16" fillId="2" borderId="4" xfId="0" applyFont="1" applyFill="1" applyBorder="1" applyAlignment="1">
      <alignment vertical="center"/>
    </xf>
    <xf numFmtId="165" fontId="16" fillId="2" borderId="1" xfId="1" applyNumberFormat="1" applyFont="1" applyFill="1" applyBorder="1" applyAlignment="1">
      <alignment horizontal="center" vertical="center"/>
    </xf>
    <xf numFmtId="41" fontId="16" fillId="2" borderId="0" xfId="1" applyFont="1" applyFill="1" applyAlignment="1">
      <alignment horizontal="center" vertical="center"/>
    </xf>
    <xf numFmtId="0" fontId="16" fillId="2" borderId="1" xfId="0" applyFont="1" applyFill="1" applyBorder="1" applyAlignment="1">
      <alignment vertical="center"/>
    </xf>
    <xf numFmtId="0" fontId="17" fillId="2" borderId="2" xfId="0" applyFont="1" applyFill="1" applyBorder="1" applyAlignment="1">
      <alignment vertical="center"/>
    </xf>
    <xf numFmtId="0" fontId="17" fillId="2" borderId="3" xfId="0" applyFont="1" applyFill="1" applyBorder="1" applyAlignment="1">
      <alignment horizontal="left" vertical="center"/>
    </xf>
    <xf numFmtId="164" fontId="16" fillId="2" borderId="0" xfId="1" applyNumberFormat="1" applyFont="1" applyFill="1" applyAlignment="1">
      <alignment horizontal="center" vertical="center"/>
    </xf>
    <xf numFmtId="3" fontId="18" fillId="0" borderId="0" xfId="0" applyNumberFormat="1" applyFont="1" applyAlignment="1">
      <alignment vertical="top"/>
    </xf>
    <xf numFmtId="164" fontId="7" fillId="0" borderId="0" xfId="1" applyNumberFormat="1" applyFont="1"/>
    <xf numFmtId="166" fontId="7" fillId="0" borderId="0" xfId="0" applyNumberFormat="1" applyFont="1"/>
    <xf numFmtId="49" fontId="7" fillId="0" borderId="0" xfId="0" applyNumberFormat="1" applyFont="1" applyAlignment="1">
      <alignment horizontal="center" vertical="center"/>
    </xf>
    <xf numFmtId="0" fontId="11" fillId="3" borderId="0" xfId="0" applyFont="1" applyFill="1"/>
    <xf numFmtId="0" fontId="13" fillId="0" borderId="0" xfId="2" applyFont="1" applyAlignment="1">
      <alignment horizontal="left" vertical="top"/>
    </xf>
    <xf numFmtId="0" fontId="13" fillId="0" borderId="0" xfId="0" applyFont="1"/>
    <xf numFmtId="0" fontId="13" fillId="0" borderId="0" xfId="0" applyFont="1" applyAlignment="1">
      <alignment horizontal="center" vertical="center" wrapText="1"/>
    </xf>
    <xf numFmtId="0" fontId="19" fillId="0" borderId="1" xfId="2" applyFont="1" applyBorder="1" applyAlignment="1">
      <alignment horizontal="center" vertical="center" wrapText="1"/>
    </xf>
    <xf numFmtId="49" fontId="7" fillId="3" borderId="0" xfId="0" applyNumberFormat="1" applyFont="1" applyFill="1" applyAlignment="1">
      <alignment horizontal="center" vertical="center"/>
    </xf>
    <xf numFmtId="0" fontId="10" fillId="2" borderId="4" xfId="9" applyFont="1" applyFill="1" applyBorder="1" applyAlignment="1">
      <alignment vertical="center"/>
    </xf>
    <xf numFmtId="165" fontId="7" fillId="0" borderId="3" xfId="1" applyNumberFormat="1" applyFont="1" applyFill="1" applyBorder="1"/>
    <xf numFmtId="0" fontId="7" fillId="0" borderId="0" xfId="0" applyFont="1" applyAlignment="1">
      <alignment horizontal="center"/>
    </xf>
    <xf numFmtId="0" fontId="20" fillId="0" borderId="1" xfId="0" applyFont="1" applyBorder="1" applyAlignment="1">
      <alignment horizontal="center" vertical="center" wrapText="1"/>
    </xf>
    <xf numFmtId="0" fontId="10" fillId="2" borderId="3" xfId="9" applyFont="1" applyFill="1" applyBorder="1" applyAlignment="1">
      <alignment vertical="center"/>
    </xf>
    <xf numFmtId="0" fontId="10" fillId="0" borderId="0" xfId="9" applyFont="1" applyFill="1"/>
    <xf numFmtId="164" fontId="7" fillId="0" borderId="0" xfId="1" applyNumberFormat="1" applyFont="1" applyBorder="1" applyAlignment="1">
      <alignment horizontal="center" vertical="center"/>
    </xf>
    <xf numFmtId="165" fontId="7" fillId="0" borderId="0" xfId="1" applyNumberFormat="1" applyFont="1" applyBorder="1" applyAlignment="1">
      <alignment horizontal="center" vertical="center"/>
    </xf>
    <xf numFmtId="41" fontId="7" fillId="0" borderId="0" xfId="1" applyFont="1" applyBorder="1" applyAlignment="1">
      <alignment horizontal="center" vertical="center"/>
    </xf>
    <xf numFmtId="165" fontId="17" fillId="0" borderId="3" xfId="1" applyNumberFormat="1" applyFont="1" applyFill="1" applyBorder="1" applyAlignment="1">
      <alignment horizontal="center" vertical="center"/>
    </xf>
    <xf numFmtId="165" fontId="17" fillId="0" borderId="4" xfId="1" applyNumberFormat="1" applyFont="1" applyFill="1" applyBorder="1" applyAlignment="1">
      <alignment horizontal="center" vertical="center"/>
    </xf>
    <xf numFmtId="165" fontId="16" fillId="0" borderId="1" xfId="1" applyNumberFormat="1" applyFont="1" applyFill="1" applyBorder="1" applyAlignment="1">
      <alignment horizontal="center" vertical="center"/>
    </xf>
    <xf numFmtId="165" fontId="17" fillId="0" borderId="2" xfId="1" applyNumberFormat="1" applyFont="1" applyFill="1" applyBorder="1" applyAlignment="1">
      <alignment horizontal="center" vertical="center"/>
    </xf>
    <xf numFmtId="164" fontId="16" fillId="0" borderId="1" xfId="1" applyNumberFormat="1" applyFont="1" applyFill="1" applyBorder="1" applyAlignment="1">
      <alignment horizontal="center" vertical="center"/>
    </xf>
    <xf numFmtId="165" fontId="7" fillId="0" borderId="2" xfId="1" applyNumberFormat="1" applyFont="1" applyFill="1" applyBorder="1"/>
    <xf numFmtId="165" fontId="11" fillId="0" borderId="1" xfId="1" applyNumberFormat="1" applyFont="1" applyFill="1" applyBorder="1"/>
    <xf numFmtId="165" fontId="11" fillId="0" borderId="6" xfId="1" applyNumberFormat="1" applyFont="1" applyFill="1" applyBorder="1"/>
    <xf numFmtId="41" fontId="7" fillId="0" borderId="2" xfId="1" applyFont="1" applyFill="1" applyBorder="1"/>
    <xf numFmtId="41" fontId="7" fillId="0" borderId="3" xfId="1" applyFont="1" applyFill="1" applyBorder="1"/>
    <xf numFmtId="165" fontId="11" fillId="0" borderId="4" xfId="1" applyNumberFormat="1" applyFont="1" applyFill="1" applyBorder="1"/>
    <xf numFmtId="41" fontId="7" fillId="0" borderId="4" xfId="1" applyFont="1" applyFill="1" applyBorder="1"/>
    <xf numFmtId="165" fontId="7" fillId="0" borderId="4" xfId="1" applyNumberFormat="1" applyFont="1" applyFill="1" applyBorder="1"/>
    <xf numFmtId="165" fontId="11" fillId="0" borderId="1" xfId="1" applyNumberFormat="1" applyFont="1" applyFill="1" applyBorder="1" applyAlignment="1">
      <alignment horizontal="center" vertical="center" wrapText="1"/>
    </xf>
    <xf numFmtId="165" fontId="7" fillId="0" borderId="9" xfId="1" applyNumberFormat="1" applyFont="1" applyFill="1" applyBorder="1" applyAlignment="1">
      <alignment horizontal="center"/>
    </xf>
    <xf numFmtId="165" fontId="11" fillId="0" borderId="1" xfId="1" applyNumberFormat="1" applyFont="1" applyFill="1" applyBorder="1" applyAlignment="1">
      <alignment horizontal="center"/>
    </xf>
    <xf numFmtId="165" fontId="7" fillId="0" borderId="1" xfId="1" applyNumberFormat="1" applyFont="1" applyFill="1" applyBorder="1" applyAlignment="1">
      <alignment horizontal="center" vertical="center"/>
    </xf>
    <xf numFmtId="165" fontId="7" fillId="0" borderId="3" xfId="1" applyNumberFormat="1" applyFont="1" applyFill="1" applyBorder="1" applyAlignment="1">
      <alignment horizontal="center" vertical="center"/>
    </xf>
    <xf numFmtId="165" fontId="7" fillId="0" borderId="4" xfId="1" applyNumberFormat="1" applyFont="1" applyFill="1" applyBorder="1" applyAlignment="1">
      <alignment horizontal="center" vertical="center"/>
    </xf>
    <xf numFmtId="165" fontId="7" fillId="0" borderId="2" xfId="1" applyNumberFormat="1" applyFont="1" applyFill="1" applyBorder="1" applyAlignment="1">
      <alignment horizontal="center" vertical="center"/>
    </xf>
    <xf numFmtId="165" fontId="11" fillId="0" borderId="1" xfId="1" applyNumberFormat="1" applyFont="1" applyFill="1" applyBorder="1" applyAlignment="1">
      <alignment horizontal="center" vertical="center"/>
    </xf>
    <xf numFmtId="165" fontId="7" fillId="0" borderId="1" xfId="1" applyNumberFormat="1" applyFont="1" applyFill="1" applyBorder="1"/>
    <xf numFmtId="41" fontId="7" fillId="0" borderId="2" xfId="1" applyFont="1" applyFill="1" applyBorder="1" applyAlignment="1">
      <alignment horizontal="center" vertical="center"/>
    </xf>
    <xf numFmtId="41" fontId="7" fillId="0" borderId="3" xfId="1" applyFont="1" applyFill="1" applyBorder="1" applyAlignment="1">
      <alignment horizontal="center" vertical="center"/>
    </xf>
    <xf numFmtId="41" fontId="7" fillId="0" borderId="4" xfId="1" applyFont="1" applyFill="1" applyBorder="1" applyAlignment="1">
      <alignment horizontal="center" vertical="center"/>
    </xf>
    <xf numFmtId="14" fontId="7" fillId="0" borderId="2" xfId="0" applyNumberFormat="1" applyFont="1" applyBorder="1"/>
    <xf numFmtId="14" fontId="7" fillId="0" borderId="3" xfId="0" applyNumberFormat="1" applyFont="1" applyBorder="1"/>
    <xf numFmtId="14" fontId="7" fillId="0" borderId="4" xfId="0" applyNumberFormat="1" applyFont="1" applyBorder="1"/>
    <xf numFmtId="165" fontId="7" fillId="0" borderId="8" xfId="1" applyNumberFormat="1" applyFont="1" applyFill="1" applyBorder="1"/>
    <xf numFmtId="165" fontId="11" fillId="0" borderId="4" xfId="0" applyNumberFormat="1" applyFont="1" applyBorder="1"/>
    <xf numFmtId="0" fontId="21" fillId="0" borderId="0" xfId="0" applyFont="1" applyAlignment="1">
      <alignment horizontal="left" vertical="top"/>
    </xf>
    <xf numFmtId="0" fontId="22" fillId="0" borderId="0" xfId="0" applyFont="1" applyAlignment="1">
      <alignment vertical="top"/>
    </xf>
    <xf numFmtId="0" fontId="21" fillId="0" borderId="13" xfId="0" applyFont="1" applyBorder="1" applyAlignment="1">
      <alignment horizontal="left" vertical="top"/>
    </xf>
    <xf numFmtId="0" fontId="21" fillId="0" borderId="14" xfId="0" applyFont="1" applyBorder="1" applyAlignment="1">
      <alignment horizontal="left" vertical="top"/>
    </xf>
    <xf numFmtId="0" fontId="19" fillId="0" borderId="1" xfId="2" applyFont="1" applyBorder="1" applyAlignment="1">
      <alignment horizontal="left" vertical="center" wrapText="1"/>
    </xf>
    <xf numFmtId="0" fontId="13" fillId="0" borderId="0" xfId="0" applyFont="1" applyAlignment="1">
      <alignment horizontal="left"/>
    </xf>
    <xf numFmtId="0" fontId="7" fillId="0" borderId="11" xfId="0" applyFont="1" applyBorder="1"/>
    <xf numFmtId="41" fontId="13" fillId="0" borderId="0" xfId="1" applyFont="1"/>
    <xf numFmtId="41" fontId="13" fillId="0" borderId="0" xfId="1" applyFont="1" applyAlignment="1">
      <alignment horizontal="left" vertical="top"/>
    </xf>
    <xf numFmtId="41" fontId="19" fillId="0" borderId="1" xfId="1" applyFont="1" applyBorder="1" applyAlignment="1">
      <alignment horizontal="center" vertical="center" wrapText="1"/>
    </xf>
    <xf numFmtId="41" fontId="22" fillId="0" borderId="0" xfId="1" applyFont="1" applyAlignment="1">
      <alignment horizontal="right" vertical="top"/>
    </xf>
    <xf numFmtId="165" fontId="13" fillId="0" borderId="0" xfId="1" applyNumberFormat="1" applyFont="1" applyAlignment="1">
      <alignment horizontal="left" vertical="top"/>
    </xf>
    <xf numFmtId="165" fontId="21" fillId="0" borderId="0" xfId="1" applyNumberFormat="1" applyFont="1" applyBorder="1" applyAlignment="1">
      <alignment horizontal="left" vertical="top"/>
    </xf>
    <xf numFmtId="165" fontId="13" fillId="0" borderId="0" xfId="1" applyNumberFormat="1" applyFont="1"/>
    <xf numFmtId="165" fontId="22" fillId="0" borderId="16" xfId="1" applyNumberFormat="1" applyFont="1" applyBorder="1" applyAlignment="1">
      <alignment horizontal="right" vertical="top"/>
    </xf>
    <xf numFmtId="165" fontId="7" fillId="0" borderId="1" xfId="1" applyNumberFormat="1" applyFont="1" applyBorder="1" applyAlignment="1">
      <alignment horizontal="justify" vertical="center"/>
    </xf>
    <xf numFmtId="0" fontId="21" fillId="0" borderId="11" xfId="0" applyFont="1" applyBorder="1" applyAlignment="1">
      <alignment vertical="top"/>
    </xf>
    <xf numFmtId="0" fontId="21" fillId="0" borderId="11" xfId="0" applyFont="1" applyBorder="1" applyAlignment="1">
      <alignment horizontal="center" vertical="top"/>
    </xf>
    <xf numFmtId="168" fontId="21" fillId="0" borderId="11" xfId="0" applyNumberFormat="1" applyFont="1" applyBorder="1" applyAlignment="1">
      <alignment horizontal="center" vertical="top"/>
    </xf>
    <xf numFmtId="4" fontId="21" fillId="0" borderId="11" xfId="0" applyNumberFormat="1" applyFont="1" applyBorder="1" applyAlignment="1">
      <alignment horizontal="right" vertical="top"/>
    </xf>
    <xf numFmtId="4" fontId="21" fillId="0" borderId="11" xfId="0" applyNumberFormat="1" applyFont="1" applyBorder="1" applyAlignment="1">
      <alignment vertical="top"/>
    </xf>
    <xf numFmtId="0" fontId="21" fillId="0" borderId="0" xfId="0" applyFont="1" applyAlignment="1">
      <alignment vertical="top"/>
    </xf>
    <xf numFmtId="0" fontId="21" fillId="0" borderId="0" xfId="0" applyFont="1" applyAlignment="1">
      <alignment horizontal="center" vertical="top"/>
    </xf>
    <xf numFmtId="168" fontId="21" fillId="0" borderId="0" xfId="0" applyNumberFormat="1" applyFont="1" applyAlignment="1">
      <alignment horizontal="center" vertical="top"/>
    </xf>
    <xf numFmtId="4" fontId="21" fillId="0" borderId="0" xfId="0" applyNumberFormat="1" applyFont="1" applyAlignment="1">
      <alignment horizontal="right" vertical="top"/>
    </xf>
    <xf numFmtId="4" fontId="21" fillId="0" borderId="0" xfId="0" applyNumberFormat="1" applyFont="1" applyAlignment="1">
      <alignment vertical="top"/>
    </xf>
    <xf numFmtId="0" fontId="21" fillId="0" borderId="8" xfId="0" applyFont="1" applyBorder="1" applyAlignment="1">
      <alignment horizontal="left" vertical="top"/>
    </xf>
    <xf numFmtId="4" fontId="22" fillId="0" borderId="0" xfId="0" applyNumberFormat="1" applyFont="1" applyAlignment="1">
      <alignment horizontal="right" vertical="top"/>
    </xf>
    <xf numFmtId="4" fontId="22" fillId="0" borderId="0" xfId="0" applyNumberFormat="1" applyFont="1" applyAlignment="1">
      <alignment vertical="top"/>
    </xf>
    <xf numFmtId="3" fontId="22" fillId="0" borderId="0" xfId="0" applyNumberFormat="1" applyFont="1" applyAlignment="1">
      <alignment horizontal="right" vertical="top"/>
    </xf>
    <xf numFmtId="0" fontId="22" fillId="0" borderId="0" xfId="0" applyFont="1" applyAlignment="1">
      <alignment horizontal="right" vertical="top"/>
    </xf>
    <xf numFmtId="0" fontId="23" fillId="0" borderId="14" xfId="0" applyFont="1" applyBorder="1" applyAlignment="1">
      <alignment vertical="top"/>
    </xf>
    <xf numFmtId="4" fontId="22" fillId="0" borderId="14" xfId="0" applyNumberFormat="1" applyFont="1" applyBorder="1" applyAlignment="1">
      <alignment vertical="top"/>
    </xf>
    <xf numFmtId="164" fontId="16" fillId="0" borderId="1" xfId="1" applyNumberFormat="1" applyFont="1" applyBorder="1" applyAlignment="1">
      <alignment horizontal="center" vertical="center"/>
    </xf>
    <xf numFmtId="14" fontId="11" fillId="0" borderId="0" xfId="0" applyNumberFormat="1" applyFont="1" applyAlignment="1">
      <alignment horizontal="left"/>
    </xf>
    <xf numFmtId="0" fontId="19" fillId="0" borderId="5" xfId="2" applyFont="1" applyBorder="1" applyAlignment="1">
      <alignment horizontal="centerContinuous" vertical="top"/>
    </xf>
    <xf numFmtId="0" fontId="19" fillId="0" borderId="6" xfId="2" applyFont="1" applyBorder="1" applyAlignment="1">
      <alignment horizontal="centerContinuous" vertical="top"/>
    </xf>
    <xf numFmtId="0" fontId="19" fillId="0" borderId="7" xfId="2" applyFont="1" applyBorder="1" applyAlignment="1">
      <alignment horizontal="centerContinuous" vertical="top"/>
    </xf>
    <xf numFmtId="0" fontId="19" fillId="0" borderId="5" xfId="2" applyFont="1" applyBorder="1" applyAlignment="1">
      <alignment horizontal="centerContinuous" vertical="center"/>
    </xf>
    <xf numFmtId="0" fontId="19" fillId="0" borderId="6" xfId="2" applyFont="1" applyBorder="1" applyAlignment="1">
      <alignment horizontal="centerContinuous" vertical="center"/>
    </xf>
    <xf numFmtId="0" fontId="19" fillId="0" borderId="7" xfId="2" applyFont="1" applyBorder="1" applyAlignment="1">
      <alignment horizontal="centerContinuous" vertical="center"/>
    </xf>
    <xf numFmtId="14" fontId="19" fillId="0" borderId="5" xfId="2" applyNumberFormat="1" applyFont="1" applyBorder="1" applyAlignment="1">
      <alignment horizontal="centerContinuous" vertical="top"/>
    </xf>
    <xf numFmtId="168" fontId="21" fillId="0" borderId="11" xfId="0" applyNumberFormat="1" applyFont="1" applyBorder="1" applyAlignment="1">
      <alignment horizontal="center" vertical="top" wrapText="1"/>
    </xf>
    <xf numFmtId="4" fontId="21" fillId="0" borderId="11" xfId="0" applyNumberFormat="1" applyFont="1" applyBorder="1" applyAlignment="1">
      <alignment horizontal="right" vertical="top" wrapText="1"/>
    </xf>
    <xf numFmtId="4" fontId="21" fillId="0" borderId="11" xfId="0" applyNumberFormat="1" applyFont="1" applyBorder="1" applyAlignment="1">
      <alignment vertical="top" wrapText="1"/>
    </xf>
    <xf numFmtId="164" fontId="7" fillId="0" borderId="4" xfId="1" applyNumberFormat="1" applyFont="1" applyFill="1" applyBorder="1" applyAlignment="1">
      <alignment horizontal="center" vertical="center"/>
    </xf>
    <xf numFmtId="164" fontId="7" fillId="0" borderId="2" xfId="1" applyNumberFormat="1" applyFont="1" applyFill="1" applyBorder="1" applyAlignment="1">
      <alignment horizontal="center" vertical="center"/>
    </xf>
    <xf numFmtId="164" fontId="7" fillId="0" borderId="3" xfId="1" applyNumberFormat="1" applyFont="1" applyFill="1" applyBorder="1" applyAlignment="1">
      <alignment horizontal="center" vertical="center"/>
    </xf>
    <xf numFmtId="0" fontId="21" fillId="0" borderId="9" xfId="0" applyFont="1" applyBorder="1" applyAlignment="1">
      <alignment horizontal="left" vertical="top"/>
    </xf>
    <xf numFmtId="0" fontId="21" fillId="0" borderId="15" xfId="0" applyFont="1" applyBorder="1" applyAlignment="1">
      <alignment horizontal="left" vertical="top"/>
    </xf>
    <xf numFmtId="0" fontId="7" fillId="0" borderId="3" xfId="0" applyFont="1" applyBorder="1" applyAlignment="1">
      <alignment horizontal="left" vertical="center"/>
    </xf>
    <xf numFmtId="165" fontId="7" fillId="0" borderId="3" xfId="1" applyNumberFormat="1" applyFont="1" applyFill="1" applyBorder="1" applyAlignment="1">
      <alignment horizontal="left" vertical="center"/>
    </xf>
    <xf numFmtId="168" fontId="21" fillId="0" borderId="0" xfId="0" applyNumberFormat="1" applyFont="1" applyAlignment="1">
      <alignment horizontal="center" vertical="top" wrapText="1"/>
    </xf>
    <xf numFmtId="4" fontId="21" fillId="0" borderId="0" xfId="0" applyNumberFormat="1" applyFont="1" applyAlignment="1">
      <alignment horizontal="right" vertical="top" wrapText="1"/>
    </xf>
    <xf numFmtId="4" fontId="21" fillId="0" borderId="0" xfId="0" applyNumberFormat="1" applyFont="1" applyAlignment="1">
      <alignment vertical="top" wrapText="1"/>
    </xf>
    <xf numFmtId="0" fontId="7" fillId="0" borderId="10" xfId="0" applyFont="1" applyBorder="1"/>
    <xf numFmtId="0" fontId="7" fillId="0" borderId="12" xfId="0" applyFont="1" applyBorder="1"/>
    <xf numFmtId="0" fontId="7" fillId="0" borderId="9" xfId="0" applyFont="1" applyBorder="1"/>
    <xf numFmtId="0" fontId="22" fillId="0" borderId="14" xfId="0" applyFont="1" applyBorder="1" applyAlignment="1">
      <alignment vertical="top"/>
    </xf>
    <xf numFmtId="165" fontId="21" fillId="0" borderId="15" xfId="1" applyNumberFormat="1" applyFont="1" applyBorder="1" applyAlignment="1">
      <alignment horizontal="left" vertical="top"/>
    </xf>
    <xf numFmtId="14" fontId="7" fillId="0" borderId="2" xfId="0" applyNumberFormat="1" applyFont="1" applyBorder="1" applyAlignment="1">
      <alignment horizontal="center"/>
    </xf>
    <xf numFmtId="14" fontId="7" fillId="0" borderId="3" xfId="0" applyNumberFormat="1" applyFont="1" applyBorder="1" applyAlignment="1">
      <alignment horizontal="center"/>
    </xf>
    <xf numFmtId="0" fontId="21" fillId="0" borderId="10" xfId="0" applyFont="1" applyBorder="1" applyAlignment="1">
      <alignment horizontal="left" vertical="top"/>
    </xf>
    <xf numFmtId="169" fontId="21" fillId="0" borderId="12" xfId="0" applyNumberFormat="1" applyFont="1" applyBorder="1" applyAlignment="1">
      <alignment horizontal="center" vertical="top"/>
    </xf>
    <xf numFmtId="169" fontId="21" fillId="0" borderId="9" xfId="0" applyNumberFormat="1" applyFont="1" applyBorder="1" applyAlignment="1">
      <alignment horizontal="center" vertical="top"/>
    </xf>
    <xf numFmtId="0" fontId="22" fillId="0" borderId="16" xfId="0" applyFont="1" applyBorder="1" applyAlignment="1">
      <alignment vertical="top"/>
    </xf>
    <xf numFmtId="4" fontId="22" fillId="0" borderId="16" xfId="0" applyNumberFormat="1" applyFont="1" applyBorder="1" applyAlignment="1">
      <alignment horizontal="right" vertical="top"/>
    </xf>
    <xf numFmtId="0" fontId="14" fillId="0" borderId="5" xfId="0" applyFont="1" applyBorder="1" applyAlignment="1">
      <alignment vertical="top"/>
    </xf>
    <xf numFmtId="0" fontId="7" fillId="0" borderId="6" xfId="0" applyFont="1" applyBorder="1" applyAlignment="1">
      <alignment vertical="top"/>
    </xf>
    <xf numFmtId="43" fontId="24" fillId="0" borderId="6" xfId="0" applyNumberFormat="1" applyFont="1" applyBorder="1" applyAlignment="1">
      <alignment vertical="top"/>
    </xf>
    <xf numFmtId="0" fontId="7" fillId="0" borderId="7" xfId="0" applyFont="1" applyBorder="1" applyAlignment="1">
      <alignment vertical="top"/>
    </xf>
    <xf numFmtId="0" fontId="7" fillId="0" borderId="5" xfId="0" applyFont="1" applyBorder="1"/>
    <xf numFmtId="165" fontId="11" fillId="0" borderId="1" xfId="0" applyNumberFormat="1" applyFont="1" applyBorder="1"/>
    <xf numFmtId="0" fontId="7" fillId="0" borderId="7" xfId="0" applyFont="1" applyBorder="1"/>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5" fillId="0" borderId="0" xfId="0" applyFont="1" applyAlignment="1">
      <alignment horizontal="left"/>
    </xf>
    <xf numFmtId="0" fontId="7" fillId="0" borderId="0" xfId="0" applyFont="1" applyAlignment="1">
      <alignment horizontal="center"/>
    </xf>
    <xf numFmtId="0" fontId="14"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165" fontId="11" fillId="0" borderId="2" xfId="1" applyNumberFormat="1" applyFont="1" applyFill="1" applyBorder="1" applyAlignment="1">
      <alignment horizontal="center"/>
    </xf>
    <xf numFmtId="165" fontId="11" fillId="0" borderId="4" xfId="1" applyNumberFormat="1" applyFont="1" applyFill="1" applyBorder="1" applyAlignment="1">
      <alignment horizontal="center"/>
    </xf>
    <xf numFmtId="0" fontId="7" fillId="0" borderId="0" xfId="0" applyFont="1" applyAlignment="1">
      <alignment horizontal="left" vertical="top" wrapText="1"/>
    </xf>
    <xf numFmtId="0" fontId="7" fillId="0" borderId="0" xfId="0" applyFont="1" applyAlignment="1">
      <alignment horizontal="left" wrapText="1"/>
    </xf>
    <xf numFmtId="0" fontId="14" fillId="0" borderId="0" xfId="0" applyFont="1" applyAlignment="1">
      <alignment horizontal="center" wrapText="1"/>
    </xf>
    <xf numFmtId="0" fontId="11" fillId="0" borderId="0" xfId="0" applyFont="1" applyAlignment="1">
      <alignment horizontal="left" wrapText="1"/>
    </xf>
    <xf numFmtId="0" fontId="7" fillId="0" borderId="0" xfId="0" applyFont="1" applyAlignment="1">
      <alignment horizontal="left" vertical="center" wrapText="1"/>
    </xf>
    <xf numFmtId="0" fontId="11" fillId="0" borderId="0" xfId="0" applyFont="1" applyAlignment="1">
      <alignment horizontal="left"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3" fontId="21" fillId="0" borderId="0" xfId="0" applyNumberFormat="1" applyFont="1" applyAlignment="1">
      <alignment horizontal="right" vertical="top"/>
    </xf>
    <xf numFmtId="175" fontId="21" fillId="0" borderId="9" xfId="0" applyNumberFormat="1" applyFont="1" applyBorder="1" applyAlignment="1">
      <alignment horizontal="center" vertical="top"/>
    </xf>
  </cellXfs>
  <cellStyles count="10">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workbookViewId="0">
      <selection activeCell="H9" sqref="H9"/>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99" t="s">
        <v>177</v>
      </c>
      <c r="C2" s="200"/>
      <c r="D2" s="200"/>
      <c r="E2" s="200"/>
      <c r="F2" s="201"/>
    </row>
    <row r="3" spans="2:6" x14ac:dyDescent="0.25">
      <c r="B3" s="202"/>
      <c r="C3" s="203"/>
      <c r="D3" s="203"/>
      <c r="E3" s="203"/>
      <c r="F3" s="204"/>
    </row>
    <row r="4" spans="2:6" x14ac:dyDescent="0.25">
      <c r="B4" s="202"/>
      <c r="C4" s="203"/>
      <c r="D4" s="203"/>
      <c r="E4" s="203"/>
      <c r="F4" s="204"/>
    </row>
    <row r="5" spans="2:6" x14ac:dyDescent="0.25">
      <c r="B5" s="202"/>
      <c r="C5" s="203"/>
      <c r="D5" s="203"/>
      <c r="E5" s="203"/>
      <c r="F5" s="204"/>
    </row>
    <row r="6" spans="2:6" x14ac:dyDescent="0.25">
      <c r="B6" s="202"/>
      <c r="C6" s="203"/>
      <c r="D6" s="203"/>
      <c r="E6" s="203"/>
      <c r="F6" s="204"/>
    </row>
    <row r="7" spans="2:6" x14ac:dyDescent="0.25">
      <c r="B7" s="202"/>
      <c r="C7" s="203"/>
      <c r="D7" s="203"/>
      <c r="E7" s="203"/>
      <c r="F7" s="204"/>
    </row>
    <row r="8" spans="2:6" x14ac:dyDescent="0.25">
      <c r="B8" s="202"/>
      <c r="C8" s="203"/>
      <c r="D8" s="203"/>
      <c r="E8" s="203"/>
      <c r="F8" s="204"/>
    </row>
    <row r="9" spans="2:6" x14ac:dyDescent="0.25">
      <c r="B9" s="202"/>
      <c r="C9" s="203"/>
      <c r="D9" s="203"/>
      <c r="E9" s="203"/>
      <c r="F9" s="204"/>
    </row>
    <row r="10" spans="2:6" x14ac:dyDescent="0.25">
      <c r="B10" s="202"/>
      <c r="C10" s="203"/>
      <c r="D10" s="203"/>
      <c r="E10" s="203"/>
      <c r="F10" s="204"/>
    </row>
    <row r="11" spans="2:6" x14ac:dyDescent="0.25">
      <c r="B11" s="202"/>
      <c r="C11" s="203"/>
      <c r="D11" s="203"/>
      <c r="E11" s="203"/>
      <c r="F11" s="204"/>
    </row>
    <row r="12" spans="2:6" x14ac:dyDescent="0.25">
      <c r="B12" s="202"/>
      <c r="C12" s="203"/>
      <c r="D12" s="203"/>
      <c r="E12" s="203"/>
      <c r="F12" s="204"/>
    </row>
    <row r="13" spans="2:6" x14ac:dyDescent="0.25">
      <c r="B13" s="202"/>
      <c r="C13" s="203"/>
      <c r="D13" s="203"/>
      <c r="E13" s="203"/>
      <c r="F13" s="204"/>
    </row>
    <row r="14" spans="2:6" x14ac:dyDescent="0.25">
      <c r="B14" s="202"/>
      <c r="C14" s="203"/>
      <c r="D14" s="203"/>
      <c r="E14" s="203"/>
      <c r="F14" s="204"/>
    </row>
    <row r="15" spans="2:6" x14ac:dyDescent="0.25">
      <c r="B15" s="202"/>
      <c r="C15" s="203"/>
      <c r="D15" s="203"/>
      <c r="E15" s="203"/>
      <c r="F15" s="204"/>
    </row>
    <row r="16" spans="2:6" x14ac:dyDescent="0.25">
      <c r="B16" s="202"/>
      <c r="C16" s="203"/>
      <c r="D16" s="203"/>
      <c r="E16" s="203"/>
      <c r="F16" s="204"/>
    </row>
    <row r="17" spans="2:6" x14ac:dyDescent="0.25">
      <c r="B17" s="202"/>
      <c r="C17" s="203"/>
      <c r="D17" s="203"/>
      <c r="E17" s="203"/>
      <c r="F17" s="204"/>
    </row>
    <row r="18" spans="2:6" x14ac:dyDescent="0.25">
      <c r="B18" s="202"/>
      <c r="C18" s="203"/>
      <c r="D18" s="203"/>
      <c r="E18" s="203"/>
      <c r="F18" s="204"/>
    </row>
    <row r="19" spans="2:6" x14ac:dyDescent="0.25">
      <c r="B19" s="202"/>
      <c r="C19" s="203"/>
      <c r="D19" s="203"/>
      <c r="E19" s="203"/>
      <c r="F19" s="204"/>
    </row>
    <row r="20" spans="2:6" x14ac:dyDescent="0.25">
      <c r="B20" s="202"/>
      <c r="C20" s="203"/>
      <c r="D20" s="203"/>
      <c r="E20" s="203"/>
      <c r="F20" s="204"/>
    </row>
    <row r="21" spans="2:6" x14ac:dyDescent="0.25">
      <c r="B21" s="202"/>
      <c r="C21" s="203"/>
      <c r="D21" s="203"/>
      <c r="E21" s="203"/>
      <c r="F21" s="204"/>
    </row>
    <row r="22" spans="2:6" x14ac:dyDescent="0.25">
      <c r="B22" s="202"/>
      <c r="C22" s="203"/>
      <c r="D22" s="203"/>
      <c r="E22" s="203"/>
      <c r="F22" s="204"/>
    </row>
    <row r="23" spans="2:6" x14ac:dyDescent="0.25">
      <c r="B23" s="202"/>
      <c r="C23" s="203"/>
      <c r="D23" s="203"/>
      <c r="E23" s="203"/>
      <c r="F23" s="204"/>
    </row>
    <row r="24" spans="2:6" x14ac:dyDescent="0.25">
      <c r="B24" s="205"/>
      <c r="C24" s="206"/>
      <c r="D24" s="206"/>
      <c r="E24" s="206"/>
      <c r="F24" s="207"/>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H13" sqref="H13"/>
      <selection pane="bottomLeft" activeCell="B19" sqref="B19"/>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208" t="s">
        <v>125</v>
      </c>
      <c r="C2" s="208"/>
    </row>
    <row r="3" spans="2:3" x14ac:dyDescent="0.25">
      <c r="B3" s="80" t="s">
        <v>95</v>
      </c>
      <c r="C3" s="85"/>
    </row>
    <row r="4" spans="2:3" x14ac:dyDescent="0.25">
      <c r="B4" s="2" t="s">
        <v>72</v>
      </c>
      <c r="C4" s="79" t="s">
        <v>119</v>
      </c>
    </row>
    <row r="5" spans="2:3" x14ac:dyDescent="0.25">
      <c r="B5" s="2" t="s">
        <v>118</v>
      </c>
      <c r="C5" s="79" t="s">
        <v>120</v>
      </c>
    </row>
    <row r="6" spans="2:3" x14ac:dyDescent="0.25">
      <c r="B6" s="2" t="s">
        <v>74</v>
      </c>
      <c r="C6" s="79" t="s">
        <v>121</v>
      </c>
    </row>
    <row r="7" spans="2:3" x14ac:dyDescent="0.25">
      <c r="B7" s="2" t="s">
        <v>75</v>
      </c>
      <c r="C7" s="79" t="s">
        <v>122</v>
      </c>
    </row>
    <row r="8" spans="2:3" x14ac:dyDescent="0.25">
      <c r="B8" s="2" t="s">
        <v>76</v>
      </c>
      <c r="C8" s="79" t="s">
        <v>123</v>
      </c>
    </row>
    <row r="9" spans="2:3" x14ac:dyDescent="0.25">
      <c r="B9" s="2" t="s">
        <v>150</v>
      </c>
      <c r="C9" s="79" t="s">
        <v>124</v>
      </c>
    </row>
    <row r="10" spans="2:3" x14ac:dyDescent="0.25">
      <c r="B10" s="91" t="s">
        <v>151</v>
      </c>
      <c r="C10" s="79" t="s">
        <v>149</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 ref="B10" location="'07'!A1" display="COMPOSICIÓN DE LAS INVERSIONES OP REPO ANEXO II" xr:uid="{19703202-1AF9-4779-BC31-9479A9A17E65}"/>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H29"/>
  <sheetViews>
    <sheetView showGridLines="0" topLeftCell="A4" workbookViewId="0">
      <selection activeCell="K13" sqref="K13"/>
    </sheetView>
  </sheetViews>
  <sheetFormatPr baseColWidth="10" defaultColWidth="9.140625" defaultRowHeight="15" x14ac:dyDescent="0.25"/>
  <cols>
    <col min="1" max="1" width="3.5703125" style="1" customWidth="1"/>
    <col min="2" max="2" width="52.7109375" style="1" customWidth="1"/>
    <col min="3" max="4" width="19.42578125" style="1" customWidth="1"/>
    <col min="5" max="5" width="3.5703125" style="1" customWidth="1"/>
    <col min="6" max="6" width="9.140625" style="1"/>
    <col min="7" max="7" width="14.140625" style="1" bestFit="1" customWidth="1"/>
    <col min="8" max="16384" width="9.140625" style="1"/>
  </cols>
  <sheetData>
    <row r="1" spans="1:6" x14ac:dyDescent="0.25">
      <c r="A1" s="2" t="s">
        <v>148</v>
      </c>
    </row>
    <row r="2" spans="1:6" x14ac:dyDescent="0.25">
      <c r="B2" s="208" t="s">
        <v>95</v>
      </c>
      <c r="C2" s="208"/>
      <c r="D2" s="208"/>
    </row>
    <row r="3" spans="1:6" x14ac:dyDescent="0.25">
      <c r="B3" s="211" t="s">
        <v>72</v>
      </c>
      <c r="C3" s="211"/>
      <c r="D3" s="211"/>
    </row>
    <row r="4" spans="1:6" x14ac:dyDescent="0.25">
      <c r="B4" s="212" t="s">
        <v>194</v>
      </c>
      <c r="C4" s="212"/>
      <c r="D4" s="212"/>
    </row>
    <row r="5" spans="1:6" x14ac:dyDescent="0.25">
      <c r="B5" s="212" t="s">
        <v>96</v>
      </c>
      <c r="C5" s="212"/>
      <c r="D5" s="212"/>
    </row>
    <row r="7" spans="1:6" x14ac:dyDescent="0.25">
      <c r="B7" s="63" t="s">
        <v>0</v>
      </c>
      <c r="C7" s="64">
        <v>45199</v>
      </c>
      <c r="D7" s="64">
        <v>44834</v>
      </c>
      <c r="E7" s="65"/>
    </row>
    <row r="8" spans="1:6" x14ac:dyDescent="0.25">
      <c r="B8" s="66" t="s">
        <v>129</v>
      </c>
      <c r="C8" s="95">
        <v>2052051.8199999998</v>
      </c>
      <c r="D8" s="95">
        <v>1722165.69</v>
      </c>
      <c r="E8" s="67"/>
    </row>
    <row r="9" spans="1:6" x14ac:dyDescent="0.25">
      <c r="B9" s="66" t="s">
        <v>1</v>
      </c>
      <c r="C9" s="95">
        <v>461.85</v>
      </c>
      <c r="D9" s="95">
        <v>101.81</v>
      </c>
      <c r="E9" s="67"/>
      <c r="F9" s="210"/>
    </row>
    <row r="10" spans="1:6" x14ac:dyDescent="0.25">
      <c r="B10" s="66" t="s">
        <v>67</v>
      </c>
      <c r="C10" s="95">
        <v>8164.9100000000008</v>
      </c>
      <c r="D10" s="95">
        <v>8244.3840510506343</v>
      </c>
      <c r="E10" s="68"/>
      <c r="F10" s="210"/>
    </row>
    <row r="11" spans="1:6" x14ac:dyDescent="0.25">
      <c r="B11" s="90" t="s">
        <v>174</v>
      </c>
      <c r="C11" s="95">
        <v>508768.6</v>
      </c>
      <c r="D11" s="95">
        <v>2418792.6834749812</v>
      </c>
      <c r="E11" s="68"/>
      <c r="F11" s="88"/>
    </row>
    <row r="12" spans="1:6" x14ac:dyDescent="0.25">
      <c r="B12" s="86" t="s">
        <v>155</v>
      </c>
      <c r="C12" s="96">
        <v>55384493.060000002</v>
      </c>
      <c r="D12" s="96">
        <v>64291217.75</v>
      </c>
      <c r="E12" s="68"/>
    </row>
    <row r="13" spans="1:6" x14ac:dyDescent="0.25">
      <c r="B13" s="69" t="s">
        <v>2</v>
      </c>
      <c r="C13" s="97">
        <f>SUM(C8:C12)</f>
        <v>57953940.240000002</v>
      </c>
      <c r="D13" s="70">
        <f>SUM(D8:D12)</f>
        <v>68440522.317526028</v>
      </c>
      <c r="E13" s="71"/>
    </row>
    <row r="14" spans="1:6" x14ac:dyDescent="0.25">
      <c r="B14" s="72" t="s">
        <v>3</v>
      </c>
      <c r="C14" s="97"/>
      <c r="D14" s="70"/>
      <c r="E14" s="71"/>
    </row>
    <row r="15" spans="1:6" x14ac:dyDescent="0.25">
      <c r="B15" s="73" t="s">
        <v>4</v>
      </c>
      <c r="C15" s="98">
        <v>0</v>
      </c>
      <c r="D15" s="98">
        <v>0</v>
      </c>
      <c r="E15" s="67"/>
    </row>
    <row r="16" spans="1:6" x14ac:dyDescent="0.25">
      <c r="B16" s="74" t="s">
        <v>130</v>
      </c>
      <c r="C16" s="95">
        <v>99484.96</v>
      </c>
      <c r="D16" s="95">
        <v>113669.1479558627</v>
      </c>
      <c r="E16" s="67"/>
    </row>
    <row r="17" spans="2:8" x14ac:dyDescent="0.25">
      <c r="B17" s="74" t="s">
        <v>418</v>
      </c>
      <c r="C17" s="95">
        <v>493956.44000000006</v>
      </c>
      <c r="D17" s="95">
        <v>2233199.0411063018</v>
      </c>
      <c r="E17" s="67"/>
    </row>
    <row r="18" spans="2:8" x14ac:dyDescent="0.25">
      <c r="B18" s="66" t="s">
        <v>5</v>
      </c>
      <c r="C18" s="95">
        <v>0</v>
      </c>
      <c r="D18" s="95">
        <v>0</v>
      </c>
      <c r="E18" s="67"/>
    </row>
    <row r="19" spans="2:8" x14ac:dyDescent="0.25">
      <c r="B19" s="72" t="s">
        <v>71</v>
      </c>
      <c r="C19" s="97">
        <f>SUM(C15:C18)</f>
        <v>593441.4</v>
      </c>
      <c r="D19" s="70">
        <f>SUM(D15:D18)</f>
        <v>2346868.1890621646</v>
      </c>
      <c r="E19" s="67"/>
    </row>
    <row r="20" spans="2:8" x14ac:dyDescent="0.25">
      <c r="B20" s="72" t="s">
        <v>6</v>
      </c>
      <c r="C20" s="97">
        <f>+C13-C19</f>
        <v>57360498.840000004</v>
      </c>
      <c r="D20" s="70">
        <f>+D13-D19</f>
        <v>66093654.128463864</v>
      </c>
      <c r="E20" s="71"/>
      <c r="F20" s="56"/>
      <c r="H20" s="41"/>
    </row>
    <row r="21" spans="2:8" x14ac:dyDescent="0.25">
      <c r="B21" s="72" t="s">
        <v>7</v>
      </c>
      <c r="C21" s="99">
        <f>+C20/C22</f>
        <v>505779.11844524427</v>
      </c>
      <c r="D21" s="99">
        <v>598862.27704101219</v>
      </c>
      <c r="E21" s="75"/>
    </row>
    <row r="22" spans="2:8" x14ac:dyDescent="0.25">
      <c r="B22" s="72" t="s">
        <v>8</v>
      </c>
      <c r="C22" s="158">
        <v>113.41017600000001</v>
      </c>
      <c r="D22" s="99">
        <v>110.365368</v>
      </c>
      <c r="E22" s="75"/>
    </row>
    <row r="24" spans="2:8" x14ac:dyDescent="0.25">
      <c r="B24" s="209" t="s">
        <v>411</v>
      </c>
      <c r="C24" s="209"/>
      <c r="D24" s="209"/>
    </row>
    <row r="25" spans="2:8" x14ac:dyDescent="0.25">
      <c r="B25" s="23"/>
      <c r="C25" s="76"/>
      <c r="D25" s="25"/>
      <c r="E25" s="25"/>
    </row>
    <row r="26" spans="2:8" x14ac:dyDescent="0.25">
      <c r="C26" s="24"/>
      <c r="D26" s="24"/>
      <c r="E26" s="24"/>
    </row>
    <row r="27" spans="2:8" x14ac:dyDescent="0.25">
      <c r="C27" s="24"/>
      <c r="D27" s="24"/>
      <c r="E27" s="56"/>
    </row>
    <row r="28" spans="2:8" x14ac:dyDescent="0.25">
      <c r="C28" s="77"/>
      <c r="D28" s="77"/>
    </row>
    <row r="29" spans="2:8" x14ac:dyDescent="0.25">
      <c r="C29" s="78"/>
      <c r="D29" s="78"/>
    </row>
  </sheetData>
  <mergeCells count="6">
    <mergeCell ref="B24:D24"/>
    <mergeCell ref="F9:F10"/>
    <mergeCell ref="B2:D2"/>
    <mergeCell ref="B3:D3"/>
    <mergeCell ref="B4:D4"/>
    <mergeCell ref="B5:D5"/>
  </mergeCells>
  <hyperlinks>
    <hyperlink ref="A1" location="INDICE!A1" display="INDICE" xr:uid="{D012767D-BD93-40CB-9C7B-EBE1B4DAAA10}"/>
    <hyperlink ref="B12" location="'06'!A1" display="Inversiones" xr:uid="{0C92B812-AABE-46D8-8767-4CB92EA2192A}"/>
    <hyperlink ref="B11" location="'07'!A1" display="Inversiones en Reporto Anexo II" xr:uid="{284E015D-303D-4374-AEF9-F5DF4EE66C01}"/>
  </hyperlinks>
  <pageMargins left="0.7" right="0.7" top="0.75" bottom="0.75" header="0.3" footer="0.3"/>
  <pageSetup paperSize="9"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2"/>
  <sheetViews>
    <sheetView showGridLines="0" workbookViewId="0">
      <selection activeCell="B17" sqref="B17"/>
    </sheetView>
  </sheetViews>
  <sheetFormatPr baseColWidth="10" defaultRowHeight="15" x14ac:dyDescent="0.25"/>
  <cols>
    <col min="1" max="1" width="3.5703125" style="1" customWidth="1"/>
    <col min="2" max="2" width="52.7109375" style="1" customWidth="1"/>
    <col min="3" max="4" width="18.7109375" style="1" customWidth="1"/>
    <col min="5" max="5" width="3.5703125" style="1" customWidth="1"/>
    <col min="6" max="16384" width="11.42578125" style="1"/>
  </cols>
  <sheetData>
    <row r="1" spans="1:4" x14ac:dyDescent="0.25">
      <c r="A1" s="2" t="s">
        <v>148</v>
      </c>
    </row>
    <row r="2" spans="1:4" x14ac:dyDescent="0.25">
      <c r="B2" s="208" t="s">
        <v>95</v>
      </c>
      <c r="C2" s="208"/>
      <c r="D2" s="208"/>
    </row>
    <row r="3" spans="1:4" x14ac:dyDescent="0.25">
      <c r="B3" s="211" t="s">
        <v>73</v>
      </c>
      <c r="C3" s="211"/>
      <c r="D3" s="211"/>
    </row>
    <row r="4" spans="1:4" x14ac:dyDescent="0.25">
      <c r="B4" s="212" t="str">
        <f>+'01'!B4</f>
        <v>Correspondiente al 30/09/2023 con cifras comparativas al 30/09/2022</v>
      </c>
      <c r="C4" s="212"/>
      <c r="D4" s="212"/>
    </row>
    <row r="5" spans="1:4" x14ac:dyDescent="0.25">
      <c r="B5" s="212" t="s">
        <v>96</v>
      </c>
      <c r="C5" s="212"/>
      <c r="D5" s="212"/>
    </row>
    <row r="7" spans="1:4" s="23" customFormat="1" x14ac:dyDescent="0.25">
      <c r="B7" s="57" t="s">
        <v>9</v>
      </c>
      <c r="C7" s="60">
        <f>+'01'!C7</f>
        <v>45199</v>
      </c>
      <c r="D7" s="60">
        <f>+'01'!D7</f>
        <v>44834</v>
      </c>
    </row>
    <row r="8" spans="1:4" x14ac:dyDescent="0.25">
      <c r="B8" s="22" t="s">
        <v>419</v>
      </c>
      <c r="C8" s="100">
        <v>82311.03</v>
      </c>
      <c r="D8" s="100">
        <v>-68049.83848538727</v>
      </c>
    </row>
    <row r="9" spans="1:4" x14ac:dyDescent="0.25">
      <c r="B9" s="22" t="s">
        <v>66</v>
      </c>
      <c r="C9" s="87">
        <v>1962840.31</v>
      </c>
      <c r="D9" s="87">
        <v>2323195.91</v>
      </c>
    </row>
    <row r="10" spans="1:4" x14ac:dyDescent="0.25">
      <c r="B10" s="22" t="s">
        <v>420</v>
      </c>
      <c r="C10" s="87">
        <v>95737.08</v>
      </c>
      <c r="D10" s="87">
        <v>91493.280000000013</v>
      </c>
    </row>
    <row r="11" spans="1:4" s="23" customFormat="1" x14ac:dyDescent="0.25">
      <c r="B11" s="29" t="s">
        <v>10</v>
      </c>
      <c r="C11" s="101">
        <f>SUM(C8:C10)</f>
        <v>2140888.42</v>
      </c>
      <c r="D11" s="42">
        <f>SUM(D8:D10)</f>
        <v>2346639.3515146128</v>
      </c>
    </row>
    <row r="12" spans="1:4" s="23" customFormat="1" x14ac:dyDescent="0.25">
      <c r="B12" s="61" t="s">
        <v>11</v>
      </c>
      <c r="C12" s="102"/>
      <c r="D12" s="62"/>
    </row>
    <row r="13" spans="1:4" x14ac:dyDescent="0.25">
      <c r="B13" s="27" t="s">
        <v>12</v>
      </c>
      <c r="C13" s="100">
        <v>830378.06</v>
      </c>
      <c r="D13" s="100">
        <v>1042492.01</v>
      </c>
    </row>
    <row r="14" spans="1:4" x14ac:dyDescent="0.25">
      <c r="B14" s="22" t="s">
        <v>13</v>
      </c>
      <c r="C14" s="87">
        <v>0</v>
      </c>
      <c r="D14" s="87">
        <v>0</v>
      </c>
    </row>
    <row r="15" spans="1:4" x14ac:dyDescent="0.25">
      <c r="B15" s="22" t="s">
        <v>135</v>
      </c>
      <c r="C15" s="87">
        <v>90677.49</v>
      </c>
      <c r="D15" s="87">
        <v>113924.03140016457</v>
      </c>
    </row>
    <row r="16" spans="1:4" x14ac:dyDescent="0.25">
      <c r="B16" s="22" t="s">
        <v>421</v>
      </c>
      <c r="C16" s="87">
        <v>0</v>
      </c>
      <c r="D16" s="87">
        <v>191.9</v>
      </c>
    </row>
    <row r="17" spans="2:4" s="23" customFormat="1" x14ac:dyDescent="0.25">
      <c r="B17" s="29" t="s">
        <v>14</v>
      </c>
      <c r="C17" s="101">
        <f>SUM(C13:C16)</f>
        <v>921055.55</v>
      </c>
      <c r="D17" s="42">
        <f>SUM(D13:D16)</f>
        <v>1156607.9414001645</v>
      </c>
    </row>
    <row r="18" spans="2:4" s="23" customFormat="1" x14ac:dyDescent="0.25">
      <c r="B18" s="29" t="s">
        <v>15</v>
      </c>
      <c r="C18" s="101">
        <f>+C11-C17</f>
        <v>1219832.8699999999</v>
      </c>
      <c r="D18" s="42">
        <f>+D11-D17</f>
        <v>1190031.4101144483</v>
      </c>
    </row>
    <row r="20" spans="2:4" x14ac:dyDescent="0.25">
      <c r="B20" s="209" t="s">
        <v>411</v>
      </c>
      <c r="C20" s="209"/>
      <c r="D20" s="209"/>
    </row>
    <row r="21" spans="2:4" x14ac:dyDescent="0.25">
      <c r="C21" s="25"/>
      <c r="D21" s="25"/>
    </row>
    <row r="22" spans="2:4" x14ac:dyDescent="0.25">
      <c r="C22" s="25"/>
      <c r="D22" s="25"/>
    </row>
  </sheetData>
  <mergeCells count="5">
    <mergeCell ref="B2:D2"/>
    <mergeCell ref="B3:D3"/>
    <mergeCell ref="B4:D4"/>
    <mergeCell ref="B5:D5"/>
    <mergeCell ref="B20:D20"/>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G22"/>
  <sheetViews>
    <sheetView showGridLines="0" workbookViewId="0">
      <selection activeCell="B16" sqref="B16:E16"/>
    </sheetView>
  </sheetViews>
  <sheetFormatPr baseColWidth="10"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7" width="17" style="1" bestFit="1" customWidth="1"/>
    <col min="8" max="16384" width="11.42578125" style="1"/>
  </cols>
  <sheetData>
    <row r="1" spans="1:7" x14ac:dyDescent="0.25">
      <c r="A1" s="2" t="s">
        <v>148</v>
      </c>
    </row>
    <row r="2" spans="1:7" x14ac:dyDescent="0.25">
      <c r="B2" s="208" t="s">
        <v>95</v>
      </c>
      <c r="C2" s="208"/>
      <c r="D2" s="208"/>
      <c r="E2" s="208"/>
    </row>
    <row r="3" spans="1:7" x14ac:dyDescent="0.25">
      <c r="B3" s="211" t="s">
        <v>74</v>
      </c>
      <c r="C3" s="211"/>
      <c r="D3" s="211"/>
      <c r="E3" s="211"/>
    </row>
    <row r="4" spans="1:7" x14ac:dyDescent="0.25">
      <c r="B4" s="212" t="s">
        <v>196</v>
      </c>
      <c r="C4" s="212"/>
      <c r="D4" s="212"/>
      <c r="E4" s="212"/>
    </row>
    <row r="5" spans="1:7" x14ac:dyDescent="0.25">
      <c r="B5" s="212" t="s">
        <v>96</v>
      </c>
      <c r="C5" s="212"/>
      <c r="D5" s="212"/>
      <c r="E5" s="212"/>
    </row>
    <row r="7" spans="1:7" x14ac:dyDescent="0.25">
      <c r="B7" s="57" t="s">
        <v>16</v>
      </c>
      <c r="C7" s="57" t="s">
        <v>17</v>
      </c>
      <c r="D7" s="57" t="s">
        <v>18</v>
      </c>
      <c r="E7" s="57" t="s">
        <v>175</v>
      </c>
    </row>
    <row r="8" spans="1:7" x14ac:dyDescent="0.25">
      <c r="B8" s="29" t="s">
        <v>19</v>
      </c>
      <c r="C8" s="101">
        <v>52145089.909957297</v>
      </c>
      <c r="D8" s="101">
        <v>1565722.46027582</v>
      </c>
      <c r="E8" s="101">
        <v>53710812.370233119</v>
      </c>
      <c r="G8" s="41"/>
    </row>
    <row r="9" spans="1:7" x14ac:dyDescent="0.25">
      <c r="B9" s="58" t="s">
        <v>20</v>
      </c>
      <c r="C9" s="103"/>
      <c r="D9" s="103"/>
      <c r="E9" s="103"/>
    </row>
    <row r="10" spans="1:7" x14ac:dyDescent="0.25">
      <c r="B10" s="22" t="s">
        <v>21</v>
      </c>
      <c r="C10" s="38">
        <v>73350971.109999999</v>
      </c>
      <c r="D10" s="104"/>
      <c r="E10" s="104"/>
    </row>
    <row r="11" spans="1:7" x14ac:dyDescent="0.25">
      <c r="B11" s="22" t="s">
        <v>22</v>
      </c>
      <c r="C11" s="38">
        <v>-70921117.510000005</v>
      </c>
      <c r="D11" s="104"/>
      <c r="E11" s="104"/>
    </row>
    <row r="12" spans="1:7" x14ac:dyDescent="0.25">
      <c r="B12" s="59" t="s">
        <v>23</v>
      </c>
      <c r="C12" s="105">
        <f>+C10+C11</f>
        <v>2429853.599999994</v>
      </c>
      <c r="D12" s="106"/>
      <c r="E12" s="106"/>
    </row>
    <row r="13" spans="1:7" x14ac:dyDescent="0.25">
      <c r="B13" s="213" t="s">
        <v>24</v>
      </c>
      <c r="C13" s="215">
        <f>+E8+C12</f>
        <v>56140665.970233113</v>
      </c>
      <c r="D13" s="215">
        <f>+'02'!C18</f>
        <v>1219832.8699999999</v>
      </c>
      <c r="E13" s="58" t="s">
        <v>195</v>
      </c>
    </row>
    <row r="14" spans="1:7" x14ac:dyDescent="0.25">
      <c r="B14" s="214"/>
      <c r="C14" s="216"/>
      <c r="D14" s="216"/>
      <c r="E14" s="101">
        <f>+C13+D13</f>
        <v>57360498.84023311</v>
      </c>
    </row>
    <row r="16" spans="1:7" x14ac:dyDescent="0.25">
      <c r="B16" s="209" t="s">
        <v>411</v>
      </c>
      <c r="C16" s="209"/>
      <c r="D16" s="209"/>
      <c r="E16" s="209"/>
    </row>
    <row r="17" spans="3:5" x14ac:dyDescent="0.25">
      <c r="D17" s="25"/>
      <c r="E17" s="56"/>
    </row>
    <row r="18" spans="3:5" x14ac:dyDescent="0.25">
      <c r="D18" s="25"/>
      <c r="E18" s="56"/>
    </row>
    <row r="19" spans="3:5" x14ac:dyDescent="0.25">
      <c r="D19" s="25"/>
      <c r="E19" s="56"/>
    </row>
    <row r="20" spans="3:5" x14ac:dyDescent="0.25">
      <c r="D20" s="25"/>
      <c r="E20" s="56"/>
    </row>
    <row r="21" spans="3:5" x14ac:dyDescent="0.25">
      <c r="D21" s="25"/>
      <c r="E21" s="56"/>
    </row>
    <row r="22" spans="3:5" x14ac:dyDescent="0.25">
      <c r="C22" s="25"/>
      <c r="D22" s="25"/>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D37"/>
  <sheetViews>
    <sheetView showGridLines="0" topLeftCell="A14" workbookViewId="0">
      <selection activeCell="C31" sqref="C31"/>
    </sheetView>
  </sheetViews>
  <sheetFormatPr baseColWidth="10" defaultRowHeight="15" x14ac:dyDescent="0.25"/>
  <cols>
    <col min="1" max="1" width="3.5703125" style="1" customWidth="1"/>
    <col min="2" max="2" width="59" style="1" customWidth="1"/>
    <col min="3" max="4" width="18.7109375" style="1" customWidth="1"/>
    <col min="5" max="5" width="3.5703125" style="1" customWidth="1"/>
    <col min="6" max="16384" width="11.42578125" style="1"/>
  </cols>
  <sheetData>
    <row r="1" spans="1:4" x14ac:dyDescent="0.25">
      <c r="A1" s="2" t="s">
        <v>148</v>
      </c>
    </row>
    <row r="2" spans="1:4" x14ac:dyDescent="0.25">
      <c r="B2" s="208" t="s">
        <v>95</v>
      </c>
      <c r="C2" s="208"/>
      <c r="D2" s="208"/>
    </row>
    <row r="3" spans="1:4" x14ac:dyDescent="0.25">
      <c r="B3" s="211" t="s">
        <v>75</v>
      </c>
      <c r="C3" s="211"/>
      <c r="D3" s="211"/>
    </row>
    <row r="4" spans="1:4" x14ac:dyDescent="0.25">
      <c r="B4" s="212" t="str">
        <f>+'02'!B4</f>
        <v>Correspondiente al 30/09/2023 con cifras comparativas al 30/09/2022</v>
      </c>
      <c r="C4" s="212"/>
      <c r="D4" s="212"/>
    </row>
    <row r="5" spans="1:4" x14ac:dyDescent="0.25">
      <c r="B5" s="212" t="s">
        <v>96</v>
      </c>
      <c r="C5" s="212"/>
      <c r="D5" s="212"/>
    </row>
    <row r="7" spans="1:4" s="23" customFormat="1" x14ac:dyDescent="0.25">
      <c r="B7" s="4" t="s">
        <v>25</v>
      </c>
      <c r="C7" s="5">
        <f>+'02'!C7</f>
        <v>45199</v>
      </c>
      <c r="D7" s="5">
        <f>+'02'!D7</f>
        <v>44834</v>
      </c>
    </row>
    <row r="8" spans="1:4" s="23" customFormat="1" x14ac:dyDescent="0.25">
      <c r="B8" s="29" t="s">
        <v>37</v>
      </c>
      <c r="C8" s="42">
        <v>5212438.05</v>
      </c>
      <c r="D8" s="42">
        <v>3073054.3600000003</v>
      </c>
    </row>
    <row r="9" spans="1:4" s="23" customFormat="1" x14ac:dyDescent="0.25">
      <c r="B9" s="43" t="s">
        <v>26</v>
      </c>
      <c r="C9" s="44"/>
      <c r="D9" s="44"/>
    </row>
    <row r="10" spans="1:4" s="23" customFormat="1" x14ac:dyDescent="0.25">
      <c r="B10" s="43" t="s">
        <v>27</v>
      </c>
      <c r="C10" s="45"/>
      <c r="D10" s="45"/>
    </row>
    <row r="11" spans="1:4" x14ac:dyDescent="0.25">
      <c r="B11" s="46" t="s">
        <v>68</v>
      </c>
      <c r="C11" s="38">
        <v>95737.08</v>
      </c>
      <c r="D11" s="38">
        <v>91301.380000000019</v>
      </c>
    </row>
    <row r="12" spans="1:4" x14ac:dyDescent="0.25">
      <c r="B12" s="46" t="s">
        <v>136</v>
      </c>
      <c r="C12" s="38">
        <v>0</v>
      </c>
      <c r="D12" s="38">
        <v>0</v>
      </c>
    </row>
    <row r="13" spans="1:4" x14ac:dyDescent="0.25">
      <c r="B13" s="46" t="s">
        <v>131</v>
      </c>
      <c r="C13" s="87">
        <v>-4133161.9700000007</v>
      </c>
      <c r="D13" s="87">
        <v>-5365117.1099999994</v>
      </c>
    </row>
    <row r="14" spans="1:4" x14ac:dyDescent="0.25">
      <c r="B14" s="46" t="s">
        <v>38</v>
      </c>
      <c r="C14" s="38">
        <v>0</v>
      </c>
      <c r="D14" s="38">
        <v>0</v>
      </c>
    </row>
    <row r="15" spans="1:4" s="23" customFormat="1" x14ac:dyDescent="0.25">
      <c r="B15" s="47" t="s">
        <v>28</v>
      </c>
      <c r="C15" s="45"/>
      <c r="D15" s="45"/>
    </row>
    <row r="16" spans="1:4" x14ac:dyDescent="0.25">
      <c r="B16" s="46" t="s">
        <v>69</v>
      </c>
      <c r="C16" s="38">
        <v>0</v>
      </c>
      <c r="D16" s="38">
        <v>0</v>
      </c>
    </row>
    <row r="17" spans="2:4" x14ac:dyDescent="0.25">
      <c r="B17" s="46" t="s">
        <v>39</v>
      </c>
      <c r="C17" s="38">
        <v>-253838271.72999999</v>
      </c>
      <c r="D17" s="38">
        <v>-108070547.5</v>
      </c>
    </row>
    <row r="18" spans="2:4" x14ac:dyDescent="0.25">
      <c r="B18" s="46" t="s">
        <v>40</v>
      </c>
      <c r="C18" s="38">
        <v>-815511.38</v>
      </c>
      <c r="D18" s="38">
        <v>-1050317.32</v>
      </c>
    </row>
    <row r="19" spans="2:4" x14ac:dyDescent="0.25">
      <c r="B19" s="46" t="s">
        <v>29</v>
      </c>
      <c r="C19" s="38">
        <v>0</v>
      </c>
      <c r="D19" s="38">
        <v>0</v>
      </c>
    </row>
    <row r="20" spans="2:4" x14ac:dyDescent="0.25">
      <c r="B20" s="46" t="s">
        <v>30</v>
      </c>
      <c r="C20" s="38">
        <v>0</v>
      </c>
      <c r="D20" s="38">
        <v>0</v>
      </c>
    </row>
    <row r="21" spans="2:4" x14ac:dyDescent="0.25">
      <c r="B21" s="46" t="s">
        <v>41</v>
      </c>
      <c r="C21" s="38">
        <v>206648640.46000001</v>
      </c>
      <c r="D21" s="38">
        <v>66571455.689999998</v>
      </c>
    </row>
    <row r="22" spans="2:4" x14ac:dyDescent="0.25">
      <c r="B22" s="46" t="s">
        <v>154</v>
      </c>
      <c r="C22" s="38">
        <v>46452327.710000001</v>
      </c>
      <c r="D22" s="38">
        <v>44743403.560000002</v>
      </c>
    </row>
    <row r="23" spans="2:4" x14ac:dyDescent="0.25">
      <c r="B23" s="46" t="s">
        <v>31</v>
      </c>
      <c r="C23" s="48">
        <v>0</v>
      </c>
      <c r="D23" s="48">
        <v>0</v>
      </c>
    </row>
    <row r="24" spans="2:4" s="51" customFormat="1" ht="30" x14ac:dyDescent="0.25">
      <c r="B24" s="49" t="s">
        <v>32</v>
      </c>
      <c r="C24" s="50">
        <f>SUM(C9:C23)</f>
        <v>-5590239.8299999908</v>
      </c>
      <c r="D24" s="50">
        <f>SUM(D9:D23)</f>
        <v>-3079821.299999997</v>
      </c>
    </row>
    <row r="25" spans="2:4" ht="6.75" customHeight="1" x14ac:dyDescent="0.25">
      <c r="B25" s="46"/>
      <c r="C25" s="37"/>
      <c r="D25" s="37"/>
    </row>
    <row r="26" spans="2:4" s="23" customFormat="1" x14ac:dyDescent="0.25">
      <c r="B26" s="43" t="s">
        <v>33</v>
      </c>
      <c r="C26" s="45"/>
      <c r="D26" s="45"/>
    </row>
    <row r="27" spans="2:4" x14ac:dyDescent="0.25">
      <c r="B27" s="46" t="s">
        <v>34</v>
      </c>
      <c r="C27" s="87">
        <v>-70921117.510000005</v>
      </c>
      <c r="D27" s="87">
        <v>-79436243.079999998</v>
      </c>
    </row>
    <row r="28" spans="2:4" x14ac:dyDescent="0.25">
      <c r="B28" s="46" t="s">
        <v>21</v>
      </c>
      <c r="C28" s="107">
        <v>73350971.109999999</v>
      </c>
      <c r="D28" s="107">
        <v>81165175.709999993</v>
      </c>
    </row>
    <row r="29" spans="2:4" s="53" customFormat="1" ht="30" x14ac:dyDescent="0.25">
      <c r="B29" s="52" t="s">
        <v>35</v>
      </c>
      <c r="C29" s="108">
        <f>+C27+C28</f>
        <v>2429853.599999994</v>
      </c>
      <c r="D29" s="50">
        <f>+D27+D28</f>
        <v>1728932.6299999952</v>
      </c>
    </row>
    <row r="30" spans="2:4" ht="6.75" customHeight="1" x14ac:dyDescent="0.25">
      <c r="B30" s="46"/>
      <c r="C30" s="109"/>
      <c r="D30" s="54"/>
    </row>
    <row r="31" spans="2:4" s="23" customFormat="1" x14ac:dyDescent="0.25">
      <c r="B31" s="29" t="s">
        <v>36</v>
      </c>
      <c r="C31" s="110">
        <f>+C8+C24+C29</f>
        <v>2052051.8200000031</v>
      </c>
      <c r="D31" s="55">
        <f>+D8+D24+D29</f>
        <v>1722165.6899999985</v>
      </c>
    </row>
    <row r="32" spans="2:4" x14ac:dyDescent="0.25">
      <c r="C32" s="56"/>
      <c r="D32" s="56"/>
    </row>
    <row r="33" spans="2:4" x14ac:dyDescent="0.25">
      <c r="B33" s="209" t="s">
        <v>411</v>
      </c>
      <c r="C33" s="209"/>
      <c r="D33" s="209"/>
    </row>
    <row r="34" spans="2:4" x14ac:dyDescent="0.25">
      <c r="C34" s="56"/>
      <c r="D34" s="56"/>
    </row>
    <row r="35" spans="2:4" x14ac:dyDescent="0.25">
      <c r="C35" s="25"/>
      <c r="D35" s="25"/>
    </row>
    <row r="36" spans="2:4" x14ac:dyDescent="0.25">
      <c r="C36" s="24"/>
    </row>
    <row r="37" spans="2:4" x14ac:dyDescent="0.25">
      <c r="C37" s="24"/>
    </row>
  </sheetData>
  <mergeCells count="5">
    <mergeCell ref="B2:D2"/>
    <mergeCell ref="B3:D3"/>
    <mergeCell ref="B4:D4"/>
    <mergeCell ref="B5:D5"/>
    <mergeCell ref="B33:D33"/>
  </mergeCells>
  <hyperlinks>
    <hyperlink ref="A1" location="INDICE!A1" display="INDICE" xr:uid="{1DF3464F-69F6-4EBF-B426-D66A3EBFD213}"/>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80"/>
  <sheetViews>
    <sheetView showGridLines="0" topLeftCell="A161" workbookViewId="0">
      <selection activeCell="C180" sqref="C180"/>
    </sheetView>
  </sheetViews>
  <sheetFormatPr baseColWidth="10" defaultRowHeight="15" x14ac:dyDescent="0.25"/>
  <cols>
    <col min="1" max="1" width="3.5703125" style="1" customWidth="1"/>
    <col min="2" max="2" width="35" style="1" customWidth="1"/>
    <col min="3" max="6" width="19.28515625" style="1" customWidth="1"/>
    <col min="7" max="7" width="12.7109375" style="1" bestFit="1" customWidth="1"/>
    <col min="8" max="16384" width="11.42578125" style="1"/>
  </cols>
  <sheetData>
    <row r="1" spans="1:6" x14ac:dyDescent="0.25">
      <c r="A1" s="2" t="s">
        <v>148</v>
      </c>
    </row>
    <row r="2" spans="1:6" x14ac:dyDescent="0.25">
      <c r="B2" s="208" t="s">
        <v>95</v>
      </c>
      <c r="C2" s="208"/>
      <c r="D2" s="208"/>
      <c r="E2" s="208"/>
      <c r="F2" s="208"/>
    </row>
    <row r="3" spans="1:6" x14ac:dyDescent="0.25">
      <c r="B3" s="219" t="s">
        <v>76</v>
      </c>
      <c r="C3" s="219"/>
      <c r="D3" s="219"/>
      <c r="E3" s="219"/>
      <c r="F3" s="219"/>
    </row>
    <row r="4" spans="1:6" x14ac:dyDescent="0.25">
      <c r="B4" s="220" t="s">
        <v>77</v>
      </c>
      <c r="C4" s="220"/>
      <c r="D4" s="220"/>
      <c r="E4" s="220"/>
      <c r="F4" s="220"/>
    </row>
    <row r="5" spans="1:6" ht="16.5" customHeight="1" x14ac:dyDescent="0.25">
      <c r="B5" s="221" t="s">
        <v>97</v>
      </c>
      <c r="C5" s="221"/>
      <c r="D5" s="221"/>
      <c r="E5" s="221"/>
      <c r="F5" s="221"/>
    </row>
    <row r="6" spans="1:6" x14ac:dyDescent="0.25">
      <c r="B6" s="221"/>
      <c r="C6" s="221"/>
      <c r="D6" s="221"/>
      <c r="E6" s="221"/>
      <c r="F6" s="221"/>
    </row>
    <row r="7" spans="1:6" x14ac:dyDescent="0.25">
      <c r="B7" s="221"/>
      <c r="C7" s="221"/>
      <c r="D7" s="221"/>
      <c r="E7" s="221"/>
      <c r="F7" s="221"/>
    </row>
    <row r="8" spans="1:6" x14ac:dyDescent="0.25">
      <c r="B8" s="221"/>
      <c r="C8" s="221"/>
      <c r="D8" s="221"/>
      <c r="E8" s="221"/>
      <c r="F8" s="221"/>
    </row>
    <row r="9" spans="1:6" x14ac:dyDescent="0.25">
      <c r="B9" s="221"/>
      <c r="C9" s="221"/>
      <c r="D9" s="221"/>
      <c r="E9" s="221"/>
      <c r="F9" s="221"/>
    </row>
    <row r="10" spans="1:6" x14ac:dyDescent="0.25">
      <c r="B10" s="221"/>
      <c r="C10" s="221"/>
      <c r="D10" s="221"/>
      <c r="E10" s="221"/>
      <c r="F10" s="221"/>
    </row>
    <row r="11" spans="1:6" x14ac:dyDescent="0.25">
      <c r="B11" s="221"/>
      <c r="C11" s="221"/>
      <c r="D11" s="221"/>
      <c r="E11" s="221"/>
      <c r="F11" s="221"/>
    </row>
    <row r="12" spans="1:6" x14ac:dyDescent="0.25">
      <c r="B12" s="221"/>
      <c r="C12" s="221"/>
      <c r="D12" s="221"/>
      <c r="E12" s="221"/>
      <c r="F12" s="221"/>
    </row>
    <row r="14" spans="1:6" x14ac:dyDescent="0.25">
      <c r="B14" s="220" t="s">
        <v>78</v>
      </c>
      <c r="C14" s="220"/>
      <c r="D14" s="220"/>
      <c r="E14" s="220"/>
      <c r="F14" s="220"/>
    </row>
    <row r="16" spans="1:6" x14ac:dyDescent="0.25">
      <c r="B16" s="220" t="s">
        <v>79</v>
      </c>
      <c r="C16" s="220"/>
      <c r="D16" s="220"/>
      <c r="E16" s="220"/>
      <c r="F16" s="220"/>
    </row>
    <row r="17" spans="2:6" x14ac:dyDescent="0.25">
      <c r="B17" s="217" t="s">
        <v>126</v>
      </c>
      <c r="C17" s="217"/>
      <c r="D17" s="217"/>
      <c r="E17" s="217"/>
      <c r="F17" s="217"/>
    </row>
    <row r="18" spans="2:6" x14ac:dyDescent="0.25">
      <c r="B18" s="217"/>
      <c r="C18" s="217"/>
      <c r="D18" s="217"/>
      <c r="E18" s="217"/>
      <c r="F18" s="217"/>
    </row>
    <row r="19" spans="2:6" x14ac:dyDescent="0.25">
      <c r="B19" s="217"/>
      <c r="C19" s="217"/>
      <c r="D19" s="217"/>
      <c r="E19" s="217"/>
      <c r="F19" s="217"/>
    </row>
    <row r="20" spans="2:6" x14ac:dyDescent="0.25">
      <c r="B20" s="217"/>
      <c r="C20" s="217"/>
      <c r="D20" s="217"/>
      <c r="E20" s="217"/>
      <c r="F20" s="217"/>
    </row>
    <row r="21" spans="2:6" x14ac:dyDescent="0.25">
      <c r="B21" s="217"/>
      <c r="C21" s="217"/>
      <c r="D21" s="217"/>
      <c r="E21" s="217"/>
      <c r="F21" s="217"/>
    </row>
    <row r="22" spans="2:6" x14ac:dyDescent="0.25">
      <c r="B22" s="217"/>
      <c r="C22" s="217"/>
      <c r="D22" s="217"/>
      <c r="E22" s="217"/>
      <c r="F22" s="217"/>
    </row>
    <row r="23" spans="2:6" x14ac:dyDescent="0.25">
      <c r="B23" s="217"/>
      <c r="C23" s="217"/>
      <c r="D23" s="217"/>
      <c r="E23" s="217"/>
      <c r="F23" s="217"/>
    </row>
    <row r="24" spans="2:6" x14ac:dyDescent="0.25">
      <c r="B24" s="217"/>
      <c r="C24" s="217"/>
      <c r="D24" s="217"/>
      <c r="E24" s="217"/>
      <c r="F24" s="217"/>
    </row>
    <row r="25" spans="2:6" x14ac:dyDescent="0.25">
      <c r="B25" s="217"/>
      <c r="C25" s="217"/>
      <c r="D25" s="217"/>
      <c r="E25" s="217"/>
      <c r="F25" s="217"/>
    </row>
    <row r="26" spans="2:6" x14ac:dyDescent="0.25">
      <c r="B26" s="217"/>
      <c r="C26" s="217"/>
      <c r="D26" s="217"/>
      <c r="E26" s="217"/>
      <c r="F26" s="217"/>
    </row>
    <row r="27" spans="2:6" x14ac:dyDescent="0.25">
      <c r="B27" s="217"/>
      <c r="C27" s="217"/>
      <c r="D27" s="217"/>
      <c r="E27" s="217"/>
      <c r="F27" s="217"/>
    </row>
    <row r="28" spans="2:6" x14ac:dyDescent="0.25">
      <c r="B28" s="217"/>
      <c r="C28" s="217"/>
      <c r="D28" s="217"/>
      <c r="E28" s="217"/>
      <c r="F28" s="217"/>
    </row>
    <row r="29" spans="2:6" x14ac:dyDescent="0.25">
      <c r="B29" s="217"/>
      <c r="C29" s="217"/>
      <c r="D29" s="217"/>
      <c r="E29" s="217"/>
      <c r="F29" s="217"/>
    </row>
    <row r="30" spans="2:6" x14ac:dyDescent="0.25">
      <c r="B30" s="217"/>
      <c r="C30" s="217"/>
      <c r="D30" s="217"/>
      <c r="E30" s="217"/>
      <c r="F30" s="217"/>
    </row>
    <row r="31" spans="2:6" x14ac:dyDescent="0.25">
      <c r="B31" s="217"/>
      <c r="C31" s="217"/>
      <c r="D31" s="217"/>
      <c r="E31" s="217"/>
      <c r="F31" s="217"/>
    </row>
    <row r="32" spans="2:6" x14ac:dyDescent="0.25">
      <c r="B32" s="217"/>
      <c r="C32" s="217"/>
      <c r="D32" s="217"/>
      <c r="E32" s="217"/>
      <c r="F32" s="217"/>
    </row>
    <row r="33" spans="2:6" x14ac:dyDescent="0.25">
      <c r="B33" s="217"/>
      <c r="C33" s="217"/>
      <c r="D33" s="217"/>
      <c r="E33" s="217"/>
      <c r="F33" s="217"/>
    </row>
    <row r="34" spans="2:6" x14ac:dyDescent="0.25">
      <c r="B34" s="217"/>
      <c r="C34" s="217"/>
      <c r="D34" s="217"/>
      <c r="E34" s="217"/>
      <c r="F34" s="217"/>
    </row>
    <row r="35" spans="2:6" x14ac:dyDescent="0.25">
      <c r="B35" s="217"/>
      <c r="C35" s="217"/>
      <c r="D35" s="217"/>
      <c r="E35" s="217"/>
      <c r="F35" s="217"/>
    </row>
    <row r="36" spans="2:6" x14ac:dyDescent="0.25">
      <c r="B36" s="217"/>
      <c r="C36" s="217"/>
      <c r="D36" s="217"/>
      <c r="E36" s="217"/>
      <c r="F36" s="217"/>
    </row>
    <row r="37" spans="2:6" x14ac:dyDescent="0.25">
      <c r="B37" s="217"/>
      <c r="C37" s="217"/>
      <c r="D37" s="217"/>
      <c r="E37" s="217"/>
      <c r="F37" s="217"/>
    </row>
    <row r="38" spans="2:6" x14ac:dyDescent="0.25">
      <c r="B38" s="217"/>
      <c r="C38" s="217"/>
      <c r="D38" s="217"/>
      <c r="E38" s="217"/>
      <c r="F38" s="217"/>
    </row>
    <row r="39" spans="2:6" x14ac:dyDescent="0.25">
      <c r="B39" s="217"/>
      <c r="C39" s="217"/>
      <c r="D39" s="217"/>
      <c r="E39" s="217"/>
      <c r="F39" s="217"/>
    </row>
    <row r="40" spans="2:6" x14ac:dyDescent="0.25">
      <c r="B40" s="217"/>
      <c r="C40" s="217"/>
      <c r="D40" s="217"/>
      <c r="E40" s="217"/>
      <c r="F40" s="217"/>
    </row>
    <row r="41" spans="2:6" x14ac:dyDescent="0.25">
      <c r="B41" s="217"/>
      <c r="C41" s="217"/>
      <c r="D41" s="217"/>
      <c r="E41" s="217"/>
      <c r="F41" s="217"/>
    </row>
    <row r="42" spans="2:6" x14ac:dyDescent="0.25">
      <c r="B42" s="217"/>
      <c r="C42" s="217"/>
      <c r="D42" s="217"/>
      <c r="E42" s="217"/>
      <c r="F42" s="217"/>
    </row>
    <row r="43" spans="2:6" x14ac:dyDescent="0.25">
      <c r="B43" s="217"/>
      <c r="C43" s="217"/>
      <c r="D43" s="217"/>
      <c r="E43" s="217"/>
      <c r="F43" s="217"/>
    </row>
    <row r="44" spans="2:6" x14ac:dyDescent="0.25">
      <c r="B44" s="217"/>
      <c r="C44" s="217"/>
      <c r="D44" s="217"/>
      <c r="E44" s="217"/>
      <c r="F44" s="217"/>
    </row>
    <row r="45" spans="2:6" x14ac:dyDescent="0.25">
      <c r="B45" s="217"/>
      <c r="C45" s="217"/>
      <c r="D45" s="217"/>
      <c r="E45" s="217"/>
      <c r="F45" s="217"/>
    </row>
    <row r="46" spans="2:6" x14ac:dyDescent="0.25">
      <c r="B46" s="217"/>
      <c r="C46" s="217"/>
      <c r="D46" s="217"/>
      <c r="E46" s="217"/>
      <c r="F46" s="217"/>
    </row>
    <row r="47" spans="2:6" x14ac:dyDescent="0.25">
      <c r="B47" s="220" t="s">
        <v>80</v>
      </c>
      <c r="C47" s="220"/>
      <c r="D47" s="220"/>
      <c r="E47" s="220"/>
      <c r="F47" s="220"/>
    </row>
    <row r="48" spans="2:6" x14ac:dyDescent="0.25">
      <c r="B48" s="217" t="s">
        <v>132</v>
      </c>
      <c r="C48" s="217"/>
      <c r="D48" s="217"/>
      <c r="E48" s="217"/>
      <c r="F48" s="217"/>
    </row>
    <row r="49" spans="2:6" x14ac:dyDescent="0.25">
      <c r="B49" s="217"/>
      <c r="C49" s="217"/>
      <c r="D49" s="217"/>
      <c r="E49" s="217"/>
      <c r="F49" s="217"/>
    </row>
    <row r="51" spans="2:6" x14ac:dyDescent="0.25">
      <c r="B51" s="222" t="s">
        <v>81</v>
      </c>
      <c r="C51" s="222"/>
      <c r="D51" s="222"/>
      <c r="E51" s="222"/>
      <c r="F51" s="222"/>
    </row>
    <row r="53" spans="2:6" x14ac:dyDescent="0.25">
      <c r="B53" s="217" t="s">
        <v>82</v>
      </c>
      <c r="C53" s="217"/>
      <c r="D53" s="217"/>
      <c r="E53" s="217"/>
      <c r="F53" s="217"/>
    </row>
    <row r="54" spans="2:6" x14ac:dyDescent="0.25">
      <c r="B54" s="217"/>
      <c r="C54" s="217"/>
      <c r="D54" s="217"/>
      <c r="E54" s="217"/>
      <c r="F54" s="217"/>
    </row>
    <row r="55" spans="2:6" x14ac:dyDescent="0.25">
      <c r="B55" s="217"/>
      <c r="C55" s="217"/>
      <c r="D55" s="217"/>
      <c r="E55" s="217"/>
      <c r="F55" s="217"/>
    </row>
    <row r="56" spans="2:6" x14ac:dyDescent="0.25">
      <c r="B56" s="217" t="s">
        <v>197</v>
      </c>
      <c r="C56" s="217"/>
      <c r="D56" s="217"/>
      <c r="E56" s="217"/>
      <c r="F56" s="217"/>
    </row>
    <row r="57" spans="2:6" x14ac:dyDescent="0.25">
      <c r="B57" s="217"/>
      <c r="C57" s="217"/>
      <c r="D57" s="217"/>
      <c r="E57" s="217"/>
      <c r="F57" s="217"/>
    </row>
    <row r="58" spans="2:6" x14ac:dyDescent="0.25">
      <c r="B58" s="217" t="s">
        <v>83</v>
      </c>
      <c r="C58" s="217"/>
      <c r="D58" s="217"/>
      <c r="E58" s="217"/>
      <c r="F58" s="217"/>
    </row>
    <row r="59" spans="2:6" x14ac:dyDescent="0.25">
      <c r="B59" s="217"/>
      <c r="C59" s="217"/>
      <c r="D59" s="217"/>
      <c r="E59" s="217"/>
      <c r="F59" s="217"/>
    </row>
    <row r="60" spans="2:6" x14ac:dyDescent="0.25">
      <c r="B60" s="217" t="s">
        <v>84</v>
      </c>
      <c r="C60" s="217"/>
      <c r="D60" s="217"/>
      <c r="E60" s="217"/>
      <c r="F60" s="217"/>
    </row>
    <row r="61" spans="2:6" x14ac:dyDescent="0.25">
      <c r="B61" s="217"/>
      <c r="C61" s="217"/>
      <c r="D61" s="217"/>
      <c r="E61" s="217"/>
      <c r="F61" s="217"/>
    </row>
    <row r="62" spans="2:6" x14ac:dyDescent="0.25">
      <c r="B62" s="218" t="s">
        <v>85</v>
      </c>
      <c r="C62" s="218"/>
      <c r="D62" s="218"/>
      <c r="E62" s="218"/>
      <c r="F62" s="218"/>
    </row>
    <row r="63" spans="2:6" x14ac:dyDescent="0.25">
      <c r="B63" s="218"/>
      <c r="C63" s="218"/>
      <c r="D63" s="218"/>
      <c r="E63" s="218"/>
      <c r="F63" s="218"/>
    </row>
    <row r="64" spans="2:6" x14ac:dyDescent="0.25">
      <c r="B64" s="218" t="s">
        <v>86</v>
      </c>
      <c r="C64" s="218"/>
      <c r="D64" s="218"/>
      <c r="E64" s="218"/>
      <c r="F64" s="218"/>
    </row>
    <row r="65" spans="2:6" x14ac:dyDescent="0.25">
      <c r="B65" s="218"/>
      <c r="C65" s="218"/>
      <c r="D65" s="218"/>
      <c r="E65" s="218"/>
      <c r="F65" s="218"/>
    </row>
    <row r="67" spans="2:6" x14ac:dyDescent="0.25">
      <c r="B67" s="4" t="s">
        <v>25</v>
      </c>
      <c r="C67" s="5">
        <v>45199</v>
      </c>
      <c r="D67" s="5">
        <v>44834</v>
      </c>
      <c r="E67" s="5">
        <v>44926</v>
      </c>
      <c r="F67" s="26"/>
    </row>
    <row r="68" spans="2:6" x14ac:dyDescent="0.25">
      <c r="B68" s="6" t="s">
        <v>42</v>
      </c>
      <c r="C68" s="140">
        <v>7289.83</v>
      </c>
      <c r="D68" s="7">
        <v>7078.87</v>
      </c>
      <c r="E68" s="140">
        <v>7322.9</v>
      </c>
    </row>
    <row r="69" spans="2:6" x14ac:dyDescent="0.25">
      <c r="B69" s="6" t="s">
        <v>43</v>
      </c>
      <c r="C69" s="140">
        <v>7307.17</v>
      </c>
      <c r="D69" s="7">
        <v>7090.2</v>
      </c>
      <c r="E69" s="140">
        <v>7339.62</v>
      </c>
    </row>
    <row r="70" spans="2:6" x14ac:dyDescent="0.25">
      <c r="B70" s="31"/>
      <c r="C70" s="31"/>
      <c r="D70" s="31"/>
      <c r="E70" s="31"/>
      <c r="F70" s="31"/>
    </row>
    <row r="71" spans="2:6" x14ac:dyDescent="0.25">
      <c r="B71" s="220" t="s">
        <v>87</v>
      </c>
      <c r="C71" s="220"/>
      <c r="D71" s="220"/>
      <c r="E71" s="220"/>
      <c r="F71" s="220"/>
    </row>
    <row r="72" spans="2:6" ht="15" customHeight="1" x14ac:dyDescent="0.25">
      <c r="B72" s="32"/>
      <c r="C72" s="32"/>
      <c r="D72" s="32"/>
      <c r="E72" s="32"/>
      <c r="F72" s="32"/>
    </row>
    <row r="73" spans="2:6" ht="15" customHeight="1" x14ac:dyDescent="0.25">
      <c r="B73" s="223" t="s">
        <v>98</v>
      </c>
      <c r="C73" s="236" t="s">
        <v>99</v>
      </c>
      <c r="D73" s="237"/>
      <c r="E73" s="223" t="s">
        <v>100</v>
      </c>
      <c r="F73" s="223" t="s">
        <v>198</v>
      </c>
    </row>
    <row r="74" spans="2:6" ht="15" customHeight="1" x14ac:dyDescent="0.25">
      <c r="B74" s="235"/>
      <c r="C74" s="8" t="s">
        <v>101</v>
      </c>
      <c r="D74" s="9" t="s">
        <v>102</v>
      </c>
      <c r="E74" s="224"/>
      <c r="F74" s="224"/>
    </row>
    <row r="75" spans="2:6" ht="15" customHeight="1" x14ac:dyDescent="0.25">
      <c r="B75" s="10" t="s">
        <v>103</v>
      </c>
      <c r="C75" s="20"/>
      <c r="D75" s="20"/>
      <c r="E75" s="20"/>
      <c r="F75" s="20"/>
    </row>
    <row r="76" spans="2:6" ht="16.5" customHeight="1" x14ac:dyDescent="0.25">
      <c r="B76" s="11" t="s">
        <v>106</v>
      </c>
      <c r="C76" s="12" t="s">
        <v>108</v>
      </c>
      <c r="D76" s="112">
        <f>+'01'!C8</f>
        <v>2052051.8199999998</v>
      </c>
      <c r="E76" s="13">
        <f>+C68</f>
        <v>7289.83</v>
      </c>
      <c r="F76" s="14">
        <f>+D76*E76</f>
        <v>14959108918.990599</v>
      </c>
    </row>
    <row r="77" spans="2:6" ht="16.5" customHeight="1" x14ac:dyDescent="0.25">
      <c r="B77" s="11" t="s">
        <v>105</v>
      </c>
      <c r="C77" s="12" t="s">
        <v>108</v>
      </c>
      <c r="D77" s="112">
        <f>+'01'!C9+'01'!C10</f>
        <v>8626.76</v>
      </c>
      <c r="E77" s="13">
        <f>+E76</f>
        <v>7289.83</v>
      </c>
      <c r="F77" s="14">
        <f>+D77*E77</f>
        <v>62887613.8508</v>
      </c>
    </row>
    <row r="78" spans="2:6" ht="16.5" customHeight="1" x14ac:dyDescent="0.25">
      <c r="B78" s="15" t="s">
        <v>93</v>
      </c>
      <c r="C78" s="16" t="s">
        <v>108</v>
      </c>
      <c r="D78" s="113">
        <f>+'01'!C12</f>
        <v>55384493.060000002</v>
      </c>
      <c r="E78" s="17">
        <f>+E77</f>
        <v>7289.83</v>
      </c>
      <c r="F78" s="18">
        <f>+D78*E78</f>
        <v>403743539043.57983</v>
      </c>
    </row>
    <row r="79" spans="2:6" ht="15" customHeight="1" x14ac:dyDescent="0.25">
      <c r="B79" s="19" t="s">
        <v>104</v>
      </c>
      <c r="C79" s="20"/>
      <c r="D79" s="114"/>
      <c r="E79" s="33"/>
      <c r="F79" s="34"/>
    </row>
    <row r="80" spans="2:6" ht="16.5" customHeight="1" x14ac:dyDescent="0.25">
      <c r="B80" s="35" t="s">
        <v>107</v>
      </c>
      <c r="C80" s="16" t="s">
        <v>108</v>
      </c>
      <c r="D80" s="113">
        <f>+'01'!C15+'01'!C16+'01'!C18</f>
        <v>99484.96</v>
      </c>
      <c r="E80" s="17">
        <f>+C69</f>
        <v>7307.17</v>
      </c>
      <c r="F80" s="18">
        <f>+D80*E80</f>
        <v>726953515.16320002</v>
      </c>
    </row>
    <row r="81" spans="2:6" ht="5.25" customHeight="1" x14ac:dyDescent="0.25">
      <c r="B81" s="32"/>
      <c r="C81" s="32"/>
      <c r="D81" s="32"/>
      <c r="E81" s="32"/>
      <c r="F81" s="32"/>
    </row>
    <row r="82" spans="2:6" ht="15" customHeight="1" x14ac:dyDescent="0.25">
      <c r="B82" s="192" t="s">
        <v>410</v>
      </c>
      <c r="C82" s="193"/>
      <c r="D82" s="194">
        <f>+SUM(D76:D78)-D80</f>
        <v>57345686.68</v>
      </c>
      <c r="E82" s="193"/>
      <c r="F82" s="195"/>
    </row>
    <row r="83" spans="2:6" ht="15" customHeight="1" x14ac:dyDescent="0.25">
      <c r="B83" s="32"/>
      <c r="C83" s="32"/>
      <c r="D83" s="32"/>
      <c r="E83" s="32"/>
      <c r="F83" s="32"/>
    </row>
    <row r="84" spans="2:6" ht="15.75" customHeight="1" x14ac:dyDescent="0.25">
      <c r="B84" s="220" t="s">
        <v>139</v>
      </c>
      <c r="C84" s="220"/>
      <c r="D84" s="220"/>
      <c r="E84" s="220"/>
      <c r="F84" s="220"/>
    </row>
    <row r="85" spans="2:6" x14ac:dyDescent="0.25">
      <c r="B85" s="220"/>
      <c r="C85" s="220"/>
      <c r="D85" s="220"/>
      <c r="E85" s="220"/>
      <c r="F85" s="220"/>
    </row>
    <row r="86" spans="2:6" ht="15" customHeight="1" x14ac:dyDescent="0.25">
      <c r="B86" s="31"/>
      <c r="C86" s="31"/>
      <c r="D86" s="31"/>
      <c r="E86" s="31"/>
      <c r="F86" s="31"/>
    </row>
    <row r="87" spans="2:6" ht="46.5" customHeight="1" x14ac:dyDescent="0.25">
      <c r="B87" s="9" t="s">
        <v>109</v>
      </c>
      <c r="C87" s="9" t="s">
        <v>199</v>
      </c>
      <c r="D87" s="9" t="s">
        <v>202</v>
      </c>
      <c r="E87" s="9" t="s">
        <v>200</v>
      </c>
      <c r="F87" s="9" t="s">
        <v>201</v>
      </c>
    </row>
    <row r="88" spans="2:6" ht="55.5" customHeight="1" x14ac:dyDescent="0.25">
      <c r="B88" s="21" t="s">
        <v>110</v>
      </c>
      <c r="C88" s="7">
        <f>+C68</f>
        <v>7289.83</v>
      </c>
      <c r="D88" s="7">
        <v>0</v>
      </c>
      <c r="E88" s="7">
        <f>+D68</f>
        <v>7078.87</v>
      </c>
      <c r="F88" s="7">
        <v>0</v>
      </c>
    </row>
    <row r="89" spans="2:6" ht="55.5" customHeight="1" x14ac:dyDescent="0.25">
      <c r="B89" s="21" t="s">
        <v>111</v>
      </c>
      <c r="C89" s="7">
        <f>+C69</f>
        <v>7307.17</v>
      </c>
      <c r="D89" s="7">
        <v>0</v>
      </c>
      <c r="E89" s="7">
        <f>+D69</f>
        <v>7090.2</v>
      </c>
      <c r="F89" s="7">
        <v>0</v>
      </c>
    </row>
    <row r="90" spans="2:6" ht="55.5" customHeight="1" x14ac:dyDescent="0.25">
      <c r="B90" s="21" t="s">
        <v>112</v>
      </c>
      <c r="C90" s="7">
        <f>+C88</f>
        <v>7289.83</v>
      </c>
      <c r="D90" s="7">
        <v>0</v>
      </c>
      <c r="E90" s="7">
        <f>+E88</f>
        <v>7078.87</v>
      </c>
      <c r="F90" s="7">
        <v>0</v>
      </c>
    </row>
    <row r="91" spans="2:6" ht="55.5" customHeight="1" x14ac:dyDescent="0.25">
      <c r="B91" s="21" t="s">
        <v>113</v>
      </c>
      <c r="C91" s="7">
        <f>+C89</f>
        <v>7307.17</v>
      </c>
      <c r="D91" s="7">
        <v>0</v>
      </c>
      <c r="E91" s="7">
        <f>+E89</f>
        <v>7090.2</v>
      </c>
      <c r="F91" s="7">
        <v>0</v>
      </c>
    </row>
    <row r="93" spans="2:6" x14ac:dyDescent="0.25">
      <c r="B93" s="225" t="s">
        <v>88</v>
      </c>
      <c r="C93" s="225"/>
      <c r="D93" s="225"/>
      <c r="E93" s="225"/>
      <c r="F93" s="225"/>
    </row>
    <row r="94" spans="2:6" x14ac:dyDescent="0.25">
      <c r="B94" s="218" t="s">
        <v>114</v>
      </c>
      <c r="C94" s="218"/>
      <c r="D94" s="218"/>
      <c r="E94" s="218"/>
      <c r="F94" s="218"/>
    </row>
    <row r="95" spans="2:6" ht="19.5" customHeight="1" x14ac:dyDescent="0.25">
      <c r="B95" s="218"/>
      <c r="C95" s="218"/>
      <c r="D95" s="218"/>
      <c r="E95" s="218"/>
      <c r="F95" s="218"/>
    </row>
    <row r="96" spans="2:6" x14ac:dyDescent="0.25">
      <c r="B96" s="218"/>
      <c r="C96" s="218"/>
      <c r="D96" s="218"/>
      <c r="E96" s="218"/>
      <c r="F96" s="218"/>
    </row>
    <row r="97" spans="2:6" x14ac:dyDescent="0.25">
      <c r="B97" s="36"/>
      <c r="C97" s="36"/>
      <c r="D97" s="36"/>
      <c r="E97" s="36"/>
      <c r="F97" s="36"/>
    </row>
    <row r="98" spans="2:6" x14ac:dyDescent="0.25">
      <c r="B98" s="230" t="s">
        <v>25</v>
      </c>
      <c r="C98" s="231"/>
      <c r="D98" s="5">
        <f>+'04'!C7</f>
        <v>45199</v>
      </c>
      <c r="E98" s="5">
        <f>+'04'!D7</f>
        <v>44834</v>
      </c>
      <c r="F98" s="31"/>
    </row>
    <row r="99" spans="2:6" x14ac:dyDescent="0.25">
      <c r="B99" s="226" t="s">
        <v>12</v>
      </c>
      <c r="C99" s="227"/>
      <c r="D99" s="114">
        <f>+'02'!C13</f>
        <v>830378.06</v>
      </c>
      <c r="E99" s="33">
        <f>+'02'!D13</f>
        <v>1042492.01</v>
      </c>
      <c r="F99" s="31"/>
    </row>
    <row r="100" spans="2:6" x14ac:dyDescent="0.25">
      <c r="B100" s="228" t="s">
        <v>416</v>
      </c>
      <c r="C100" s="229"/>
      <c r="D100" s="113">
        <v>90677.49</v>
      </c>
      <c r="E100" s="113">
        <v>113924.03</v>
      </c>
      <c r="F100" s="31"/>
    </row>
    <row r="101" spans="2:6" x14ac:dyDescent="0.25">
      <c r="B101" s="230" t="s">
        <v>45</v>
      </c>
      <c r="C101" s="231"/>
      <c r="D101" s="115">
        <f>SUM(D99:D100)</f>
        <v>921055.55</v>
      </c>
      <c r="E101" s="115">
        <f>SUM(E99:E100)</f>
        <v>1156416.04</v>
      </c>
      <c r="F101" s="31"/>
    </row>
    <row r="102" spans="2:6" x14ac:dyDescent="0.25">
      <c r="B102" s="31"/>
      <c r="C102" s="31"/>
      <c r="D102" s="31"/>
      <c r="E102" s="31"/>
      <c r="F102" s="31"/>
    </row>
    <row r="103" spans="2:6" x14ac:dyDescent="0.25">
      <c r="B103" s="220" t="s">
        <v>89</v>
      </c>
      <c r="C103" s="220"/>
      <c r="D103" s="220"/>
      <c r="E103" s="220"/>
      <c r="F103" s="220"/>
    </row>
    <row r="104" spans="2:6" x14ac:dyDescent="0.25">
      <c r="B104" s="31"/>
      <c r="C104" s="31"/>
      <c r="D104" s="31"/>
      <c r="E104" s="31"/>
      <c r="F104" s="31"/>
    </row>
    <row r="105" spans="2:6" ht="45" x14ac:dyDescent="0.25">
      <c r="B105" s="9" t="s">
        <v>44</v>
      </c>
      <c r="C105" s="9" t="s">
        <v>46</v>
      </c>
      <c r="D105" s="9" t="s">
        <v>47</v>
      </c>
      <c r="E105" s="9" t="s">
        <v>48</v>
      </c>
    </row>
    <row r="106" spans="2:6" x14ac:dyDescent="0.25">
      <c r="B106" s="232" t="s">
        <v>49</v>
      </c>
      <c r="C106" s="233"/>
      <c r="D106" s="233"/>
      <c r="E106" s="234"/>
    </row>
    <row r="107" spans="2:6" x14ac:dyDescent="0.25">
      <c r="B107" s="27" t="s">
        <v>50</v>
      </c>
      <c r="C107" s="171">
        <v>111.3271303854</v>
      </c>
      <c r="D107" s="114">
        <v>52206376.359999999</v>
      </c>
      <c r="E107" s="117">
        <v>1166</v>
      </c>
    </row>
    <row r="108" spans="2:6" x14ac:dyDescent="0.25">
      <c r="B108" s="22" t="s">
        <v>51</v>
      </c>
      <c r="C108" s="172">
        <v>111.544448735</v>
      </c>
      <c r="D108" s="112">
        <v>52988525.189999998</v>
      </c>
      <c r="E108" s="118">
        <v>1190</v>
      </c>
    </row>
    <row r="109" spans="2:6" x14ac:dyDescent="0.25">
      <c r="B109" s="28" t="s">
        <v>52</v>
      </c>
      <c r="C109" s="170">
        <v>111.8005896981</v>
      </c>
      <c r="D109" s="113">
        <v>56150029.579999998</v>
      </c>
      <c r="E109" s="119">
        <v>1214</v>
      </c>
    </row>
    <row r="110" spans="2:6" x14ac:dyDescent="0.25">
      <c r="B110" s="232" t="s">
        <v>181</v>
      </c>
      <c r="C110" s="233"/>
      <c r="D110" s="233"/>
      <c r="E110" s="234"/>
    </row>
    <row r="111" spans="2:6" x14ac:dyDescent="0.25">
      <c r="B111" s="27" t="s">
        <v>178</v>
      </c>
      <c r="C111" s="171">
        <v>112.05731398250001</v>
      </c>
      <c r="D111" s="114">
        <v>60395316.25</v>
      </c>
      <c r="E111" s="117">
        <v>1235</v>
      </c>
    </row>
    <row r="112" spans="2:6" x14ac:dyDescent="0.25">
      <c r="B112" s="22" t="s">
        <v>179</v>
      </c>
      <c r="C112" s="172">
        <v>112.3233374485</v>
      </c>
      <c r="D112" s="112">
        <v>60358918.850000001</v>
      </c>
      <c r="E112" s="118">
        <v>1257</v>
      </c>
    </row>
    <row r="113" spans="2:6" x14ac:dyDescent="0.25">
      <c r="B113" s="28" t="s">
        <v>180</v>
      </c>
      <c r="C113" s="170">
        <v>112.57951114470001</v>
      </c>
      <c r="D113" s="113">
        <v>61278156.490000002</v>
      </c>
      <c r="E113" s="119">
        <v>1290</v>
      </c>
    </row>
    <row r="114" spans="2:6" x14ac:dyDescent="0.25">
      <c r="B114" s="232" t="s">
        <v>203</v>
      </c>
      <c r="C114" s="233"/>
      <c r="D114" s="233"/>
      <c r="E114" s="234"/>
    </row>
    <row r="115" spans="2:6" x14ac:dyDescent="0.25">
      <c r="B115" s="27" t="s">
        <v>204</v>
      </c>
      <c r="C115" s="171">
        <v>112.8430371327</v>
      </c>
      <c r="D115" s="114">
        <v>59493708.159999996</v>
      </c>
      <c r="E115" s="117">
        <v>1305</v>
      </c>
    </row>
    <row r="116" spans="2:6" x14ac:dyDescent="0.25">
      <c r="B116" s="22" t="s">
        <v>205</v>
      </c>
      <c r="C116" s="172">
        <v>113.13067199069999</v>
      </c>
      <c r="D116" s="112">
        <v>61746205.600000001</v>
      </c>
      <c r="E116" s="118">
        <v>1328</v>
      </c>
    </row>
    <row r="117" spans="2:6" x14ac:dyDescent="0.25">
      <c r="B117" s="28" t="s">
        <v>206</v>
      </c>
      <c r="C117" s="170">
        <v>113.410176226</v>
      </c>
      <c r="D117" s="113">
        <v>57360498.840000004</v>
      </c>
      <c r="E117" s="119">
        <v>1361</v>
      </c>
    </row>
    <row r="118" spans="2:6" x14ac:dyDescent="0.25">
      <c r="C118" s="92"/>
      <c r="D118" s="93"/>
      <c r="E118" s="94"/>
    </row>
    <row r="119" spans="2:6" x14ac:dyDescent="0.25">
      <c r="B119" s="225" t="s">
        <v>90</v>
      </c>
      <c r="C119" s="225"/>
      <c r="D119" s="225"/>
      <c r="E119" s="225"/>
      <c r="F119" s="225"/>
    </row>
    <row r="120" spans="2:6" x14ac:dyDescent="0.25">
      <c r="B120" s="218" t="s">
        <v>127</v>
      </c>
      <c r="C120" s="218"/>
      <c r="D120" s="218"/>
      <c r="E120" s="218"/>
      <c r="F120" s="218"/>
    </row>
    <row r="121" spans="2:6" x14ac:dyDescent="0.25">
      <c r="B121" s="218"/>
      <c r="C121" s="218"/>
      <c r="D121" s="218"/>
      <c r="E121" s="218"/>
      <c r="F121" s="218"/>
    </row>
    <row r="122" spans="2:6" x14ac:dyDescent="0.25">
      <c r="B122" s="4" t="s">
        <v>53</v>
      </c>
      <c r="C122" s="5">
        <f>+D98</f>
        <v>45199</v>
      </c>
      <c r="D122" s="5">
        <f>+E98</f>
        <v>44834</v>
      </c>
    </row>
    <row r="123" spans="2:6" x14ac:dyDescent="0.25">
      <c r="B123" s="175" t="s">
        <v>183</v>
      </c>
      <c r="C123" s="176">
        <v>1511986.24</v>
      </c>
      <c r="D123" s="114">
        <v>0</v>
      </c>
    </row>
    <row r="124" spans="2:6" x14ac:dyDescent="0.25">
      <c r="B124" s="22" t="s">
        <v>156</v>
      </c>
      <c r="C124" s="123">
        <v>499836.37</v>
      </c>
      <c r="D124" s="87">
        <v>1651622.63</v>
      </c>
    </row>
    <row r="125" spans="2:6" x14ac:dyDescent="0.25">
      <c r="B125" s="22" t="s">
        <v>140</v>
      </c>
      <c r="C125" s="87">
        <v>10000</v>
      </c>
      <c r="D125" s="87">
        <v>5922.13</v>
      </c>
    </row>
    <row r="126" spans="2:6" x14ac:dyDescent="0.25">
      <c r="B126" s="22" t="s">
        <v>141</v>
      </c>
      <c r="C126" s="87">
        <v>10000</v>
      </c>
      <c r="D126" s="87">
        <v>5000</v>
      </c>
    </row>
    <row r="127" spans="2:6" x14ac:dyDescent="0.25">
      <c r="B127" s="22" t="s">
        <v>115</v>
      </c>
      <c r="C127" s="87">
        <v>10000</v>
      </c>
      <c r="D127" s="87">
        <v>5000</v>
      </c>
    </row>
    <row r="128" spans="2:6" x14ac:dyDescent="0.25">
      <c r="B128" s="22" t="s">
        <v>142</v>
      </c>
      <c r="C128" s="123">
        <v>5117.51</v>
      </c>
      <c r="D128" s="87">
        <v>53640.05</v>
      </c>
    </row>
    <row r="129" spans="2:6" x14ac:dyDescent="0.25">
      <c r="B129" s="22" t="s">
        <v>182</v>
      </c>
      <c r="C129" s="87">
        <v>2603.1</v>
      </c>
      <c r="D129" s="87">
        <v>0</v>
      </c>
    </row>
    <row r="130" spans="2:6" x14ac:dyDescent="0.25">
      <c r="B130" s="22" t="s">
        <v>134</v>
      </c>
      <c r="C130" s="123">
        <v>1328.31</v>
      </c>
      <c r="D130" s="87">
        <v>0</v>
      </c>
    </row>
    <row r="131" spans="2:6" x14ac:dyDescent="0.25">
      <c r="B131" s="22" t="s">
        <v>70</v>
      </c>
      <c r="C131" s="123">
        <v>1180.29</v>
      </c>
      <c r="D131" s="87">
        <v>980.88</v>
      </c>
    </row>
    <row r="132" spans="2:6" x14ac:dyDescent="0.25">
      <c r="B132" s="4" t="s">
        <v>45</v>
      </c>
      <c r="C132" s="115">
        <f>SUM(C123:C131)</f>
        <v>2052051.82</v>
      </c>
      <c r="D132" s="115">
        <f>SUM(D123:D131)</f>
        <v>1722165.6899999997</v>
      </c>
    </row>
    <row r="134" spans="2:6" x14ac:dyDescent="0.25">
      <c r="B134" s="218" t="s">
        <v>128</v>
      </c>
      <c r="C134" s="218"/>
      <c r="D134" s="218"/>
      <c r="E134" s="218"/>
      <c r="F134" s="218"/>
    </row>
    <row r="135" spans="2:6" x14ac:dyDescent="0.25">
      <c r="B135" s="218" t="s">
        <v>133</v>
      </c>
      <c r="C135" s="218"/>
      <c r="D135" s="218"/>
      <c r="E135" s="218"/>
      <c r="F135" s="218"/>
    </row>
    <row r="137" spans="2:6" x14ac:dyDescent="0.25">
      <c r="B137" s="218" t="s">
        <v>143</v>
      </c>
      <c r="C137" s="218"/>
      <c r="D137" s="218"/>
      <c r="E137" s="218"/>
      <c r="F137" s="218"/>
    </row>
    <row r="138" spans="2:6" x14ac:dyDescent="0.25">
      <c r="B138" s="218"/>
      <c r="C138" s="218"/>
      <c r="D138" s="218"/>
      <c r="E138" s="218"/>
      <c r="F138" s="218"/>
    </row>
    <row r="139" spans="2:6" x14ac:dyDescent="0.25">
      <c r="B139" s="4" t="s">
        <v>25</v>
      </c>
      <c r="C139" s="5">
        <f>+C122</f>
        <v>45199</v>
      </c>
      <c r="D139" s="5">
        <f>+D122</f>
        <v>44834</v>
      </c>
    </row>
    <row r="140" spans="2:6" x14ac:dyDescent="0.25">
      <c r="B140" s="39" t="s">
        <v>12</v>
      </c>
      <c r="C140" s="116">
        <f>+'01'!C16</f>
        <v>99484.96</v>
      </c>
      <c r="D140" s="116">
        <f>+'01'!D16</f>
        <v>113669.1479558627</v>
      </c>
    </row>
    <row r="141" spans="2:6" x14ac:dyDescent="0.25">
      <c r="B141" s="4" t="s">
        <v>45</v>
      </c>
      <c r="C141" s="115">
        <f>SUM(C140)</f>
        <v>99484.96</v>
      </c>
      <c r="D141" s="115">
        <f>SUM(D140)</f>
        <v>113669.1479558627</v>
      </c>
    </row>
    <row r="143" spans="2:6" x14ac:dyDescent="0.25">
      <c r="B143" s="218" t="s">
        <v>417</v>
      </c>
      <c r="C143" s="218"/>
      <c r="D143" s="218"/>
      <c r="E143" s="218"/>
      <c r="F143" s="218"/>
    </row>
    <row r="145" spans="2:6" x14ac:dyDescent="0.25">
      <c r="B145" s="159">
        <v>45199</v>
      </c>
    </row>
    <row r="146" spans="2:6" ht="30" x14ac:dyDescent="0.25">
      <c r="B146" s="89" t="s">
        <v>144</v>
      </c>
      <c r="C146" s="89" t="s">
        <v>145</v>
      </c>
      <c r="D146" s="89" t="s">
        <v>146</v>
      </c>
      <c r="E146" s="89" t="s">
        <v>147</v>
      </c>
    </row>
    <row r="147" spans="2:6" x14ac:dyDescent="0.25">
      <c r="B147" s="185">
        <v>45112</v>
      </c>
      <c r="C147" s="37">
        <v>149815.20000000001</v>
      </c>
      <c r="D147" s="100">
        <v>147389.04</v>
      </c>
      <c r="E147" s="120">
        <v>45201</v>
      </c>
      <c r="F147" s="41"/>
    </row>
    <row r="148" spans="2:6" x14ac:dyDescent="0.25">
      <c r="B148" s="186">
        <v>45155</v>
      </c>
      <c r="C148" s="38">
        <v>148419.66</v>
      </c>
      <c r="D148" s="87">
        <v>146761.66</v>
      </c>
      <c r="E148" s="121">
        <v>45215</v>
      </c>
      <c r="F148" s="41"/>
    </row>
    <row r="149" spans="2:6" x14ac:dyDescent="0.25">
      <c r="B149" s="186">
        <v>45159</v>
      </c>
      <c r="C149" s="38">
        <v>122522.12</v>
      </c>
      <c r="D149" s="87">
        <v>123392.14</v>
      </c>
      <c r="E149" s="121">
        <v>45215</v>
      </c>
      <c r="F149" s="41"/>
    </row>
    <row r="150" spans="2:6" x14ac:dyDescent="0.25">
      <c r="B150" s="186">
        <v>45181</v>
      </c>
      <c r="C150" s="38">
        <v>76262.36</v>
      </c>
      <c r="D150" s="87">
        <v>76413.600000000006</v>
      </c>
      <c r="E150" s="121">
        <v>45243</v>
      </c>
      <c r="F150" s="41"/>
    </row>
    <row r="151" spans="2:6" x14ac:dyDescent="0.25">
      <c r="B151" s="196"/>
      <c r="C151" s="29" t="s">
        <v>45</v>
      </c>
      <c r="D151" s="197">
        <f>SUM(D147:D150)</f>
        <v>493956.44000000006</v>
      </c>
      <c r="E151" s="198"/>
    </row>
    <row r="153" spans="2:6" x14ac:dyDescent="0.25">
      <c r="B153" s="159">
        <v>44834</v>
      </c>
    </row>
    <row r="154" spans="2:6" ht="30" x14ac:dyDescent="0.25">
      <c r="B154" s="89" t="s">
        <v>144</v>
      </c>
      <c r="C154" s="89" t="s">
        <v>145</v>
      </c>
      <c r="D154" s="89" t="s">
        <v>146</v>
      </c>
      <c r="E154" s="89" t="s">
        <v>147</v>
      </c>
    </row>
    <row r="155" spans="2:6" x14ac:dyDescent="0.25">
      <c r="B155" s="120">
        <v>44621</v>
      </c>
      <c r="C155" s="37">
        <v>271342.23</v>
      </c>
      <c r="D155" s="100">
        <v>260713.52780947741</v>
      </c>
      <c r="E155" s="120">
        <v>44981</v>
      </c>
    </row>
    <row r="156" spans="2:6" x14ac:dyDescent="0.25">
      <c r="B156" s="121">
        <v>44621</v>
      </c>
      <c r="C156" s="38">
        <v>37949.96</v>
      </c>
      <c r="D156" s="87">
        <v>36463.434881977002</v>
      </c>
      <c r="E156" s="121">
        <v>44981</v>
      </c>
    </row>
    <row r="157" spans="2:6" x14ac:dyDescent="0.25">
      <c r="B157" s="121">
        <v>44621</v>
      </c>
      <c r="C157" s="38">
        <v>1897.5</v>
      </c>
      <c r="D157" s="87">
        <v>1823.1777945225999</v>
      </c>
      <c r="E157" s="121">
        <v>44981</v>
      </c>
    </row>
    <row r="158" spans="2:6" x14ac:dyDescent="0.25">
      <c r="B158" s="121">
        <v>44621</v>
      </c>
      <c r="C158" s="38">
        <v>475101.54</v>
      </c>
      <c r="D158" s="87">
        <v>454668.34540022677</v>
      </c>
      <c r="E158" s="121">
        <v>44981</v>
      </c>
    </row>
    <row r="159" spans="2:6" x14ac:dyDescent="0.25">
      <c r="B159" s="121">
        <v>44621</v>
      </c>
      <c r="C159" s="38">
        <v>239451.18</v>
      </c>
      <c r="D159" s="87">
        <v>229152.85385852261</v>
      </c>
      <c r="E159" s="121">
        <v>44981</v>
      </c>
    </row>
    <row r="160" spans="2:6" x14ac:dyDescent="0.25">
      <c r="B160" s="121">
        <v>44760</v>
      </c>
      <c r="C160" s="38">
        <v>926254.45</v>
      </c>
      <c r="D160" s="87">
        <v>936817.55725513748</v>
      </c>
      <c r="E160" s="121">
        <v>44851</v>
      </c>
    </row>
    <row r="161" spans="2:6" x14ac:dyDescent="0.25">
      <c r="B161" s="122">
        <v>44818</v>
      </c>
      <c r="C161" s="48">
        <v>313049.83</v>
      </c>
      <c r="D161" s="107">
        <v>313560.14410643809</v>
      </c>
      <c r="E161" s="122">
        <v>44908</v>
      </c>
    </row>
    <row r="162" spans="2:6" x14ac:dyDescent="0.25">
      <c r="C162" s="59" t="s">
        <v>45</v>
      </c>
      <c r="D162" s="124">
        <v>2233199.0411063018</v>
      </c>
    </row>
    <row r="164" spans="2:6" x14ac:dyDescent="0.25">
      <c r="B164" s="217" t="s">
        <v>422</v>
      </c>
      <c r="C164" s="217"/>
      <c r="D164" s="217"/>
      <c r="E164" s="217"/>
      <c r="F164" s="217"/>
    </row>
    <row r="165" spans="2:6" x14ac:dyDescent="0.25">
      <c r="B165" s="217"/>
      <c r="C165" s="217"/>
      <c r="D165" s="217"/>
      <c r="E165" s="217"/>
      <c r="F165" s="217"/>
    </row>
    <row r="166" spans="2:6" x14ac:dyDescent="0.25">
      <c r="B166" s="4" t="s">
        <v>25</v>
      </c>
      <c r="C166" s="5">
        <f>+C139</f>
        <v>45199</v>
      </c>
      <c r="D166" s="5">
        <f>+D139</f>
        <v>44834</v>
      </c>
    </row>
    <row r="167" spans="2:6" x14ac:dyDescent="0.25">
      <c r="B167" s="39" t="s">
        <v>91</v>
      </c>
      <c r="C167" s="116">
        <f>+'02'!C8</f>
        <v>82311.03</v>
      </c>
      <c r="D167" s="116">
        <f>+'02'!D8</f>
        <v>-68049.83848538727</v>
      </c>
    </row>
    <row r="168" spans="2:6" x14ac:dyDescent="0.25">
      <c r="B168" s="4" t="s">
        <v>45</v>
      </c>
      <c r="C168" s="115">
        <f>SUM(C167)</f>
        <v>82311.03</v>
      </c>
      <c r="D168" s="115">
        <f>SUM(D167)</f>
        <v>-68049.83848538727</v>
      </c>
    </row>
    <row r="170" spans="2:6" x14ac:dyDescent="0.25">
      <c r="B170" s="218" t="s">
        <v>423</v>
      </c>
      <c r="C170" s="218"/>
      <c r="D170" s="218"/>
      <c r="E170" s="218"/>
      <c r="F170" s="218"/>
    </row>
    <row r="171" spans="2:6" x14ac:dyDescent="0.25">
      <c r="B171" s="218"/>
      <c r="C171" s="218"/>
      <c r="D171" s="218"/>
      <c r="E171" s="218"/>
      <c r="F171" s="218"/>
    </row>
    <row r="172" spans="2:6" x14ac:dyDescent="0.25">
      <c r="B172" s="4" t="s">
        <v>92</v>
      </c>
      <c r="C172" s="5">
        <f>+C166</f>
        <v>45199</v>
      </c>
      <c r="D172" s="5">
        <f>+D166</f>
        <v>44834</v>
      </c>
    </row>
    <row r="173" spans="2:6" x14ac:dyDescent="0.25">
      <c r="B173" s="40" t="s">
        <v>137</v>
      </c>
      <c r="C173" s="111">
        <v>93800.66</v>
      </c>
      <c r="D173" s="111">
        <v>89280.950000000012</v>
      </c>
    </row>
    <row r="174" spans="2:6" x14ac:dyDescent="0.25">
      <c r="B174" s="40" t="s">
        <v>153</v>
      </c>
      <c r="C174" s="111">
        <v>1935.8599999999992</v>
      </c>
      <c r="D174" s="111">
        <v>2212.33</v>
      </c>
    </row>
    <row r="175" spans="2:6" x14ac:dyDescent="0.25">
      <c r="B175" s="3" t="s">
        <v>138</v>
      </c>
      <c r="C175" s="116">
        <v>0.56000000000000005</v>
      </c>
      <c r="D175" s="116">
        <v>0</v>
      </c>
    </row>
    <row r="176" spans="2:6" x14ac:dyDescent="0.25">
      <c r="B176" s="4" t="s">
        <v>45</v>
      </c>
      <c r="C176" s="115">
        <f>SUM(C173:C175)</f>
        <v>95737.08</v>
      </c>
      <c r="D176" s="115">
        <f>SUM(D173:D175)</f>
        <v>91493.280000000013</v>
      </c>
    </row>
    <row r="178" spans="2:4" x14ac:dyDescent="0.25">
      <c r="B178" s="4" t="s">
        <v>207</v>
      </c>
      <c r="C178" s="5">
        <f>+C172</f>
        <v>45199</v>
      </c>
      <c r="D178" s="5">
        <f>+D172</f>
        <v>44834</v>
      </c>
    </row>
    <row r="179" spans="2:4" x14ac:dyDescent="0.25">
      <c r="B179" s="39" t="s">
        <v>138</v>
      </c>
      <c r="C179" s="116">
        <v>0</v>
      </c>
      <c r="D179" s="116">
        <v>191.9</v>
      </c>
    </row>
    <row r="180" spans="2:4" x14ac:dyDescent="0.25">
      <c r="B180" s="4" t="s">
        <v>45</v>
      </c>
      <c r="C180" s="115">
        <f>SUM(C179)</f>
        <v>0</v>
      </c>
      <c r="D180" s="115">
        <f>SUM(D179)</f>
        <v>191.9</v>
      </c>
    </row>
  </sheetData>
  <sortState xmlns:xlrd2="http://schemas.microsoft.com/office/spreadsheetml/2017/richdata2" ref="B123:D131">
    <sortCondition descending="1" ref="C123:C131"/>
  </sortState>
  <mergeCells count="40">
    <mergeCell ref="B84:F85"/>
    <mergeCell ref="B143:F143"/>
    <mergeCell ref="B164:F165"/>
    <mergeCell ref="B170:F171"/>
    <mergeCell ref="B134:F134"/>
    <mergeCell ref="B135:F135"/>
    <mergeCell ref="B137:F138"/>
    <mergeCell ref="B110:E110"/>
    <mergeCell ref="B114:E114"/>
    <mergeCell ref="B64:F65"/>
    <mergeCell ref="B71:F71"/>
    <mergeCell ref="F73:F74"/>
    <mergeCell ref="B119:F119"/>
    <mergeCell ref="B120:F121"/>
    <mergeCell ref="B99:C99"/>
    <mergeCell ref="B100:C100"/>
    <mergeCell ref="B101:C101"/>
    <mergeCell ref="B103:F103"/>
    <mergeCell ref="B106:E106"/>
    <mergeCell ref="B93:F93"/>
    <mergeCell ref="B94:F96"/>
    <mergeCell ref="B98:C98"/>
    <mergeCell ref="B73:B74"/>
    <mergeCell ref="C73:D73"/>
    <mergeCell ref="E73:E74"/>
    <mergeCell ref="B58:F59"/>
    <mergeCell ref="B60:F61"/>
    <mergeCell ref="B62:F63"/>
    <mergeCell ref="B56:F57"/>
    <mergeCell ref="B2:F2"/>
    <mergeCell ref="B3:F3"/>
    <mergeCell ref="B4:F4"/>
    <mergeCell ref="B5:F12"/>
    <mergeCell ref="B14:F14"/>
    <mergeCell ref="B16:F16"/>
    <mergeCell ref="B17:F46"/>
    <mergeCell ref="B47:F47"/>
    <mergeCell ref="B48:F49"/>
    <mergeCell ref="B51:F51"/>
    <mergeCell ref="B53:F55"/>
  </mergeCells>
  <hyperlinks>
    <hyperlink ref="A1" location="INDICE!A1" display="INDICE" xr:uid="{9A8B3896-ADEC-4513-89FB-6C4F057F535C}"/>
  </hyperlinks>
  <pageMargins left="0.7" right="0.7" top="0.75" bottom="0.75" header="0.3" footer="0.3"/>
  <pageSetup paperSize="9" orientation="portrait" r:id="rId1"/>
  <ignoredErrors>
    <ignoredError sqref="D101:E101"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R660"/>
  <sheetViews>
    <sheetView showGridLines="0" topLeftCell="A309" workbookViewId="0">
      <selection activeCell="D311" sqref="D311"/>
    </sheetView>
  </sheetViews>
  <sheetFormatPr baseColWidth="10" defaultRowHeight="15" x14ac:dyDescent="0.25"/>
  <cols>
    <col min="1" max="1" width="3.5703125" style="82" customWidth="1"/>
    <col min="2" max="2" width="26" style="130" bestFit="1" customWidth="1"/>
    <col min="3" max="3" width="27.7109375" style="82" bestFit="1" customWidth="1"/>
    <col min="4" max="4" width="27.7109375" style="82" customWidth="1"/>
    <col min="5" max="5" width="11.42578125" style="82"/>
    <col min="6" max="6" width="22.85546875" style="82" customWidth="1"/>
    <col min="7" max="8" width="13.140625" style="82" bestFit="1" customWidth="1"/>
    <col min="9" max="9" width="18.85546875" style="82" bestFit="1" customWidth="1"/>
    <col min="10" max="10" width="17.28515625" style="132" bestFit="1" customWidth="1"/>
    <col min="11" max="11" width="22.7109375" style="132" customWidth="1"/>
    <col min="12" max="12" width="17.5703125" style="132" bestFit="1" customWidth="1"/>
    <col min="13" max="14" width="17.42578125" style="132" customWidth="1"/>
    <col min="15" max="15" width="11.85546875" style="138" bestFit="1" customWidth="1"/>
    <col min="16" max="16" width="14.5703125" style="82" bestFit="1" customWidth="1"/>
    <col min="17" max="16384" width="11.42578125" style="82"/>
  </cols>
  <sheetData>
    <row r="1" spans="1:18" ht="15.75" customHeight="1" x14ac:dyDescent="0.25">
      <c r="A1" s="30" t="s">
        <v>148</v>
      </c>
      <c r="B1" s="81"/>
      <c r="C1" s="81"/>
      <c r="D1" s="81"/>
      <c r="E1" s="81"/>
      <c r="F1" s="81"/>
      <c r="G1" s="81"/>
      <c r="H1" s="81"/>
      <c r="I1" s="81"/>
      <c r="M1" s="133"/>
      <c r="N1" s="136"/>
      <c r="O1" s="82"/>
    </row>
    <row r="2" spans="1:18" ht="13.5" customHeight="1" x14ac:dyDescent="0.25">
      <c r="A2" s="81"/>
      <c r="B2" s="160" t="s">
        <v>116</v>
      </c>
      <c r="C2" s="161"/>
      <c r="D2" s="161"/>
      <c r="E2" s="161"/>
      <c r="F2" s="161"/>
      <c r="G2" s="161"/>
      <c r="H2" s="161"/>
      <c r="I2" s="161"/>
      <c r="J2" s="161"/>
      <c r="K2" s="161"/>
      <c r="L2" s="161"/>
      <c r="M2" s="161"/>
      <c r="N2" s="162"/>
      <c r="O2" s="82"/>
    </row>
    <row r="3" spans="1:18" ht="13.5" customHeight="1" x14ac:dyDescent="0.25">
      <c r="A3" s="81"/>
      <c r="B3" s="163" t="s">
        <v>152</v>
      </c>
      <c r="C3" s="164"/>
      <c r="D3" s="164"/>
      <c r="E3" s="164"/>
      <c r="F3" s="164"/>
      <c r="G3" s="164"/>
      <c r="H3" s="164"/>
      <c r="I3" s="164"/>
      <c r="J3" s="164"/>
      <c r="K3" s="164"/>
      <c r="L3" s="164"/>
      <c r="M3" s="164"/>
      <c r="N3" s="165"/>
      <c r="O3" s="82"/>
    </row>
    <row r="4" spans="1:18" ht="13.5" customHeight="1" x14ac:dyDescent="0.25">
      <c r="A4" s="81"/>
      <c r="B4" s="160" t="s">
        <v>94</v>
      </c>
      <c r="C4" s="161"/>
      <c r="D4" s="161"/>
      <c r="E4" s="161"/>
      <c r="F4" s="161"/>
      <c r="G4" s="161"/>
      <c r="H4" s="161"/>
      <c r="I4" s="161"/>
      <c r="J4" s="161"/>
      <c r="K4" s="161"/>
      <c r="L4" s="161"/>
      <c r="M4" s="161"/>
      <c r="N4" s="162"/>
      <c r="O4" s="82"/>
    </row>
    <row r="5" spans="1:18" x14ac:dyDescent="0.25">
      <c r="A5" s="81"/>
      <c r="B5" s="166">
        <v>45199</v>
      </c>
      <c r="C5" s="161"/>
      <c r="D5" s="161"/>
      <c r="E5" s="161"/>
      <c r="F5" s="161"/>
      <c r="G5" s="161"/>
      <c r="H5" s="161"/>
      <c r="I5" s="161"/>
      <c r="J5" s="161"/>
      <c r="K5" s="161"/>
      <c r="L5" s="161"/>
      <c r="M5" s="161"/>
      <c r="N5" s="162"/>
      <c r="O5" s="82"/>
    </row>
    <row r="6" spans="1:18" x14ac:dyDescent="0.25">
      <c r="A6" s="81"/>
      <c r="B6" s="160" t="s">
        <v>117</v>
      </c>
      <c r="C6" s="161"/>
      <c r="D6" s="161"/>
      <c r="E6" s="161"/>
      <c r="F6" s="161"/>
      <c r="G6" s="161"/>
      <c r="H6" s="161"/>
      <c r="I6" s="161"/>
      <c r="J6" s="161"/>
      <c r="K6" s="161"/>
      <c r="L6" s="161"/>
      <c r="M6" s="161"/>
      <c r="N6" s="162"/>
      <c r="O6" s="82"/>
    </row>
    <row r="7" spans="1:18" s="83" customFormat="1" ht="30" x14ac:dyDescent="0.25">
      <c r="B7" s="84" t="s">
        <v>54</v>
      </c>
      <c r="C7" s="84" t="s">
        <v>55</v>
      </c>
      <c r="D7" s="84" t="s">
        <v>176</v>
      </c>
      <c r="E7" s="84" t="s">
        <v>56</v>
      </c>
      <c r="F7" s="84" t="s">
        <v>57</v>
      </c>
      <c r="G7" s="84" t="s">
        <v>58</v>
      </c>
      <c r="H7" s="84" t="s">
        <v>59</v>
      </c>
      <c r="I7" s="84" t="s">
        <v>60</v>
      </c>
      <c r="J7" s="134" t="s">
        <v>61</v>
      </c>
      <c r="K7" s="134" t="s">
        <v>62</v>
      </c>
      <c r="L7" s="134" t="s">
        <v>63</v>
      </c>
      <c r="M7" s="134" t="s">
        <v>64</v>
      </c>
      <c r="N7" s="134" t="s">
        <v>65</v>
      </c>
    </row>
    <row r="8" spans="1:18" x14ac:dyDescent="0.25">
      <c r="B8" s="180" t="s">
        <v>158</v>
      </c>
      <c r="C8" s="131" t="s">
        <v>186</v>
      </c>
      <c r="D8" s="131"/>
      <c r="E8" s="131" t="s">
        <v>160</v>
      </c>
      <c r="F8" s="131" t="s">
        <v>161</v>
      </c>
      <c r="G8" s="167">
        <v>44762.521597222221</v>
      </c>
      <c r="H8" s="167">
        <v>46559</v>
      </c>
      <c r="I8" s="131" t="s">
        <v>108</v>
      </c>
      <c r="J8" s="168">
        <v>1144787.74</v>
      </c>
      <c r="K8" s="169">
        <v>901084.94</v>
      </c>
      <c r="L8" s="168">
        <v>909090.4550150081</v>
      </c>
      <c r="M8" s="168">
        <v>1144787.74</v>
      </c>
      <c r="N8" s="181">
        <v>5.5</v>
      </c>
      <c r="O8" s="82"/>
      <c r="Q8" s="1" t="s">
        <v>413</v>
      </c>
      <c r="R8" s="82" t="s">
        <v>425</v>
      </c>
    </row>
    <row r="9" spans="1:18" x14ac:dyDescent="0.25">
      <c r="B9" s="46" t="s">
        <v>158</v>
      </c>
      <c r="C9" s="1" t="s">
        <v>186</v>
      </c>
      <c r="D9" s="1"/>
      <c r="E9" s="1" t="s">
        <v>160</v>
      </c>
      <c r="F9" s="1" t="s">
        <v>161</v>
      </c>
      <c r="G9" s="177">
        <v>44784.509513888886</v>
      </c>
      <c r="H9" s="177">
        <v>46559</v>
      </c>
      <c r="I9" s="1" t="s">
        <v>108</v>
      </c>
      <c r="J9" s="178">
        <v>1271986.32</v>
      </c>
      <c r="K9" s="179">
        <v>1004520.55</v>
      </c>
      <c r="L9" s="178">
        <v>1010110.9669545904</v>
      </c>
      <c r="M9" s="178">
        <v>1271986.32</v>
      </c>
      <c r="N9" s="182">
        <v>5.5</v>
      </c>
      <c r="O9" s="82"/>
      <c r="Q9" s="1" t="s">
        <v>190</v>
      </c>
      <c r="R9" s="82" t="s">
        <v>425</v>
      </c>
    </row>
    <row r="10" spans="1:18" x14ac:dyDescent="0.25">
      <c r="B10" s="46" t="s">
        <v>157</v>
      </c>
      <c r="C10" s="1" t="s">
        <v>187</v>
      </c>
      <c r="D10" s="1"/>
      <c r="E10" s="1" t="s">
        <v>160</v>
      </c>
      <c r="F10" s="1" t="s">
        <v>161</v>
      </c>
      <c r="G10" s="177">
        <v>45028.689201388886</v>
      </c>
      <c r="H10" s="177">
        <v>45213</v>
      </c>
      <c r="I10" s="1" t="s">
        <v>108</v>
      </c>
      <c r="J10" s="178">
        <v>108680</v>
      </c>
      <c r="K10" s="179">
        <v>100000.02</v>
      </c>
      <c r="L10" s="178">
        <v>101274.4911969027</v>
      </c>
      <c r="M10" s="178">
        <v>108680</v>
      </c>
      <c r="N10" s="182">
        <v>5.75</v>
      </c>
      <c r="O10" s="82"/>
      <c r="Q10" s="1" t="s">
        <v>191</v>
      </c>
    </row>
    <row r="11" spans="1:18" x14ac:dyDescent="0.25">
      <c r="B11" s="46" t="s">
        <v>157</v>
      </c>
      <c r="C11" s="1" t="s">
        <v>187</v>
      </c>
      <c r="D11" s="1"/>
      <c r="E11" s="1" t="s">
        <v>160</v>
      </c>
      <c r="F11" s="1" t="s">
        <v>161</v>
      </c>
      <c r="G11" s="177">
        <v>45028.689224537033</v>
      </c>
      <c r="H11" s="177">
        <v>45213</v>
      </c>
      <c r="I11" s="1" t="s">
        <v>108</v>
      </c>
      <c r="J11" s="178">
        <v>108680</v>
      </c>
      <c r="K11" s="179">
        <v>100000.02</v>
      </c>
      <c r="L11" s="178">
        <v>101274.4911969027</v>
      </c>
      <c r="M11" s="178">
        <v>108680</v>
      </c>
      <c r="N11" s="182">
        <v>5.75</v>
      </c>
      <c r="O11" s="82"/>
      <c r="Q11" s="1" t="s">
        <v>169</v>
      </c>
      <c r="R11" s="1" t="s">
        <v>426</v>
      </c>
    </row>
    <row r="12" spans="1:18" x14ac:dyDescent="0.25">
      <c r="B12" s="46" t="s">
        <v>157</v>
      </c>
      <c r="C12" s="1" t="s">
        <v>187</v>
      </c>
      <c r="D12" s="1"/>
      <c r="E12" s="1" t="s">
        <v>160</v>
      </c>
      <c r="F12" s="1" t="s">
        <v>161</v>
      </c>
      <c r="G12" s="177">
        <v>45028.689259259256</v>
      </c>
      <c r="H12" s="177">
        <v>45213</v>
      </c>
      <c r="I12" s="1" t="s">
        <v>108</v>
      </c>
      <c r="J12" s="178">
        <v>108680</v>
      </c>
      <c r="K12" s="179">
        <v>100000.02</v>
      </c>
      <c r="L12" s="178">
        <v>101274.4911969027</v>
      </c>
      <c r="M12" s="178">
        <v>108680</v>
      </c>
      <c r="N12" s="182">
        <v>5.75</v>
      </c>
      <c r="O12" s="82"/>
      <c r="Q12" s="146" t="s">
        <v>159</v>
      </c>
      <c r="R12" s="82" t="s">
        <v>425</v>
      </c>
    </row>
    <row r="13" spans="1:18" x14ac:dyDescent="0.25">
      <c r="B13" s="46" t="s">
        <v>157</v>
      </c>
      <c r="C13" s="1" t="s">
        <v>187</v>
      </c>
      <c r="D13" s="1"/>
      <c r="E13" s="1" t="s">
        <v>160</v>
      </c>
      <c r="F13" s="1" t="s">
        <v>161</v>
      </c>
      <c r="G13" s="177">
        <v>45028.689282407402</v>
      </c>
      <c r="H13" s="177">
        <v>45213</v>
      </c>
      <c r="I13" s="1" t="s">
        <v>108</v>
      </c>
      <c r="J13" s="178">
        <v>108680</v>
      </c>
      <c r="K13" s="179">
        <v>100000.02</v>
      </c>
      <c r="L13" s="178">
        <v>101274.4911969027</v>
      </c>
      <c r="M13" s="178">
        <v>108680</v>
      </c>
      <c r="N13" s="182">
        <v>5.75</v>
      </c>
      <c r="O13" s="82"/>
      <c r="Q13"/>
    </row>
    <row r="14" spans="1:18" x14ac:dyDescent="0.25">
      <c r="B14" s="46" t="s">
        <v>157</v>
      </c>
      <c r="C14" s="1" t="s">
        <v>187</v>
      </c>
      <c r="D14" s="1"/>
      <c r="E14" s="1" t="s">
        <v>160</v>
      </c>
      <c r="F14" s="1" t="s">
        <v>161</v>
      </c>
      <c r="G14" s="177">
        <v>45028.689305555556</v>
      </c>
      <c r="H14" s="177">
        <v>45213</v>
      </c>
      <c r="I14" s="1" t="s">
        <v>108</v>
      </c>
      <c r="J14" s="178">
        <v>108680</v>
      </c>
      <c r="K14" s="179">
        <v>100000.02</v>
      </c>
      <c r="L14" s="178">
        <v>101274.4911969027</v>
      </c>
      <c r="M14" s="178">
        <v>108680</v>
      </c>
      <c r="N14" s="182">
        <v>5.75</v>
      </c>
      <c r="O14" s="82"/>
      <c r="Q14"/>
    </row>
    <row r="15" spans="1:18" x14ac:dyDescent="0.25">
      <c r="B15" s="46" t="s">
        <v>157</v>
      </c>
      <c r="C15" s="1" t="s">
        <v>187</v>
      </c>
      <c r="D15" s="1"/>
      <c r="E15" s="1" t="s">
        <v>160</v>
      </c>
      <c r="F15" s="1" t="s">
        <v>161</v>
      </c>
      <c r="G15" s="177">
        <v>45028.689328703702</v>
      </c>
      <c r="H15" s="177">
        <v>45213</v>
      </c>
      <c r="I15" s="1" t="s">
        <v>108</v>
      </c>
      <c r="J15" s="178">
        <v>108680</v>
      </c>
      <c r="K15" s="179">
        <v>100000.02</v>
      </c>
      <c r="L15" s="178">
        <v>101274.4911969027</v>
      </c>
      <c r="M15" s="178">
        <v>108680</v>
      </c>
      <c r="N15" s="182">
        <v>5.75</v>
      </c>
      <c r="O15" s="82"/>
      <c r="Q15"/>
    </row>
    <row r="16" spans="1:18" x14ac:dyDescent="0.25">
      <c r="B16" s="46" t="s">
        <v>157</v>
      </c>
      <c r="C16" s="1" t="s">
        <v>187</v>
      </c>
      <c r="D16" s="1"/>
      <c r="E16" s="1" t="s">
        <v>160</v>
      </c>
      <c r="F16" s="1" t="s">
        <v>161</v>
      </c>
      <c r="G16" s="177">
        <v>45028.689351851848</v>
      </c>
      <c r="H16" s="177">
        <v>45213</v>
      </c>
      <c r="I16" s="1" t="s">
        <v>108</v>
      </c>
      <c r="J16" s="178">
        <v>108680</v>
      </c>
      <c r="K16" s="179">
        <v>100000.02</v>
      </c>
      <c r="L16" s="178">
        <v>101274.4911969027</v>
      </c>
      <c r="M16" s="178">
        <v>108680</v>
      </c>
      <c r="N16" s="182">
        <v>5.75</v>
      </c>
      <c r="O16" s="82"/>
      <c r="Q16"/>
    </row>
    <row r="17" spans="2:17" x14ac:dyDescent="0.25">
      <c r="B17" s="46" t="s">
        <v>157</v>
      </c>
      <c r="C17" s="1" t="s">
        <v>187</v>
      </c>
      <c r="D17" s="1"/>
      <c r="E17" s="1" t="s">
        <v>160</v>
      </c>
      <c r="F17" s="1" t="s">
        <v>161</v>
      </c>
      <c r="G17" s="177">
        <v>45028.689374999994</v>
      </c>
      <c r="H17" s="177">
        <v>45213</v>
      </c>
      <c r="I17" s="1" t="s">
        <v>108</v>
      </c>
      <c r="J17" s="178">
        <v>108680</v>
      </c>
      <c r="K17" s="179">
        <v>100000.02</v>
      </c>
      <c r="L17" s="178">
        <v>101274.4911969027</v>
      </c>
      <c r="M17" s="178">
        <v>108680</v>
      </c>
      <c r="N17" s="182">
        <v>5.75</v>
      </c>
      <c r="O17" s="82"/>
      <c r="Q17"/>
    </row>
    <row r="18" spans="2:17" x14ac:dyDescent="0.25">
      <c r="B18" s="46" t="s">
        <v>157</v>
      </c>
      <c r="C18" s="1" t="s">
        <v>187</v>
      </c>
      <c r="D18" s="1"/>
      <c r="E18" s="1" t="s">
        <v>160</v>
      </c>
      <c r="F18" s="1" t="s">
        <v>161</v>
      </c>
      <c r="G18" s="177">
        <v>45028.689398148148</v>
      </c>
      <c r="H18" s="177">
        <v>45213</v>
      </c>
      <c r="I18" s="1" t="s">
        <v>108</v>
      </c>
      <c r="J18" s="178">
        <v>108680</v>
      </c>
      <c r="K18" s="179">
        <v>100000.02</v>
      </c>
      <c r="L18" s="178">
        <v>101274.4911969027</v>
      </c>
      <c r="M18" s="178">
        <v>108680</v>
      </c>
      <c r="N18" s="182">
        <v>5.75</v>
      </c>
      <c r="O18" s="82"/>
      <c r="Q18"/>
    </row>
    <row r="19" spans="2:17" x14ac:dyDescent="0.25">
      <c r="B19" s="46" t="s">
        <v>157</v>
      </c>
      <c r="C19" s="1" t="s">
        <v>187</v>
      </c>
      <c r="D19" s="1"/>
      <c r="E19" s="1" t="s">
        <v>160</v>
      </c>
      <c r="F19" s="1" t="s">
        <v>161</v>
      </c>
      <c r="G19" s="177">
        <v>45028.689421296294</v>
      </c>
      <c r="H19" s="177">
        <v>45213</v>
      </c>
      <c r="I19" s="1" t="s">
        <v>108</v>
      </c>
      <c r="J19" s="178">
        <v>108680</v>
      </c>
      <c r="K19" s="179">
        <v>100000.02</v>
      </c>
      <c r="L19" s="178">
        <v>101274.4911969027</v>
      </c>
      <c r="M19" s="178">
        <v>108680</v>
      </c>
      <c r="N19" s="182">
        <v>5.75</v>
      </c>
      <c r="O19" s="82"/>
      <c r="Q19"/>
    </row>
    <row r="20" spans="2:17" x14ac:dyDescent="0.25">
      <c r="B20" s="46" t="s">
        <v>184</v>
      </c>
      <c r="C20" s="1" t="s">
        <v>413</v>
      </c>
      <c r="D20" s="1" t="s">
        <v>425</v>
      </c>
      <c r="E20" s="1" t="s">
        <v>160</v>
      </c>
      <c r="F20" s="1" t="s">
        <v>161</v>
      </c>
      <c r="G20" s="177">
        <v>44375.683194444442</v>
      </c>
      <c r="H20" s="177">
        <v>45768</v>
      </c>
      <c r="I20" s="1" t="s">
        <v>108</v>
      </c>
      <c r="J20" s="178">
        <v>12792.32</v>
      </c>
      <c r="K20" s="179">
        <v>10120.83</v>
      </c>
      <c r="L20" s="178">
        <v>10130.2636535445</v>
      </c>
      <c r="M20" s="178">
        <v>12792.32</v>
      </c>
      <c r="N20" s="182">
        <v>7</v>
      </c>
      <c r="O20" s="82"/>
      <c r="Q20"/>
    </row>
    <row r="21" spans="2:17" x14ac:dyDescent="0.25">
      <c r="B21" s="46" t="s">
        <v>184</v>
      </c>
      <c r="C21" s="1" t="s">
        <v>413</v>
      </c>
      <c r="D21" s="1" t="s">
        <v>425</v>
      </c>
      <c r="E21" s="1" t="s">
        <v>160</v>
      </c>
      <c r="F21" s="1" t="s">
        <v>161</v>
      </c>
      <c r="G21" s="177">
        <v>44585.709606481483</v>
      </c>
      <c r="H21" s="177">
        <v>48156</v>
      </c>
      <c r="I21" s="1" t="s">
        <v>108</v>
      </c>
      <c r="J21" s="178">
        <v>749315.2</v>
      </c>
      <c r="K21" s="179">
        <v>504726.04</v>
      </c>
      <c r="L21" s="178">
        <v>503147.1336032527</v>
      </c>
      <c r="M21" s="178">
        <v>749315.2</v>
      </c>
      <c r="N21" s="182">
        <v>5</v>
      </c>
      <c r="O21" s="82"/>
      <c r="Q21"/>
    </row>
    <row r="22" spans="2:17" x14ac:dyDescent="0.25">
      <c r="B22" s="46" t="s">
        <v>184</v>
      </c>
      <c r="C22" s="1" t="s">
        <v>413</v>
      </c>
      <c r="D22" s="1" t="s">
        <v>425</v>
      </c>
      <c r="E22" s="1" t="s">
        <v>160</v>
      </c>
      <c r="F22" s="1" t="s">
        <v>161</v>
      </c>
      <c r="G22" s="177">
        <v>44721.606655092597</v>
      </c>
      <c r="H22" s="177">
        <v>45768</v>
      </c>
      <c r="I22" s="1" t="s">
        <v>108</v>
      </c>
      <c r="J22" s="178">
        <v>120942.52</v>
      </c>
      <c r="K22" s="179">
        <v>106863</v>
      </c>
      <c r="L22" s="178">
        <v>104664.95317702209</v>
      </c>
      <c r="M22" s="178">
        <v>120942.52</v>
      </c>
      <c r="N22" s="182">
        <v>7</v>
      </c>
      <c r="O22" s="82"/>
      <c r="Q22"/>
    </row>
    <row r="23" spans="2:17" x14ac:dyDescent="0.25">
      <c r="B23" s="46" t="s">
        <v>185</v>
      </c>
      <c r="C23" s="1" t="s">
        <v>413</v>
      </c>
      <c r="D23" s="1" t="s">
        <v>425</v>
      </c>
      <c r="E23" s="1" t="s">
        <v>160</v>
      </c>
      <c r="F23" s="1" t="s">
        <v>161</v>
      </c>
      <c r="G23" s="177">
        <v>44726.664918981478</v>
      </c>
      <c r="H23" s="177">
        <v>46524</v>
      </c>
      <c r="I23" s="1" t="s">
        <v>108</v>
      </c>
      <c r="J23" s="178">
        <v>129917.8</v>
      </c>
      <c r="K23" s="179">
        <v>100561.64</v>
      </c>
      <c r="L23" s="178">
        <v>100809.24970742159</v>
      </c>
      <c r="M23" s="178">
        <v>129917.8</v>
      </c>
      <c r="N23" s="182">
        <v>6</v>
      </c>
      <c r="O23" s="82"/>
      <c r="Q23"/>
    </row>
    <row r="24" spans="2:17" x14ac:dyDescent="0.25">
      <c r="B24" s="46" t="s">
        <v>185</v>
      </c>
      <c r="C24" s="1" t="s">
        <v>413</v>
      </c>
      <c r="D24" s="1" t="s">
        <v>425</v>
      </c>
      <c r="E24" s="1" t="s">
        <v>160</v>
      </c>
      <c r="F24" s="1" t="s">
        <v>161</v>
      </c>
      <c r="G24" s="177">
        <v>44753.497349537043</v>
      </c>
      <c r="H24" s="177">
        <v>46447</v>
      </c>
      <c r="I24" s="1" t="s">
        <v>108</v>
      </c>
      <c r="J24" s="178">
        <v>31217.37</v>
      </c>
      <c r="K24" s="179">
        <v>25375.86</v>
      </c>
      <c r="L24" s="178">
        <v>25283.118309328798</v>
      </c>
      <c r="M24" s="178">
        <v>31217.37</v>
      </c>
      <c r="N24" s="182">
        <v>5.25</v>
      </c>
      <c r="O24" s="82"/>
      <c r="Q24"/>
    </row>
    <row r="25" spans="2:17" x14ac:dyDescent="0.25">
      <c r="B25" s="46" t="s">
        <v>157</v>
      </c>
      <c r="C25" s="1" t="s">
        <v>413</v>
      </c>
      <c r="D25" s="1" t="s">
        <v>425</v>
      </c>
      <c r="E25" s="1" t="s">
        <v>160</v>
      </c>
      <c r="F25" s="1" t="s">
        <v>161</v>
      </c>
      <c r="G25" s="177">
        <v>44949.506666666668</v>
      </c>
      <c r="H25" s="177">
        <v>45496</v>
      </c>
      <c r="I25" s="1" t="s">
        <v>108</v>
      </c>
      <c r="J25" s="178">
        <v>27637</v>
      </c>
      <c r="K25" s="179">
        <v>25014</v>
      </c>
      <c r="L25" s="178">
        <v>25344.127753360499</v>
      </c>
      <c r="M25" s="178">
        <v>27637</v>
      </c>
      <c r="N25" s="182">
        <v>9</v>
      </c>
      <c r="O25" s="82"/>
      <c r="Q25"/>
    </row>
    <row r="26" spans="2:17" x14ac:dyDescent="0.25">
      <c r="B26" s="46" t="s">
        <v>184</v>
      </c>
      <c r="C26" s="1" t="s">
        <v>413</v>
      </c>
      <c r="D26" s="1" t="s">
        <v>425</v>
      </c>
      <c r="E26" s="1" t="s">
        <v>160</v>
      </c>
      <c r="F26" s="1" t="s">
        <v>161</v>
      </c>
      <c r="G26" s="177">
        <v>45103.658993055556</v>
      </c>
      <c r="H26" s="177">
        <v>45768</v>
      </c>
      <c r="I26" s="1" t="s">
        <v>108</v>
      </c>
      <c r="J26" s="178">
        <v>7977.28</v>
      </c>
      <c r="K26" s="179">
        <v>7235.77</v>
      </c>
      <c r="L26" s="178">
        <v>7221.5882238454997</v>
      </c>
      <c r="M26" s="178">
        <v>7977.28</v>
      </c>
      <c r="N26" s="182">
        <v>5.74</v>
      </c>
      <c r="O26" s="82"/>
      <c r="Q26"/>
    </row>
    <row r="27" spans="2:17" x14ac:dyDescent="0.25">
      <c r="B27" s="46" t="s">
        <v>184</v>
      </c>
      <c r="C27" s="1" t="s">
        <v>413</v>
      </c>
      <c r="D27" s="1" t="s">
        <v>425</v>
      </c>
      <c r="E27" s="1" t="s">
        <v>160</v>
      </c>
      <c r="F27" s="1" t="s">
        <v>161</v>
      </c>
      <c r="G27" s="177">
        <v>45103.65960648148</v>
      </c>
      <c r="H27" s="177">
        <v>45768</v>
      </c>
      <c r="I27" s="1" t="s">
        <v>108</v>
      </c>
      <c r="J27" s="178">
        <v>11396.16</v>
      </c>
      <c r="K27" s="179">
        <v>10336.83</v>
      </c>
      <c r="L27" s="178">
        <v>10316.585430748401</v>
      </c>
      <c r="M27" s="178">
        <v>11396.16</v>
      </c>
      <c r="N27" s="182">
        <v>5.74</v>
      </c>
      <c r="O27" s="82"/>
      <c r="Q27"/>
    </row>
    <row r="28" spans="2:17" x14ac:dyDescent="0.25">
      <c r="B28" s="46" t="s">
        <v>185</v>
      </c>
      <c r="C28" s="1" t="s">
        <v>413</v>
      </c>
      <c r="D28" s="1" t="s">
        <v>425</v>
      </c>
      <c r="E28" s="1" t="s">
        <v>160</v>
      </c>
      <c r="F28" s="1" t="s">
        <v>161</v>
      </c>
      <c r="G28" s="177">
        <v>45159.648298611115</v>
      </c>
      <c r="H28" s="177">
        <v>46524</v>
      </c>
      <c r="I28" s="1" t="s">
        <v>108</v>
      </c>
      <c r="J28" s="178">
        <v>61219.25</v>
      </c>
      <c r="K28" s="179">
        <v>50000</v>
      </c>
      <c r="L28" s="178">
        <v>50327.463167045098</v>
      </c>
      <c r="M28" s="178">
        <v>61219.25</v>
      </c>
      <c r="N28" s="182">
        <v>6</v>
      </c>
      <c r="O28" s="82"/>
      <c r="Q28"/>
    </row>
    <row r="29" spans="2:17" x14ac:dyDescent="0.25">
      <c r="B29" s="46" t="s">
        <v>185</v>
      </c>
      <c r="C29" s="1" t="s">
        <v>413</v>
      </c>
      <c r="D29" s="1" t="s">
        <v>425</v>
      </c>
      <c r="E29" s="1" t="s">
        <v>160</v>
      </c>
      <c r="F29" s="1" t="s">
        <v>161</v>
      </c>
      <c r="G29" s="177">
        <v>45159.651018518518</v>
      </c>
      <c r="H29" s="177">
        <v>46524</v>
      </c>
      <c r="I29" s="1" t="s">
        <v>108</v>
      </c>
      <c r="J29" s="178">
        <v>61219.25</v>
      </c>
      <c r="K29" s="179">
        <v>50000</v>
      </c>
      <c r="L29" s="178">
        <v>50327.463167045098</v>
      </c>
      <c r="M29" s="178">
        <v>61219.25</v>
      </c>
      <c r="N29" s="182">
        <v>6</v>
      </c>
      <c r="O29" s="82"/>
      <c r="Q29"/>
    </row>
    <row r="30" spans="2:17" x14ac:dyDescent="0.25">
      <c r="B30" s="46" t="s">
        <v>185</v>
      </c>
      <c r="C30" s="1" t="s">
        <v>413</v>
      </c>
      <c r="D30" s="1" t="s">
        <v>425</v>
      </c>
      <c r="E30" s="1" t="s">
        <v>160</v>
      </c>
      <c r="F30" s="1" t="s">
        <v>161</v>
      </c>
      <c r="G30" s="177">
        <v>45159.651030092587</v>
      </c>
      <c r="H30" s="177">
        <v>46524</v>
      </c>
      <c r="I30" s="1" t="s">
        <v>108</v>
      </c>
      <c r="J30" s="178">
        <v>61219.25</v>
      </c>
      <c r="K30" s="179">
        <v>50000</v>
      </c>
      <c r="L30" s="178">
        <v>50327.463167045098</v>
      </c>
      <c r="M30" s="178">
        <v>61219.25</v>
      </c>
      <c r="N30" s="182">
        <v>6</v>
      </c>
      <c r="O30" s="82"/>
      <c r="Q30"/>
    </row>
    <row r="31" spans="2:17" x14ac:dyDescent="0.25">
      <c r="B31" s="46" t="s">
        <v>185</v>
      </c>
      <c r="C31" s="1" t="s">
        <v>413</v>
      </c>
      <c r="D31" s="1" t="s">
        <v>425</v>
      </c>
      <c r="E31" s="1" t="s">
        <v>160</v>
      </c>
      <c r="F31" s="1" t="s">
        <v>161</v>
      </c>
      <c r="G31" s="177">
        <v>45159.651041666664</v>
      </c>
      <c r="H31" s="177">
        <v>46524</v>
      </c>
      <c r="I31" s="1" t="s">
        <v>108</v>
      </c>
      <c r="J31" s="178">
        <v>61219.25</v>
      </c>
      <c r="K31" s="179">
        <v>50000</v>
      </c>
      <c r="L31" s="178">
        <v>50327.463167045098</v>
      </c>
      <c r="M31" s="178">
        <v>61219.25</v>
      </c>
      <c r="N31" s="182">
        <v>6</v>
      </c>
      <c r="O31" s="82"/>
      <c r="Q31"/>
    </row>
    <row r="32" spans="2:17" x14ac:dyDescent="0.25">
      <c r="B32" s="46" t="s">
        <v>185</v>
      </c>
      <c r="C32" s="1" t="s">
        <v>413</v>
      </c>
      <c r="D32" s="1" t="s">
        <v>425</v>
      </c>
      <c r="E32" s="1" t="s">
        <v>160</v>
      </c>
      <c r="F32" s="1" t="s">
        <v>161</v>
      </c>
      <c r="G32" s="177">
        <v>45159.651053240734</v>
      </c>
      <c r="H32" s="177">
        <v>46524</v>
      </c>
      <c r="I32" s="1" t="s">
        <v>108</v>
      </c>
      <c r="J32" s="178">
        <v>61219.25</v>
      </c>
      <c r="K32" s="179">
        <v>50000</v>
      </c>
      <c r="L32" s="178">
        <v>50327.463167045098</v>
      </c>
      <c r="M32" s="178">
        <v>61219.25</v>
      </c>
      <c r="N32" s="182">
        <v>6</v>
      </c>
      <c r="O32" s="82"/>
      <c r="Q32"/>
    </row>
    <row r="33" spans="2:17" x14ac:dyDescent="0.25">
      <c r="B33" s="46" t="s">
        <v>185</v>
      </c>
      <c r="C33" s="1" t="s">
        <v>413</v>
      </c>
      <c r="D33" s="1" t="s">
        <v>425</v>
      </c>
      <c r="E33" s="1" t="s">
        <v>160</v>
      </c>
      <c r="F33" s="1" t="s">
        <v>161</v>
      </c>
      <c r="G33" s="177">
        <v>45159.651053240734</v>
      </c>
      <c r="H33" s="177">
        <v>46524</v>
      </c>
      <c r="I33" s="1" t="s">
        <v>108</v>
      </c>
      <c r="J33" s="178">
        <v>61219.25</v>
      </c>
      <c r="K33" s="179">
        <v>50000</v>
      </c>
      <c r="L33" s="178">
        <v>50327.463167045098</v>
      </c>
      <c r="M33" s="178">
        <v>61219.25</v>
      </c>
      <c r="N33" s="182">
        <v>6</v>
      </c>
      <c r="O33" s="82"/>
      <c r="Q33"/>
    </row>
    <row r="34" spans="2:17" x14ac:dyDescent="0.25">
      <c r="B34" s="46" t="s">
        <v>185</v>
      </c>
      <c r="C34" s="1" t="s">
        <v>413</v>
      </c>
      <c r="D34" s="1" t="s">
        <v>425</v>
      </c>
      <c r="E34" s="1" t="s">
        <v>160</v>
      </c>
      <c r="F34" s="1" t="s">
        <v>161</v>
      </c>
      <c r="G34" s="177">
        <v>45159.651064814811</v>
      </c>
      <c r="H34" s="177">
        <v>46524</v>
      </c>
      <c r="I34" s="1" t="s">
        <v>108</v>
      </c>
      <c r="J34" s="178">
        <v>61219.25</v>
      </c>
      <c r="K34" s="179">
        <v>50000</v>
      </c>
      <c r="L34" s="178">
        <v>50327.463167045098</v>
      </c>
      <c r="M34" s="178">
        <v>61219.25</v>
      </c>
      <c r="N34" s="182">
        <v>6</v>
      </c>
      <c r="O34" s="82"/>
      <c r="Q34"/>
    </row>
    <row r="35" spans="2:17" x14ac:dyDescent="0.25">
      <c r="B35" s="46" t="s">
        <v>185</v>
      </c>
      <c r="C35" s="1" t="s">
        <v>413</v>
      </c>
      <c r="D35" s="1" t="s">
        <v>425</v>
      </c>
      <c r="E35" s="1" t="s">
        <v>160</v>
      </c>
      <c r="F35" s="1" t="s">
        <v>161</v>
      </c>
      <c r="G35" s="177">
        <v>45159.651076388887</v>
      </c>
      <c r="H35" s="177">
        <v>46524</v>
      </c>
      <c r="I35" s="1" t="s">
        <v>108</v>
      </c>
      <c r="J35" s="178">
        <v>61219.25</v>
      </c>
      <c r="K35" s="179">
        <v>50000</v>
      </c>
      <c r="L35" s="178">
        <v>50327.463167045098</v>
      </c>
      <c r="M35" s="178">
        <v>61219.25</v>
      </c>
      <c r="N35" s="182">
        <v>6</v>
      </c>
      <c r="O35" s="82"/>
      <c r="Q35"/>
    </row>
    <row r="36" spans="2:17" x14ac:dyDescent="0.25">
      <c r="B36" s="46" t="s">
        <v>185</v>
      </c>
      <c r="C36" s="1" t="s">
        <v>413</v>
      </c>
      <c r="D36" s="1" t="s">
        <v>425</v>
      </c>
      <c r="E36" s="1" t="s">
        <v>160</v>
      </c>
      <c r="F36" s="1" t="s">
        <v>161</v>
      </c>
      <c r="G36" s="177">
        <v>45159.651076388887</v>
      </c>
      <c r="H36" s="177">
        <v>46524</v>
      </c>
      <c r="I36" s="1" t="s">
        <v>108</v>
      </c>
      <c r="J36" s="178">
        <v>61219.25</v>
      </c>
      <c r="K36" s="179">
        <v>50000</v>
      </c>
      <c r="L36" s="178">
        <v>50327.463167045098</v>
      </c>
      <c r="M36" s="178">
        <v>61219.25</v>
      </c>
      <c r="N36" s="182">
        <v>6</v>
      </c>
      <c r="O36" s="82"/>
      <c r="Q36"/>
    </row>
    <row r="37" spans="2:17" x14ac:dyDescent="0.25">
      <c r="B37" s="46" t="s">
        <v>185</v>
      </c>
      <c r="C37" s="1" t="s">
        <v>413</v>
      </c>
      <c r="D37" s="1" t="s">
        <v>425</v>
      </c>
      <c r="E37" s="1" t="s">
        <v>160</v>
      </c>
      <c r="F37" s="1" t="s">
        <v>161</v>
      </c>
      <c r="G37" s="177">
        <v>45159.651087962957</v>
      </c>
      <c r="H37" s="177">
        <v>46524</v>
      </c>
      <c r="I37" s="1" t="s">
        <v>108</v>
      </c>
      <c r="J37" s="178">
        <v>61219.25</v>
      </c>
      <c r="K37" s="179">
        <v>50000</v>
      </c>
      <c r="L37" s="178">
        <v>50327.463167045098</v>
      </c>
      <c r="M37" s="178">
        <v>61219.25</v>
      </c>
      <c r="N37" s="182">
        <v>6</v>
      </c>
      <c r="O37" s="82"/>
      <c r="Q37"/>
    </row>
    <row r="38" spans="2:17" x14ac:dyDescent="0.25">
      <c r="B38" s="46" t="s">
        <v>185</v>
      </c>
      <c r="C38" s="1" t="s">
        <v>413</v>
      </c>
      <c r="D38" s="1" t="s">
        <v>425</v>
      </c>
      <c r="E38" s="1" t="s">
        <v>160</v>
      </c>
      <c r="F38" s="1" t="s">
        <v>161</v>
      </c>
      <c r="G38" s="177">
        <v>45159.65116898148</v>
      </c>
      <c r="H38" s="177">
        <v>46524</v>
      </c>
      <c r="I38" s="1" t="s">
        <v>108</v>
      </c>
      <c r="J38" s="178">
        <v>61219.25</v>
      </c>
      <c r="K38" s="179">
        <v>50000</v>
      </c>
      <c r="L38" s="178">
        <v>50327.463167045098</v>
      </c>
      <c r="M38" s="178">
        <v>61219.25</v>
      </c>
      <c r="N38" s="182">
        <v>6</v>
      </c>
      <c r="O38" s="82"/>
      <c r="Q38"/>
    </row>
    <row r="39" spans="2:17" x14ac:dyDescent="0.25">
      <c r="B39" s="46" t="s">
        <v>185</v>
      </c>
      <c r="C39" s="1" t="s">
        <v>413</v>
      </c>
      <c r="D39" s="1" t="s">
        <v>425</v>
      </c>
      <c r="E39" s="1" t="s">
        <v>160</v>
      </c>
      <c r="F39" s="1" t="s">
        <v>161</v>
      </c>
      <c r="G39" s="177">
        <v>45159.651180555549</v>
      </c>
      <c r="H39" s="177">
        <v>46524</v>
      </c>
      <c r="I39" s="1" t="s">
        <v>108</v>
      </c>
      <c r="J39" s="178">
        <v>61219.25</v>
      </c>
      <c r="K39" s="179">
        <v>50000</v>
      </c>
      <c r="L39" s="178">
        <v>50327.463167045098</v>
      </c>
      <c r="M39" s="178">
        <v>61219.25</v>
      </c>
      <c r="N39" s="182">
        <v>6</v>
      </c>
      <c r="O39" s="82"/>
      <c r="Q39"/>
    </row>
    <row r="40" spans="2:17" x14ac:dyDescent="0.25">
      <c r="B40" s="46" t="s">
        <v>184</v>
      </c>
      <c r="C40" s="1" t="s">
        <v>413</v>
      </c>
      <c r="D40" s="1" t="s">
        <v>425</v>
      </c>
      <c r="E40" s="1" t="s">
        <v>160</v>
      </c>
      <c r="F40" s="1" t="s">
        <v>161</v>
      </c>
      <c r="G40" s="177">
        <v>45173.679074074076</v>
      </c>
      <c r="H40" s="177">
        <v>46990</v>
      </c>
      <c r="I40" s="1" t="s">
        <v>108</v>
      </c>
      <c r="J40" s="178">
        <v>70150.2</v>
      </c>
      <c r="K40" s="179">
        <v>52029.94</v>
      </c>
      <c r="L40" s="178">
        <v>52287.752022275097</v>
      </c>
      <c r="M40" s="178">
        <v>70150.2</v>
      </c>
      <c r="N40" s="182">
        <v>7</v>
      </c>
      <c r="O40" s="82"/>
      <c r="Q40"/>
    </row>
    <row r="41" spans="2:17" x14ac:dyDescent="0.25">
      <c r="B41" s="46" t="s">
        <v>184</v>
      </c>
      <c r="C41" s="1" t="s">
        <v>413</v>
      </c>
      <c r="D41" s="1" t="s">
        <v>425</v>
      </c>
      <c r="E41" s="1" t="s">
        <v>160</v>
      </c>
      <c r="F41" s="1" t="s">
        <v>161</v>
      </c>
      <c r="G41" s="177">
        <v>45173.682037037033</v>
      </c>
      <c r="H41" s="177">
        <v>46990</v>
      </c>
      <c r="I41" s="1" t="s">
        <v>108</v>
      </c>
      <c r="J41" s="178">
        <v>70150.2</v>
      </c>
      <c r="K41" s="179">
        <v>52029.94</v>
      </c>
      <c r="L41" s="178">
        <v>52287.752022275097</v>
      </c>
      <c r="M41" s="178">
        <v>70150.2</v>
      </c>
      <c r="N41" s="182">
        <v>7</v>
      </c>
      <c r="O41" s="82"/>
      <c r="Q41"/>
    </row>
    <row r="42" spans="2:17" x14ac:dyDescent="0.25">
      <c r="B42" s="46" t="s">
        <v>184</v>
      </c>
      <c r="C42" s="1" t="s">
        <v>413</v>
      </c>
      <c r="D42" s="1" t="s">
        <v>425</v>
      </c>
      <c r="E42" s="1" t="s">
        <v>160</v>
      </c>
      <c r="F42" s="1" t="s">
        <v>161</v>
      </c>
      <c r="G42" s="177">
        <v>45173.68204861111</v>
      </c>
      <c r="H42" s="177">
        <v>46990</v>
      </c>
      <c r="I42" s="1" t="s">
        <v>108</v>
      </c>
      <c r="J42" s="178">
        <v>70150.2</v>
      </c>
      <c r="K42" s="179">
        <v>52029.94</v>
      </c>
      <c r="L42" s="178">
        <v>52287.752022275097</v>
      </c>
      <c r="M42" s="178">
        <v>70150.2</v>
      </c>
      <c r="N42" s="182">
        <v>7</v>
      </c>
      <c r="O42" s="82"/>
      <c r="Q42"/>
    </row>
    <row r="43" spans="2:17" x14ac:dyDescent="0.25">
      <c r="B43" s="46" t="s">
        <v>184</v>
      </c>
      <c r="C43" s="1" t="s">
        <v>413</v>
      </c>
      <c r="D43" s="1" t="s">
        <v>425</v>
      </c>
      <c r="E43" s="1" t="s">
        <v>160</v>
      </c>
      <c r="F43" s="1" t="s">
        <v>161</v>
      </c>
      <c r="G43" s="177">
        <v>45173.682071759256</v>
      </c>
      <c r="H43" s="177">
        <v>46990</v>
      </c>
      <c r="I43" s="1" t="s">
        <v>108</v>
      </c>
      <c r="J43" s="178">
        <v>70150.2</v>
      </c>
      <c r="K43" s="179">
        <v>52029.94</v>
      </c>
      <c r="L43" s="178">
        <v>52287.752022275097</v>
      </c>
      <c r="M43" s="178">
        <v>70150.2</v>
      </c>
      <c r="N43" s="182">
        <v>7</v>
      </c>
      <c r="O43" s="82"/>
      <c r="Q43"/>
    </row>
    <row r="44" spans="2:17" x14ac:dyDescent="0.25">
      <c r="B44" s="46" t="s">
        <v>184</v>
      </c>
      <c r="C44" s="1" t="s">
        <v>413</v>
      </c>
      <c r="D44" s="1" t="s">
        <v>425</v>
      </c>
      <c r="E44" s="1" t="s">
        <v>160</v>
      </c>
      <c r="F44" s="1" t="s">
        <v>161</v>
      </c>
      <c r="G44" s="177">
        <v>45173.682083333333</v>
      </c>
      <c r="H44" s="177">
        <v>46990</v>
      </c>
      <c r="I44" s="1" t="s">
        <v>108</v>
      </c>
      <c r="J44" s="178">
        <v>70150.2</v>
      </c>
      <c r="K44" s="179">
        <v>52029.94</v>
      </c>
      <c r="L44" s="178">
        <v>52287.752022275097</v>
      </c>
      <c r="M44" s="178">
        <v>70150.2</v>
      </c>
      <c r="N44" s="182">
        <v>7</v>
      </c>
      <c r="O44" s="82"/>
      <c r="Q44"/>
    </row>
    <row r="45" spans="2:17" x14ac:dyDescent="0.25">
      <c r="B45" s="46" t="s">
        <v>184</v>
      </c>
      <c r="C45" s="1" t="s">
        <v>413</v>
      </c>
      <c r="D45" s="1" t="s">
        <v>425</v>
      </c>
      <c r="E45" s="1" t="s">
        <v>160</v>
      </c>
      <c r="F45" s="1" t="s">
        <v>161</v>
      </c>
      <c r="G45" s="177">
        <v>45173.682094907403</v>
      </c>
      <c r="H45" s="177">
        <v>46990</v>
      </c>
      <c r="I45" s="1" t="s">
        <v>108</v>
      </c>
      <c r="J45" s="178">
        <v>70150.2</v>
      </c>
      <c r="K45" s="179">
        <v>52029.94</v>
      </c>
      <c r="L45" s="178">
        <v>52287.752022275097</v>
      </c>
      <c r="M45" s="178">
        <v>70150.2</v>
      </c>
      <c r="N45" s="182">
        <v>7</v>
      </c>
      <c r="O45" s="82"/>
      <c r="Q45"/>
    </row>
    <row r="46" spans="2:17" x14ac:dyDescent="0.25">
      <c r="B46" s="46" t="s">
        <v>184</v>
      </c>
      <c r="C46" s="1" t="s">
        <v>413</v>
      </c>
      <c r="D46" s="1" t="s">
        <v>425</v>
      </c>
      <c r="E46" s="1" t="s">
        <v>160</v>
      </c>
      <c r="F46" s="1" t="s">
        <v>161</v>
      </c>
      <c r="G46" s="177">
        <v>45173.682106481479</v>
      </c>
      <c r="H46" s="177">
        <v>46990</v>
      </c>
      <c r="I46" s="1" t="s">
        <v>108</v>
      </c>
      <c r="J46" s="178">
        <v>70150.2</v>
      </c>
      <c r="K46" s="179">
        <v>52029.94</v>
      </c>
      <c r="L46" s="178">
        <v>52287.752022275097</v>
      </c>
      <c r="M46" s="178">
        <v>70150.2</v>
      </c>
      <c r="N46" s="182">
        <v>7</v>
      </c>
      <c r="O46" s="82"/>
      <c r="Q46"/>
    </row>
    <row r="47" spans="2:17" x14ac:dyDescent="0.25">
      <c r="B47" s="46" t="s">
        <v>184</v>
      </c>
      <c r="C47" s="1" t="s">
        <v>413</v>
      </c>
      <c r="D47" s="1" t="s">
        <v>425</v>
      </c>
      <c r="E47" s="1" t="s">
        <v>160</v>
      </c>
      <c r="F47" s="1" t="s">
        <v>161</v>
      </c>
      <c r="G47" s="177">
        <v>45173.682118055549</v>
      </c>
      <c r="H47" s="177">
        <v>46990</v>
      </c>
      <c r="I47" s="1" t="s">
        <v>108</v>
      </c>
      <c r="J47" s="178">
        <v>70150.2</v>
      </c>
      <c r="K47" s="179">
        <v>52029.94</v>
      </c>
      <c r="L47" s="178">
        <v>52287.752022275097</v>
      </c>
      <c r="M47" s="178">
        <v>70150.2</v>
      </c>
      <c r="N47" s="182">
        <v>7</v>
      </c>
      <c r="O47" s="82"/>
      <c r="Q47"/>
    </row>
    <row r="48" spans="2:17" x14ac:dyDescent="0.25">
      <c r="B48" s="46" t="s">
        <v>184</v>
      </c>
      <c r="C48" s="1" t="s">
        <v>413</v>
      </c>
      <c r="D48" s="1" t="s">
        <v>425</v>
      </c>
      <c r="E48" s="1" t="s">
        <v>160</v>
      </c>
      <c r="F48" s="1" t="s">
        <v>161</v>
      </c>
      <c r="G48" s="177">
        <v>45173.682129629626</v>
      </c>
      <c r="H48" s="177">
        <v>46990</v>
      </c>
      <c r="I48" s="1" t="s">
        <v>108</v>
      </c>
      <c r="J48" s="178">
        <v>70150.2</v>
      </c>
      <c r="K48" s="179">
        <v>52029.94</v>
      </c>
      <c r="L48" s="178">
        <v>52287.752022275097</v>
      </c>
      <c r="M48" s="178">
        <v>70150.2</v>
      </c>
      <c r="N48" s="182">
        <v>7</v>
      </c>
      <c r="O48" s="82"/>
      <c r="Q48"/>
    </row>
    <row r="49" spans="2:17" x14ac:dyDescent="0.25">
      <c r="B49" s="46" t="s">
        <v>184</v>
      </c>
      <c r="C49" s="1" t="s">
        <v>413</v>
      </c>
      <c r="D49" s="1" t="s">
        <v>425</v>
      </c>
      <c r="E49" s="1" t="s">
        <v>160</v>
      </c>
      <c r="F49" s="1" t="s">
        <v>161</v>
      </c>
      <c r="G49" s="177">
        <v>45173.682141203702</v>
      </c>
      <c r="H49" s="177">
        <v>46990</v>
      </c>
      <c r="I49" s="1" t="s">
        <v>108</v>
      </c>
      <c r="J49" s="178">
        <v>70150.2</v>
      </c>
      <c r="K49" s="179">
        <v>52029.94</v>
      </c>
      <c r="L49" s="178">
        <v>52287.752022275097</v>
      </c>
      <c r="M49" s="178">
        <v>70150.2</v>
      </c>
      <c r="N49" s="182">
        <v>7</v>
      </c>
      <c r="O49" s="82"/>
      <c r="Q49"/>
    </row>
    <row r="50" spans="2:17" x14ac:dyDescent="0.25">
      <c r="B50" s="46" t="s">
        <v>184</v>
      </c>
      <c r="C50" s="1" t="s">
        <v>413</v>
      </c>
      <c r="D50" s="1" t="s">
        <v>425</v>
      </c>
      <c r="E50" s="1" t="s">
        <v>160</v>
      </c>
      <c r="F50" s="1" t="s">
        <v>161</v>
      </c>
      <c r="G50" s="177">
        <v>45173.682152777772</v>
      </c>
      <c r="H50" s="177">
        <v>46990</v>
      </c>
      <c r="I50" s="1" t="s">
        <v>108</v>
      </c>
      <c r="J50" s="178">
        <v>70150.2</v>
      </c>
      <c r="K50" s="179">
        <v>52029.94</v>
      </c>
      <c r="L50" s="178">
        <v>52287.752022275097</v>
      </c>
      <c r="M50" s="178">
        <v>70150.2</v>
      </c>
      <c r="N50" s="182">
        <v>7</v>
      </c>
      <c r="O50" s="82"/>
      <c r="Q50"/>
    </row>
    <row r="51" spans="2:17" x14ac:dyDescent="0.25">
      <c r="B51" s="46" t="s">
        <v>184</v>
      </c>
      <c r="C51" s="1" t="s">
        <v>413</v>
      </c>
      <c r="D51" s="1" t="s">
        <v>425</v>
      </c>
      <c r="E51" s="1" t="s">
        <v>160</v>
      </c>
      <c r="F51" s="1" t="s">
        <v>161</v>
      </c>
      <c r="G51" s="177">
        <v>45173.682164351849</v>
      </c>
      <c r="H51" s="177">
        <v>46990</v>
      </c>
      <c r="I51" s="1" t="s">
        <v>108</v>
      </c>
      <c r="J51" s="178">
        <v>70150.2</v>
      </c>
      <c r="K51" s="179">
        <v>52029.94</v>
      </c>
      <c r="L51" s="178">
        <v>52287.752022275097</v>
      </c>
      <c r="M51" s="178">
        <v>70150.2</v>
      </c>
      <c r="N51" s="182">
        <v>7</v>
      </c>
      <c r="O51" s="82"/>
      <c r="Q51"/>
    </row>
    <row r="52" spans="2:17" x14ac:dyDescent="0.25">
      <c r="B52" s="46" t="s">
        <v>184</v>
      </c>
      <c r="C52" s="1" t="s">
        <v>413</v>
      </c>
      <c r="D52" s="1" t="s">
        <v>425</v>
      </c>
      <c r="E52" s="1" t="s">
        <v>160</v>
      </c>
      <c r="F52" s="1" t="s">
        <v>161</v>
      </c>
      <c r="G52" s="177">
        <v>45174.645335648151</v>
      </c>
      <c r="H52" s="177">
        <v>45768</v>
      </c>
      <c r="I52" s="1" t="s">
        <v>108</v>
      </c>
      <c r="J52" s="178">
        <v>4488.67</v>
      </c>
      <c r="K52" s="179">
        <v>4078.97</v>
      </c>
      <c r="L52" s="178">
        <v>4096.3516057133002</v>
      </c>
      <c r="M52" s="178">
        <v>4488.67</v>
      </c>
      <c r="N52" s="182">
        <v>6.25</v>
      </c>
      <c r="O52" s="82"/>
      <c r="Q52"/>
    </row>
    <row r="53" spans="2:17" x14ac:dyDescent="0.25">
      <c r="B53" s="46" t="s">
        <v>185</v>
      </c>
      <c r="C53" s="1" t="s">
        <v>413</v>
      </c>
      <c r="D53" s="1" t="s">
        <v>425</v>
      </c>
      <c r="E53" s="1" t="s">
        <v>160</v>
      </c>
      <c r="F53" s="1" t="s">
        <v>161</v>
      </c>
      <c r="G53" s="177">
        <v>45174.646053240744</v>
      </c>
      <c r="H53" s="177">
        <v>46524</v>
      </c>
      <c r="I53" s="1" t="s">
        <v>108</v>
      </c>
      <c r="J53" s="178">
        <v>6121.85</v>
      </c>
      <c r="K53" s="179">
        <v>5012.34</v>
      </c>
      <c r="L53" s="178">
        <v>5032.8148057798999</v>
      </c>
      <c r="M53" s="178">
        <v>6121.85</v>
      </c>
      <c r="N53" s="182">
        <v>6</v>
      </c>
      <c r="O53" s="82"/>
      <c r="Q53"/>
    </row>
    <row r="54" spans="2:17" x14ac:dyDescent="0.25">
      <c r="B54" s="46" t="s">
        <v>184</v>
      </c>
      <c r="C54" s="1" t="s">
        <v>413</v>
      </c>
      <c r="D54" s="1" t="s">
        <v>425</v>
      </c>
      <c r="E54" s="1" t="s">
        <v>160</v>
      </c>
      <c r="F54" s="1" t="s">
        <v>161</v>
      </c>
      <c r="G54" s="177">
        <v>45194.431423611102</v>
      </c>
      <c r="H54" s="177">
        <v>45208</v>
      </c>
      <c r="I54" s="1" t="s">
        <v>108</v>
      </c>
      <c r="J54" s="178">
        <v>1007545.02</v>
      </c>
      <c r="K54" s="179">
        <v>1005616.44</v>
      </c>
      <c r="L54" s="178">
        <v>1006304.794297624</v>
      </c>
      <c r="M54" s="178">
        <v>1007545.02</v>
      </c>
      <c r="N54" s="182">
        <v>5</v>
      </c>
      <c r="O54" s="82"/>
      <c r="Q54"/>
    </row>
    <row r="55" spans="2:17" x14ac:dyDescent="0.25">
      <c r="B55" s="46" t="s">
        <v>184</v>
      </c>
      <c r="C55" s="1" t="s">
        <v>413</v>
      </c>
      <c r="D55" s="1" t="s">
        <v>425</v>
      </c>
      <c r="E55" s="1" t="s">
        <v>160</v>
      </c>
      <c r="F55" s="1" t="s">
        <v>161</v>
      </c>
      <c r="G55" s="177">
        <v>45195.452650462961</v>
      </c>
      <c r="H55" s="177">
        <v>45202</v>
      </c>
      <c r="I55" s="1" t="s">
        <v>108</v>
      </c>
      <c r="J55" s="178">
        <v>1006717.85</v>
      </c>
      <c r="K55" s="179">
        <v>1005753.42</v>
      </c>
      <c r="L55" s="178">
        <v>1006304.4096240581</v>
      </c>
      <c r="M55" s="178">
        <v>1006717.85</v>
      </c>
      <c r="N55" s="182">
        <v>5</v>
      </c>
      <c r="O55" s="82"/>
      <c r="Q55"/>
    </row>
    <row r="56" spans="2:17" x14ac:dyDescent="0.25">
      <c r="B56" s="46" t="s">
        <v>184</v>
      </c>
      <c r="C56" s="1" t="s">
        <v>188</v>
      </c>
      <c r="D56" s="1"/>
      <c r="E56" s="1" t="s">
        <v>160</v>
      </c>
      <c r="F56" s="1" t="s">
        <v>161</v>
      </c>
      <c r="G56" s="177">
        <v>44636.630381944444</v>
      </c>
      <c r="H56" s="177">
        <v>46689</v>
      </c>
      <c r="I56" s="1" t="s">
        <v>108</v>
      </c>
      <c r="J56" s="178">
        <v>6802.48</v>
      </c>
      <c r="K56" s="179">
        <v>5115.0600000000004</v>
      </c>
      <c r="L56" s="178">
        <v>5129.0583722013998</v>
      </c>
      <c r="M56" s="178">
        <v>6802.48</v>
      </c>
      <c r="N56" s="182">
        <v>6</v>
      </c>
      <c r="O56" s="82"/>
      <c r="Q56"/>
    </row>
    <row r="57" spans="2:17" x14ac:dyDescent="0.25">
      <c r="B57" s="46" t="s">
        <v>158</v>
      </c>
      <c r="C57" s="1" t="s">
        <v>188</v>
      </c>
      <c r="D57" s="1"/>
      <c r="E57" s="1" t="s">
        <v>160</v>
      </c>
      <c r="F57" s="1" t="s">
        <v>161</v>
      </c>
      <c r="G57" s="177">
        <v>45156.437673611108</v>
      </c>
      <c r="H57" s="177">
        <v>46001</v>
      </c>
      <c r="I57" s="1" t="s">
        <v>108</v>
      </c>
      <c r="J57" s="178">
        <v>2137500</v>
      </c>
      <c r="K57" s="179">
        <v>1843388.89</v>
      </c>
      <c r="L57" s="178">
        <v>1857748.0543591974</v>
      </c>
      <c r="M57" s="178">
        <v>2137500</v>
      </c>
      <c r="N57" s="182">
        <v>6.7</v>
      </c>
      <c r="O57" s="82"/>
      <c r="Q57"/>
    </row>
    <row r="58" spans="2:17" x14ac:dyDescent="0.25">
      <c r="B58" s="46" t="s">
        <v>157</v>
      </c>
      <c r="C58" s="1" t="s">
        <v>163</v>
      </c>
      <c r="D58" s="1"/>
      <c r="E58" s="1" t="s">
        <v>160</v>
      </c>
      <c r="F58" s="1" t="s">
        <v>161</v>
      </c>
      <c r="G58" s="177">
        <v>44354.717303240745</v>
      </c>
      <c r="H58" s="177">
        <v>45446</v>
      </c>
      <c r="I58" s="1" t="s">
        <v>108</v>
      </c>
      <c r="J58" s="178">
        <v>135124.99</v>
      </c>
      <c r="K58" s="179">
        <v>125027.56</v>
      </c>
      <c r="L58" s="178">
        <v>126181.8526443014</v>
      </c>
      <c r="M58" s="178">
        <v>135124.99</v>
      </c>
      <c r="N58" s="182">
        <v>2.7</v>
      </c>
      <c r="O58" s="82"/>
      <c r="Q58"/>
    </row>
    <row r="59" spans="2:17" x14ac:dyDescent="0.25">
      <c r="B59" s="46" t="s">
        <v>157</v>
      </c>
      <c r="C59" s="1" t="s">
        <v>163</v>
      </c>
      <c r="D59" s="1"/>
      <c r="E59" s="1" t="s">
        <v>160</v>
      </c>
      <c r="F59" s="1" t="s">
        <v>161</v>
      </c>
      <c r="G59" s="177">
        <v>44354.717673611114</v>
      </c>
      <c r="H59" s="177">
        <v>45446</v>
      </c>
      <c r="I59" s="1" t="s">
        <v>108</v>
      </c>
      <c r="J59" s="178">
        <v>135124.99</v>
      </c>
      <c r="K59" s="179">
        <v>125027.56</v>
      </c>
      <c r="L59" s="178">
        <v>126181.8526443014</v>
      </c>
      <c r="M59" s="178">
        <v>135124.99</v>
      </c>
      <c r="N59" s="182">
        <v>2.7</v>
      </c>
      <c r="O59" s="82"/>
      <c r="Q59"/>
    </row>
    <row r="60" spans="2:17" x14ac:dyDescent="0.25">
      <c r="B60" s="46" t="s">
        <v>157</v>
      </c>
      <c r="C60" s="1" t="s">
        <v>163</v>
      </c>
      <c r="D60" s="1"/>
      <c r="E60" s="1" t="s">
        <v>160</v>
      </c>
      <c r="F60" s="1" t="s">
        <v>161</v>
      </c>
      <c r="G60" s="177">
        <v>44354.718020833338</v>
      </c>
      <c r="H60" s="177">
        <v>45446</v>
      </c>
      <c r="I60" s="1" t="s">
        <v>108</v>
      </c>
      <c r="J60" s="178">
        <v>135124.99</v>
      </c>
      <c r="K60" s="179">
        <v>125027.56</v>
      </c>
      <c r="L60" s="178">
        <v>126181.8526443014</v>
      </c>
      <c r="M60" s="178">
        <v>135124.99</v>
      </c>
      <c r="N60" s="182">
        <v>2.7</v>
      </c>
      <c r="O60" s="82"/>
      <c r="Q60"/>
    </row>
    <row r="61" spans="2:17" x14ac:dyDescent="0.25">
      <c r="B61" s="46" t="s">
        <v>157</v>
      </c>
      <c r="C61" s="1" t="s">
        <v>163</v>
      </c>
      <c r="D61" s="1"/>
      <c r="E61" s="1" t="s">
        <v>160</v>
      </c>
      <c r="F61" s="1" t="s">
        <v>161</v>
      </c>
      <c r="G61" s="177">
        <v>44354.718368055561</v>
      </c>
      <c r="H61" s="177">
        <v>45446</v>
      </c>
      <c r="I61" s="1" t="s">
        <v>108</v>
      </c>
      <c r="J61" s="178">
        <v>135124.99</v>
      </c>
      <c r="K61" s="179">
        <v>125027.56</v>
      </c>
      <c r="L61" s="178">
        <v>126181.8526443014</v>
      </c>
      <c r="M61" s="178">
        <v>135124.99</v>
      </c>
      <c r="N61" s="182">
        <v>2.7</v>
      </c>
      <c r="O61" s="82"/>
      <c r="Q61"/>
    </row>
    <row r="62" spans="2:17" x14ac:dyDescent="0.25">
      <c r="B62" s="46" t="s">
        <v>157</v>
      </c>
      <c r="C62" s="1" t="s">
        <v>163</v>
      </c>
      <c r="D62" s="1"/>
      <c r="E62" s="1" t="s">
        <v>160</v>
      </c>
      <c r="F62" s="1" t="s">
        <v>161</v>
      </c>
      <c r="G62" s="177">
        <v>45012.662048611113</v>
      </c>
      <c r="H62" s="177">
        <v>45553</v>
      </c>
      <c r="I62" s="1" t="s">
        <v>108</v>
      </c>
      <c r="J62" s="178">
        <v>108744.92</v>
      </c>
      <c r="K62" s="179">
        <v>100000</v>
      </c>
      <c r="L62" s="178">
        <v>100080.53853957119</v>
      </c>
      <c r="M62" s="178">
        <v>108744.92</v>
      </c>
      <c r="N62" s="182">
        <v>5.9</v>
      </c>
      <c r="O62" s="82"/>
      <c r="Q62"/>
    </row>
    <row r="63" spans="2:17" x14ac:dyDescent="0.25">
      <c r="B63" s="46" t="s">
        <v>157</v>
      </c>
      <c r="C63" s="1" t="s">
        <v>163</v>
      </c>
      <c r="D63" s="1"/>
      <c r="E63" s="1" t="s">
        <v>160</v>
      </c>
      <c r="F63" s="1" t="s">
        <v>161</v>
      </c>
      <c r="G63" s="177">
        <v>45012.66207175926</v>
      </c>
      <c r="H63" s="177">
        <v>45553</v>
      </c>
      <c r="I63" s="1" t="s">
        <v>108</v>
      </c>
      <c r="J63" s="178">
        <v>108744.92</v>
      </c>
      <c r="K63" s="179">
        <v>100000</v>
      </c>
      <c r="L63" s="178">
        <v>100080.53853957119</v>
      </c>
      <c r="M63" s="178">
        <v>108744.92</v>
      </c>
      <c r="N63" s="182">
        <v>5.9</v>
      </c>
      <c r="O63" s="82"/>
      <c r="Q63"/>
    </row>
    <row r="64" spans="2:17" x14ac:dyDescent="0.25">
      <c r="B64" s="46" t="s">
        <v>157</v>
      </c>
      <c r="C64" s="1" t="s">
        <v>163</v>
      </c>
      <c r="D64" s="1"/>
      <c r="E64" s="1" t="s">
        <v>160</v>
      </c>
      <c r="F64" s="1" t="s">
        <v>161</v>
      </c>
      <c r="G64" s="177">
        <v>45012.662094907413</v>
      </c>
      <c r="H64" s="177">
        <v>45553</v>
      </c>
      <c r="I64" s="1" t="s">
        <v>108</v>
      </c>
      <c r="J64" s="178">
        <v>108744.92</v>
      </c>
      <c r="K64" s="179">
        <v>100000</v>
      </c>
      <c r="L64" s="178">
        <v>100080.53853957119</v>
      </c>
      <c r="M64" s="178">
        <v>108744.92</v>
      </c>
      <c r="N64" s="182">
        <v>5.9</v>
      </c>
      <c r="O64" s="82"/>
      <c r="Q64"/>
    </row>
    <row r="65" spans="2:17" x14ac:dyDescent="0.25">
      <c r="B65" s="46" t="s">
        <v>157</v>
      </c>
      <c r="C65" s="1" t="s">
        <v>163</v>
      </c>
      <c r="D65" s="1"/>
      <c r="E65" s="1" t="s">
        <v>160</v>
      </c>
      <c r="F65" s="1" t="s">
        <v>161</v>
      </c>
      <c r="G65" s="177">
        <v>45012.662118055559</v>
      </c>
      <c r="H65" s="177">
        <v>45553</v>
      </c>
      <c r="I65" s="1" t="s">
        <v>108</v>
      </c>
      <c r="J65" s="178">
        <v>108744.92</v>
      </c>
      <c r="K65" s="179">
        <v>100000</v>
      </c>
      <c r="L65" s="178">
        <v>100080.53853957119</v>
      </c>
      <c r="M65" s="178">
        <v>108744.92</v>
      </c>
      <c r="N65" s="182">
        <v>5.9</v>
      </c>
      <c r="O65" s="82"/>
      <c r="Q65"/>
    </row>
    <row r="66" spans="2:17" x14ac:dyDescent="0.25">
      <c r="B66" s="46" t="s">
        <v>157</v>
      </c>
      <c r="C66" s="1" t="s">
        <v>163</v>
      </c>
      <c r="D66" s="1"/>
      <c r="E66" s="1" t="s">
        <v>160</v>
      </c>
      <c r="F66" s="1" t="s">
        <v>161</v>
      </c>
      <c r="G66" s="177">
        <v>45012.662141203706</v>
      </c>
      <c r="H66" s="177">
        <v>45553</v>
      </c>
      <c r="I66" s="1" t="s">
        <v>108</v>
      </c>
      <c r="J66" s="178">
        <v>108744.92</v>
      </c>
      <c r="K66" s="179">
        <v>100000</v>
      </c>
      <c r="L66" s="178">
        <v>100080.53853957119</v>
      </c>
      <c r="M66" s="178">
        <v>108744.92</v>
      </c>
      <c r="N66" s="182">
        <v>5.9</v>
      </c>
      <c r="O66" s="82"/>
      <c r="Q66"/>
    </row>
    <row r="67" spans="2:17" x14ac:dyDescent="0.25">
      <c r="B67" s="46" t="s">
        <v>157</v>
      </c>
      <c r="C67" s="1" t="s">
        <v>163</v>
      </c>
      <c r="D67" s="1"/>
      <c r="E67" s="1" t="s">
        <v>160</v>
      </c>
      <c r="F67" s="1" t="s">
        <v>161</v>
      </c>
      <c r="G67" s="177">
        <v>45029.532534722224</v>
      </c>
      <c r="H67" s="177">
        <v>45393</v>
      </c>
      <c r="I67" s="1" t="s">
        <v>108</v>
      </c>
      <c r="J67" s="178">
        <v>105149.99</v>
      </c>
      <c r="K67" s="179">
        <v>100014.1</v>
      </c>
      <c r="L67" s="178">
        <v>101142.2353794685</v>
      </c>
      <c r="M67" s="178">
        <v>105149.99</v>
      </c>
      <c r="N67" s="182">
        <v>5.15</v>
      </c>
      <c r="O67" s="82"/>
      <c r="Q67"/>
    </row>
    <row r="68" spans="2:17" x14ac:dyDescent="0.25">
      <c r="B68" s="46" t="s">
        <v>157</v>
      </c>
      <c r="C68" s="1" t="s">
        <v>163</v>
      </c>
      <c r="D68" s="1"/>
      <c r="E68" s="1" t="s">
        <v>160</v>
      </c>
      <c r="F68" s="1" t="s">
        <v>161</v>
      </c>
      <c r="G68" s="177">
        <v>45029.535393518512</v>
      </c>
      <c r="H68" s="177">
        <v>45393</v>
      </c>
      <c r="I68" s="1" t="s">
        <v>108</v>
      </c>
      <c r="J68" s="178">
        <v>105149.99</v>
      </c>
      <c r="K68" s="179">
        <v>100014.1</v>
      </c>
      <c r="L68" s="178">
        <v>101142.2353794685</v>
      </c>
      <c r="M68" s="178">
        <v>105149.99</v>
      </c>
      <c r="N68" s="182">
        <v>5.15</v>
      </c>
      <c r="O68" s="82"/>
      <c r="Q68"/>
    </row>
    <row r="69" spans="2:17" x14ac:dyDescent="0.25">
      <c r="B69" s="46" t="s">
        <v>157</v>
      </c>
      <c r="C69" s="1" t="s">
        <v>163</v>
      </c>
      <c r="D69" s="1"/>
      <c r="E69" s="1" t="s">
        <v>160</v>
      </c>
      <c r="F69" s="1" t="s">
        <v>161</v>
      </c>
      <c r="G69" s="177">
        <v>45029.535416666666</v>
      </c>
      <c r="H69" s="177">
        <v>45393</v>
      </c>
      <c r="I69" s="1" t="s">
        <v>108</v>
      </c>
      <c r="J69" s="178">
        <v>105149.99</v>
      </c>
      <c r="K69" s="179">
        <v>100014.1</v>
      </c>
      <c r="L69" s="178">
        <v>101142.2353794685</v>
      </c>
      <c r="M69" s="178">
        <v>105149.99</v>
      </c>
      <c r="N69" s="182">
        <v>5.15</v>
      </c>
      <c r="O69" s="82"/>
      <c r="Q69"/>
    </row>
    <row r="70" spans="2:17" x14ac:dyDescent="0.25">
      <c r="B70" s="46" t="s">
        <v>157</v>
      </c>
      <c r="C70" s="1" t="s">
        <v>163</v>
      </c>
      <c r="D70" s="1"/>
      <c r="E70" s="1" t="s">
        <v>160</v>
      </c>
      <c r="F70" s="1" t="s">
        <v>161</v>
      </c>
      <c r="G70" s="177">
        <v>45029.535451388889</v>
      </c>
      <c r="H70" s="177">
        <v>45393</v>
      </c>
      <c r="I70" s="1" t="s">
        <v>108</v>
      </c>
      <c r="J70" s="178">
        <v>105149.99</v>
      </c>
      <c r="K70" s="179">
        <v>100014.1</v>
      </c>
      <c r="L70" s="178">
        <v>101142.2353794685</v>
      </c>
      <c r="M70" s="178">
        <v>105149.99</v>
      </c>
      <c r="N70" s="182">
        <v>5.15</v>
      </c>
      <c r="O70" s="82"/>
      <c r="Q70"/>
    </row>
    <row r="71" spans="2:17" x14ac:dyDescent="0.25">
      <c r="B71" s="46" t="s">
        <v>157</v>
      </c>
      <c r="C71" s="1" t="s">
        <v>163</v>
      </c>
      <c r="D71" s="1"/>
      <c r="E71" s="1" t="s">
        <v>160</v>
      </c>
      <c r="F71" s="1" t="s">
        <v>161</v>
      </c>
      <c r="G71" s="177">
        <v>45029.535462962966</v>
      </c>
      <c r="H71" s="177">
        <v>45393</v>
      </c>
      <c r="I71" s="1" t="s">
        <v>108</v>
      </c>
      <c r="J71" s="178">
        <v>105149.99</v>
      </c>
      <c r="K71" s="179">
        <v>100014.1</v>
      </c>
      <c r="L71" s="178">
        <v>101142.2353794685</v>
      </c>
      <c r="M71" s="178">
        <v>105149.99</v>
      </c>
      <c r="N71" s="182">
        <v>5.15</v>
      </c>
      <c r="O71" s="82"/>
      <c r="Q71"/>
    </row>
    <row r="72" spans="2:17" x14ac:dyDescent="0.25">
      <c r="B72" s="46" t="s">
        <v>157</v>
      </c>
      <c r="C72" s="1" t="s">
        <v>163</v>
      </c>
      <c r="D72" s="1"/>
      <c r="E72" s="1" t="s">
        <v>160</v>
      </c>
      <c r="F72" s="1" t="s">
        <v>161</v>
      </c>
      <c r="G72" s="177">
        <v>45029.535474537035</v>
      </c>
      <c r="H72" s="177">
        <v>45393</v>
      </c>
      <c r="I72" s="1" t="s">
        <v>108</v>
      </c>
      <c r="J72" s="178">
        <v>105149.99</v>
      </c>
      <c r="K72" s="179">
        <v>100014.1</v>
      </c>
      <c r="L72" s="178">
        <v>101142.2353794685</v>
      </c>
      <c r="M72" s="178">
        <v>105149.99</v>
      </c>
      <c r="N72" s="182">
        <v>5.15</v>
      </c>
      <c r="O72" s="82"/>
      <c r="Q72"/>
    </row>
    <row r="73" spans="2:17" x14ac:dyDescent="0.25">
      <c r="B73" s="46" t="s">
        <v>157</v>
      </c>
      <c r="C73" s="1" t="s">
        <v>163</v>
      </c>
      <c r="D73" s="1"/>
      <c r="E73" s="1" t="s">
        <v>160</v>
      </c>
      <c r="F73" s="1" t="s">
        <v>161</v>
      </c>
      <c r="G73" s="177">
        <v>45029.535486111112</v>
      </c>
      <c r="H73" s="177">
        <v>45393</v>
      </c>
      <c r="I73" s="1" t="s">
        <v>108</v>
      </c>
      <c r="J73" s="178">
        <v>105149.99</v>
      </c>
      <c r="K73" s="179">
        <v>100014.1</v>
      </c>
      <c r="L73" s="178">
        <v>101142.2353794685</v>
      </c>
      <c r="M73" s="178">
        <v>105149.99</v>
      </c>
      <c r="N73" s="182">
        <v>5.15</v>
      </c>
      <c r="O73" s="82"/>
      <c r="Q73"/>
    </row>
    <row r="74" spans="2:17" x14ac:dyDescent="0.25">
      <c r="B74" s="46" t="s">
        <v>157</v>
      </c>
      <c r="C74" s="1" t="s">
        <v>163</v>
      </c>
      <c r="D74" s="1"/>
      <c r="E74" s="1" t="s">
        <v>160</v>
      </c>
      <c r="F74" s="1" t="s">
        <v>161</v>
      </c>
      <c r="G74" s="177">
        <v>45029.535486111112</v>
      </c>
      <c r="H74" s="177">
        <v>45393</v>
      </c>
      <c r="I74" s="1" t="s">
        <v>108</v>
      </c>
      <c r="J74" s="178">
        <v>105149.99</v>
      </c>
      <c r="K74" s="179">
        <v>100014.1</v>
      </c>
      <c r="L74" s="178">
        <v>101142.2353794685</v>
      </c>
      <c r="M74" s="178">
        <v>105149.99</v>
      </c>
      <c r="N74" s="182">
        <v>5.15</v>
      </c>
      <c r="O74" s="82"/>
      <c r="Q74"/>
    </row>
    <row r="75" spans="2:17" x14ac:dyDescent="0.25">
      <c r="B75" s="46" t="s">
        <v>157</v>
      </c>
      <c r="C75" s="1" t="s">
        <v>163</v>
      </c>
      <c r="D75" s="1"/>
      <c r="E75" s="1" t="s">
        <v>160</v>
      </c>
      <c r="F75" s="1" t="s">
        <v>161</v>
      </c>
      <c r="G75" s="177">
        <v>45029.535497685181</v>
      </c>
      <c r="H75" s="177">
        <v>45393</v>
      </c>
      <c r="I75" s="1" t="s">
        <v>108</v>
      </c>
      <c r="J75" s="178">
        <v>105149.99</v>
      </c>
      <c r="K75" s="179">
        <v>100014.1</v>
      </c>
      <c r="L75" s="178">
        <v>101142.2353794685</v>
      </c>
      <c r="M75" s="178">
        <v>105149.99</v>
      </c>
      <c r="N75" s="182">
        <v>5.15</v>
      </c>
      <c r="O75" s="82"/>
      <c r="Q75"/>
    </row>
    <row r="76" spans="2:17" x14ac:dyDescent="0.25">
      <c r="B76" s="46" t="s">
        <v>157</v>
      </c>
      <c r="C76" s="1" t="s">
        <v>163</v>
      </c>
      <c r="D76" s="1"/>
      <c r="E76" s="1" t="s">
        <v>160</v>
      </c>
      <c r="F76" s="1" t="s">
        <v>161</v>
      </c>
      <c r="G76" s="177">
        <v>45029.535509259258</v>
      </c>
      <c r="H76" s="177">
        <v>45393</v>
      </c>
      <c r="I76" s="1" t="s">
        <v>108</v>
      </c>
      <c r="J76" s="178">
        <v>105149.99</v>
      </c>
      <c r="K76" s="179">
        <v>100014.1</v>
      </c>
      <c r="L76" s="178">
        <v>101142.2353794685</v>
      </c>
      <c r="M76" s="178">
        <v>105149.99</v>
      </c>
      <c r="N76" s="182">
        <v>5.15</v>
      </c>
      <c r="O76" s="82"/>
      <c r="Q76"/>
    </row>
    <row r="77" spans="2:17" x14ac:dyDescent="0.25">
      <c r="B77" s="46" t="s">
        <v>157</v>
      </c>
      <c r="C77" s="1" t="s">
        <v>163</v>
      </c>
      <c r="D77" s="1"/>
      <c r="E77" s="1" t="s">
        <v>160</v>
      </c>
      <c r="F77" s="1" t="s">
        <v>161</v>
      </c>
      <c r="G77" s="177">
        <v>45029.535509259258</v>
      </c>
      <c r="H77" s="177">
        <v>45393</v>
      </c>
      <c r="I77" s="1" t="s">
        <v>108</v>
      </c>
      <c r="J77" s="178">
        <v>105149.99</v>
      </c>
      <c r="K77" s="179">
        <v>100014.1</v>
      </c>
      <c r="L77" s="178">
        <v>101142.2353794685</v>
      </c>
      <c r="M77" s="178">
        <v>105149.99</v>
      </c>
      <c r="N77" s="182">
        <v>5.15</v>
      </c>
      <c r="O77" s="82"/>
      <c r="Q77"/>
    </row>
    <row r="78" spans="2:17" x14ac:dyDescent="0.25">
      <c r="B78" s="46" t="s">
        <v>157</v>
      </c>
      <c r="C78" s="1" t="s">
        <v>163</v>
      </c>
      <c r="D78" s="1"/>
      <c r="E78" s="1" t="s">
        <v>160</v>
      </c>
      <c r="F78" s="1" t="s">
        <v>161</v>
      </c>
      <c r="G78" s="177">
        <v>45029.535520833335</v>
      </c>
      <c r="H78" s="177">
        <v>45393</v>
      </c>
      <c r="I78" s="1" t="s">
        <v>108</v>
      </c>
      <c r="J78" s="178">
        <v>105149.99</v>
      </c>
      <c r="K78" s="179">
        <v>100014.1</v>
      </c>
      <c r="L78" s="178">
        <v>101142.2353794685</v>
      </c>
      <c r="M78" s="178">
        <v>105149.99</v>
      </c>
      <c r="N78" s="182">
        <v>5.15</v>
      </c>
      <c r="O78" s="82"/>
      <c r="Q78"/>
    </row>
    <row r="79" spans="2:17" x14ac:dyDescent="0.25">
      <c r="B79" s="46" t="s">
        <v>157</v>
      </c>
      <c r="C79" s="1" t="s">
        <v>163</v>
      </c>
      <c r="D79" s="1"/>
      <c r="E79" s="1" t="s">
        <v>160</v>
      </c>
      <c r="F79" s="1" t="s">
        <v>161</v>
      </c>
      <c r="G79" s="177">
        <v>45029.535532407404</v>
      </c>
      <c r="H79" s="177">
        <v>45393</v>
      </c>
      <c r="I79" s="1" t="s">
        <v>108</v>
      </c>
      <c r="J79" s="178">
        <v>105149.99</v>
      </c>
      <c r="K79" s="179">
        <v>100014.1</v>
      </c>
      <c r="L79" s="178">
        <v>101142.2353794685</v>
      </c>
      <c r="M79" s="178">
        <v>105149.99</v>
      </c>
      <c r="N79" s="182">
        <v>5.15</v>
      </c>
      <c r="O79" s="82"/>
      <c r="Q79"/>
    </row>
    <row r="80" spans="2:17" x14ac:dyDescent="0.25">
      <c r="B80" s="46" t="s">
        <v>157</v>
      </c>
      <c r="C80" s="1" t="s">
        <v>163</v>
      </c>
      <c r="D80" s="1"/>
      <c r="E80" s="1" t="s">
        <v>160</v>
      </c>
      <c r="F80" s="1" t="s">
        <v>161</v>
      </c>
      <c r="G80" s="177">
        <v>45029.535532407404</v>
      </c>
      <c r="H80" s="177">
        <v>45393</v>
      </c>
      <c r="I80" s="1" t="s">
        <v>108</v>
      </c>
      <c r="J80" s="178">
        <v>105149.99</v>
      </c>
      <c r="K80" s="179">
        <v>100014.1</v>
      </c>
      <c r="L80" s="178">
        <v>101142.2353794685</v>
      </c>
      <c r="M80" s="178">
        <v>105149.99</v>
      </c>
      <c r="N80" s="182">
        <v>5.15</v>
      </c>
      <c r="O80" s="82"/>
      <c r="Q80"/>
    </row>
    <row r="81" spans="2:17" x14ac:dyDescent="0.25">
      <c r="B81" s="46" t="s">
        <v>157</v>
      </c>
      <c r="C81" s="1" t="s">
        <v>163</v>
      </c>
      <c r="D81" s="1"/>
      <c r="E81" s="1" t="s">
        <v>160</v>
      </c>
      <c r="F81" s="1" t="s">
        <v>161</v>
      </c>
      <c r="G81" s="177">
        <v>45029.535543981481</v>
      </c>
      <c r="H81" s="177">
        <v>45393</v>
      </c>
      <c r="I81" s="1" t="s">
        <v>108</v>
      </c>
      <c r="J81" s="178">
        <v>105149.99</v>
      </c>
      <c r="K81" s="179">
        <v>100014.1</v>
      </c>
      <c r="L81" s="178">
        <v>101142.2353794685</v>
      </c>
      <c r="M81" s="178">
        <v>105149.99</v>
      </c>
      <c r="N81" s="182">
        <v>5.15</v>
      </c>
      <c r="O81" s="82"/>
      <c r="Q81"/>
    </row>
    <row r="82" spans="2:17" x14ac:dyDescent="0.25">
      <c r="B82" s="46" t="s">
        <v>157</v>
      </c>
      <c r="C82" s="1" t="s">
        <v>163</v>
      </c>
      <c r="D82" s="1"/>
      <c r="E82" s="1" t="s">
        <v>160</v>
      </c>
      <c r="F82" s="1" t="s">
        <v>161</v>
      </c>
      <c r="G82" s="177">
        <v>45118.51594907407</v>
      </c>
      <c r="H82" s="177">
        <v>45482</v>
      </c>
      <c r="I82" s="1" t="s">
        <v>108</v>
      </c>
      <c r="J82" s="178">
        <v>263125</v>
      </c>
      <c r="K82" s="179">
        <v>250035.74</v>
      </c>
      <c r="L82" s="178">
        <v>252946.7824263887</v>
      </c>
      <c r="M82" s="178">
        <v>263125</v>
      </c>
      <c r="N82" s="182">
        <v>5.25</v>
      </c>
      <c r="O82" s="82"/>
      <c r="Q82"/>
    </row>
    <row r="83" spans="2:17" x14ac:dyDescent="0.25">
      <c r="B83" s="46" t="s">
        <v>157</v>
      </c>
      <c r="C83" s="1" t="s">
        <v>163</v>
      </c>
      <c r="D83" s="1"/>
      <c r="E83" s="1" t="s">
        <v>160</v>
      </c>
      <c r="F83" s="1" t="s">
        <v>161</v>
      </c>
      <c r="G83" s="177">
        <v>45118.518333333333</v>
      </c>
      <c r="H83" s="177">
        <v>45482</v>
      </c>
      <c r="I83" s="1" t="s">
        <v>108</v>
      </c>
      <c r="J83" s="178">
        <v>263125</v>
      </c>
      <c r="K83" s="179">
        <v>250035.74</v>
      </c>
      <c r="L83" s="178">
        <v>252946.7824263887</v>
      </c>
      <c r="M83" s="178">
        <v>263125</v>
      </c>
      <c r="N83" s="182">
        <v>5.25</v>
      </c>
      <c r="O83" s="82"/>
      <c r="Q83"/>
    </row>
    <row r="84" spans="2:17" x14ac:dyDescent="0.25">
      <c r="B84" s="46" t="s">
        <v>157</v>
      </c>
      <c r="C84" s="1" t="s">
        <v>163</v>
      </c>
      <c r="D84" s="1"/>
      <c r="E84" s="1" t="s">
        <v>160</v>
      </c>
      <c r="F84" s="1" t="s">
        <v>161</v>
      </c>
      <c r="G84" s="177">
        <v>45118.51834490741</v>
      </c>
      <c r="H84" s="177">
        <v>45482</v>
      </c>
      <c r="I84" s="1" t="s">
        <v>108</v>
      </c>
      <c r="J84" s="178">
        <v>263125</v>
      </c>
      <c r="K84" s="179">
        <v>250035.74</v>
      </c>
      <c r="L84" s="178">
        <v>252946.7824263887</v>
      </c>
      <c r="M84" s="178">
        <v>263125</v>
      </c>
      <c r="N84" s="182">
        <v>5.25</v>
      </c>
      <c r="O84" s="82"/>
      <c r="Q84"/>
    </row>
    <row r="85" spans="2:17" x14ac:dyDescent="0.25">
      <c r="B85" s="46" t="s">
        <v>157</v>
      </c>
      <c r="C85" s="1" t="s">
        <v>163</v>
      </c>
      <c r="D85" s="1"/>
      <c r="E85" s="1" t="s">
        <v>160</v>
      </c>
      <c r="F85" s="1" t="s">
        <v>161</v>
      </c>
      <c r="G85" s="177">
        <v>45118.518368055556</v>
      </c>
      <c r="H85" s="177">
        <v>45482</v>
      </c>
      <c r="I85" s="1" t="s">
        <v>108</v>
      </c>
      <c r="J85" s="178">
        <v>263125</v>
      </c>
      <c r="K85" s="179">
        <v>250035.74</v>
      </c>
      <c r="L85" s="178">
        <v>252946.7824263887</v>
      </c>
      <c r="M85" s="178">
        <v>263125</v>
      </c>
      <c r="N85" s="182">
        <v>5.25</v>
      </c>
      <c r="O85" s="82"/>
      <c r="Q85"/>
    </row>
    <row r="86" spans="2:17" x14ac:dyDescent="0.25">
      <c r="B86" s="46" t="s">
        <v>157</v>
      </c>
      <c r="C86" s="1" t="s">
        <v>163</v>
      </c>
      <c r="D86" s="1"/>
      <c r="E86" s="1" t="s">
        <v>160</v>
      </c>
      <c r="F86" s="1" t="s">
        <v>161</v>
      </c>
      <c r="G86" s="177">
        <v>45118.518379629633</v>
      </c>
      <c r="H86" s="177">
        <v>45482</v>
      </c>
      <c r="I86" s="1" t="s">
        <v>108</v>
      </c>
      <c r="J86" s="178">
        <v>263125</v>
      </c>
      <c r="K86" s="179">
        <v>250035.74</v>
      </c>
      <c r="L86" s="178">
        <v>252946.7824263887</v>
      </c>
      <c r="M86" s="178">
        <v>263125</v>
      </c>
      <c r="N86" s="182">
        <v>5.25</v>
      </c>
      <c r="O86" s="82"/>
      <c r="Q86"/>
    </row>
    <row r="87" spans="2:17" x14ac:dyDescent="0.25">
      <c r="B87" s="46" t="s">
        <v>157</v>
      </c>
      <c r="C87" s="1" t="s">
        <v>163</v>
      </c>
      <c r="D87" s="1"/>
      <c r="E87" s="1" t="s">
        <v>160</v>
      </c>
      <c r="F87" s="1" t="s">
        <v>161</v>
      </c>
      <c r="G87" s="177">
        <v>45118.51840277778</v>
      </c>
      <c r="H87" s="177">
        <v>45482</v>
      </c>
      <c r="I87" s="1" t="s">
        <v>108</v>
      </c>
      <c r="J87" s="178">
        <v>263125</v>
      </c>
      <c r="K87" s="179">
        <v>250035.74</v>
      </c>
      <c r="L87" s="178">
        <v>252946.7824263887</v>
      </c>
      <c r="M87" s="178">
        <v>263125</v>
      </c>
      <c r="N87" s="182">
        <v>5.25</v>
      </c>
      <c r="O87" s="82"/>
      <c r="Q87"/>
    </row>
    <row r="88" spans="2:17" x14ac:dyDescent="0.25">
      <c r="B88" s="46" t="s">
        <v>157</v>
      </c>
      <c r="C88" s="1" t="s">
        <v>163</v>
      </c>
      <c r="D88" s="1"/>
      <c r="E88" s="1" t="s">
        <v>160</v>
      </c>
      <c r="F88" s="1" t="s">
        <v>161</v>
      </c>
      <c r="G88" s="177">
        <v>45118.518414351849</v>
      </c>
      <c r="H88" s="177">
        <v>45482</v>
      </c>
      <c r="I88" s="1" t="s">
        <v>108</v>
      </c>
      <c r="J88" s="178">
        <v>263125</v>
      </c>
      <c r="K88" s="179">
        <v>250035.74</v>
      </c>
      <c r="L88" s="178">
        <v>252946.7824263887</v>
      </c>
      <c r="M88" s="178">
        <v>263125</v>
      </c>
      <c r="N88" s="182">
        <v>5.25</v>
      </c>
      <c r="O88" s="82"/>
      <c r="Q88"/>
    </row>
    <row r="89" spans="2:17" x14ac:dyDescent="0.25">
      <c r="B89" s="46" t="s">
        <v>157</v>
      </c>
      <c r="C89" s="1" t="s">
        <v>163</v>
      </c>
      <c r="D89" s="1"/>
      <c r="E89" s="1" t="s">
        <v>160</v>
      </c>
      <c r="F89" s="1" t="s">
        <v>161</v>
      </c>
      <c r="G89" s="177">
        <v>45118.518425925926</v>
      </c>
      <c r="H89" s="177">
        <v>45482</v>
      </c>
      <c r="I89" s="1" t="s">
        <v>108</v>
      </c>
      <c r="J89" s="178">
        <v>263125</v>
      </c>
      <c r="K89" s="179">
        <v>250035.74</v>
      </c>
      <c r="L89" s="178">
        <v>252946.7824263887</v>
      </c>
      <c r="M89" s="178">
        <v>263125</v>
      </c>
      <c r="N89" s="182">
        <v>5.25</v>
      </c>
      <c r="O89" s="82"/>
      <c r="Q89"/>
    </row>
    <row r="90" spans="2:17" x14ac:dyDescent="0.25">
      <c r="B90" s="46" t="s">
        <v>157</v>
      </c>
      <c r="C90" s="1" t="s">
        <v>163</v>
      </c>
      <c r="D90" s="1"/>
      <c r="E90" s="1" t="s">
        <v>160</v>
      </c>
      <c r="F90" s="1" t="s">
        <v>161</v>
      </c>
      <c r="G90" s="177">
        <v>45163.562048611107</v>
      </c>
      <c r="H90" s="177">
        <v>45880</v>
      </c>
      <c r="I90" s="1" t="s">
        <v>108</v>
      </c>
      <c r="J90" s="178">
        <v>55917.84</v>
      </c>
      <c r="K90" s="179">
        <v>50024.49</v>
      </c>
      <c r="L90" s="178">
        <v>50319.220637391802</v>
      </c>
      <c r="M90" s="178">
        <v>55917.84</v>
      </c>
      <c r="N90" s="182">
        <v>6</v>
      </c>
      <c r="O90" s="82"/>
      <c r="Q90"/>
    </row>
    <row r="91" spans="2:17" x14ac:dyDescent="0.25">
      <c r="B91" s="46" t="s">
        <v>157</v>
      </c>
      <c r="C91" s="1" t="s">
        <v>163</v>
      </c>
      <c r="D91" s="1"/>
      <c r="E91" s="1" t="s">
        <v>160</v>
      </c>
      <c r="F91" s="1" t="s">
        <v>161</v>
      </c>
      <c r="G91" s="177">
        <v>45181.625243055554</v>
      </c>
      <c r="H91" s="177">
        <v>45880</v>
      </c>
      <c r="I91" s="1" t="s">
        <v>108</v>
      </c>
      <c r="J91" s="178">
        <v>55917.84</v>
      </c>
      <c r="K91" s="179">
        <v>50171.63</v>
      </c>
      <c r="L91" s="178">
        <v>50319.220637391802</v>
      </c>
      <c r="M91" s="178">
        <v>55917.84</v>
      </c>
      <c r="N91" s="182">
        <v>6</v>
      </c>
      <c r="O91" s="82"/>
      <c r="Q91"/>
    </row>
    <row r="92" spans="2:17" x14ac:dyDescent="0.25">
      <c r="B92" s="46" t="s">
        <v>157</v>
      </c>
      <c r="C92" s="1" t="s">
        <v>164</v>
      </c>
      <c r="D92" s="1"/>
      <c r="E92" s="1" t="s">
        <v>160</v>
      </c>
      <c r="F92" s="1" t="s">
        <v>161</v>
      </c>
      <c r="G92" s="177">
        <v>43742.656747685185</v>
      </c>
      <c r="H92" s="177">
        <v>45349</v>
      </c>
      <c r="I92" s="1" t="s">
        <v>108</v>
      </c>
      <c r="J92" s="178">
        <v>97910.57</v>
      </c>
      <c r="K92" s="179">
        <v>77531.789999999994</v>
      </c>
      <c r="L92" s="178">
        <v>80711.842924113196</v>
      </c>
      <c r="M92" s="178">
        <v>97910.57</v>
      </c>
      <c r="N92" s="182">
        <v>4.7</v>
      </c>
      <c r="O92" s="82"/>
      <c r="Q92"/>
    </row>
    <row r="93" spans="2:17" x14ac:dyDescent="0.25">
      <c r="B93" s="46" t="s">
        <v>157</v>
      </c>
      <c r="C93" s="1" t="s">
        <v>164</v>
      </c>
      <c r="D93" s="1"/>
      <c r="E93" s="1" t="s">
        <v>160</v>
      </c>
      <c r="F93" s="1" t="s">
        <v>161</v>
      </c>
      <c r="G93" s="177">
        <v>43763.582430555551</v>
      </c>
      <c r="H93" s="177">
        <v>45421</v>
      </c>
      <c r="I93" s="1" t="s">
        <v>108</v>
      </c>
      <c r="J93" s="178">
        <v>120579.98</v>
      </c>
      <c r="K93" s="179">
        <v>94883.87</v>
      </c>
      <c r="L93" s="178">
        <v>98634.140212080398</v>
      </c>
      <c r="M93" s="178">
        <v>120579.98</v>
      </c>
      <c r="N93" s="182">
        <v>4.75</v>
      </c>
      <c r="O93" s="82"/>
      <c r="Q93"/>
    </row>
    <row r="94" spans="2:17" x14ac:dyDescent="0.25">
      <c r="B94" s="46" t="s">
        <v>157</v>
      </c>
      <c r="C94" s="1" t="s">
        <v>164</v>
      </c>
      <c r="D94" s="1"/>
      <c r="E94" s="1" t="s">
        <v>160</v>
      </c>
      <c r="F94" s="1" t="s">
        <v>161</v>
      </c>
      <c r="G94" s="177">
        <v>44225.567071759258</v>
      </c>
      <c r="H94" s="177">
        <v>45335</v>
      </c>
      <c r="I94" s="1" t="s">
        <v>108</v>
      </c>
      <c r="J94" s="178">
        <v>68414.89</v>
      </c>
      <c r="K94" s="179">
        <v>58458.36</v>
      </c>
      <c r="L94" s="178">
        <v>59697.182554914601</v>
      </c>
      <c r="M94" s="178">
        <v>68414.89</v>
      </c>
      <c r="N94" s="182">
        <v>4.7</v>
      </c>
      <c r="O94" s="82"/>
      <c r="Q94"/>
    </row>
    <row r="95" spans="2:17" x14ac:dyDescent="0.25">
      <c r="B95" s="46" t="s">
        <v>185</v>
      </c>
      <c r="C95" s="1" t="s">
        <v>164</v>
      </c>
      <c r="D95" s="1"/>
      <c r="E95" s="1" t="s">
        <v>160</v>
      </c>
      <c r="F95" s="1" t="s">
        <v>161</v>
      </c>
      <c r="G95" s="177">
        <v>44749.670671296291</v>
      </c>
      <c r="H95" s="177">
        <v>45841</v>
      </c>
      <c r="I95" s="1" t="s">
        <v>108</v>
      </c>
      <c r="J95" s="178">
        <v>1134630.1599999999</v>
      </c>
      <c r="K95" s="179">
        <v>999999.99</v>
      </c>
      <c r="L95" s="178">
        <v>1010599.4999058231</v>
      </c>
      <c r="M95" s="178">
        <v>1134630.1599999999</v>
      </c>
      <c r="N95" s="182">
        <v>4.5</v>
      </c>
      <c r="O95" s="82"/>
      <c r="Q95"/>
    </row>
    <row r="96" spans="2:17" x14ac:dyDescent="0.25">
      <c r="B96" s="46" t="s">
        <v>157</v>
      </c>
      <c r="C96" s="1" t="s">
        <v>189</v>
      </c>
      <c r="D96" s="1"/>
      <c r="E96" s="1" t="s">
        <v>160</v>
      </c>
      <c r="F96" s="1" t="s">
        <v>161</v>
      </c>
      <c r="G96" s="177">
        <v>44204.468055555561</v>
      </c>
      <c r="H96" s="177">
        <v>45299</v>
      </c>
      <c r="I96" s="1" t="s">
        <v>108</v>
      </c>
      <c r="J96" s="178">
        <v>560422.68999999994</v>
      </c>
      <c r="K96" s="179">
        <v>501053.69</v>
      </c>
      <c r="L96" s="178">
        <v>505583.16028968763</v>
      </c>
      <c r="M96" s="178">
        <v>560422.68999999994</v>
      </c>
      <c r="N96" s="182">
        <v>4.25</v>
      </c>
      <c r="O96" s="82"/>
      <c r="Q96"/>
    </row>
    <row r="97" spans="2:17" x14ac:dyDescent="0.25">
      <c r="B97" s="46" t="s">
        <v>157</v>
      </c>
      <c r="C97" s="1" t="s">
        <v>189</v>
      </c>
      <c r="D97" s="1"/>
      <c r="E97" s="1" t="s">
        <v>160</v>
      </c>
      <c r="F97" s="1" t="s">
        <v>161</v>
      </c>
      <c r="G97" s="177">
        <v>44204.468321759261</v>
      </c>
      <c r="H97" s="177">
        <v>45299</v>
      </c>
      <c r="I97" s="1" t="s">
        <v>108</v>
      </c>
      <c r="J97" s="178">
        <v>560422.68999999994</v>
      </c>
      <c r="K97" s="179">
        <v>501053.69</v>
      </c>
      <c r="L97" s="178">
        <v>505583.16028968763</v>
      </c>
      <c r="M97" s="178">
        <v>560422.68999999994</v>
      </c>
      <c r="N97" s="182">
        <v>4.25</v>
      </c>
      <c r="O97" s="82"/>
      <c r="Q97"/>
    </row>
    <row r="98" spans="2:17" x14ac:dyDescent="0.25">
      <c r="B98" s="46" t="s">
        <v>157</v>
      </c>
      <c r="C98" s="1" t="s">
        <v>189</v>
      </c>
      <c r="D98" s="1"/>
      <c r="E98" s="1" t="s">
        <v>160</v>
      </c>
      <c r="F98" s="1" t="s">
        <v>161</v>
      </c>
      <c r="G98" s="177">
        <v>44207.698275462957</v>
      </c>
      <c r="H98" s="177">
        <v>45303</v>
      </c>
      <c r="I98" s="1" t="s">
        <v>108</v>
      </c>
      <c r="J98" s="178">
        <v>560422.68000000005</v>
      </c>
      <c r="K98" s="179">
        <v>501000</v>
      </c>
      <c r="L98" s="178">
        <v>505367.43246840168</v>
      </c>
      <c r="M98" s="178">
        <v>560422.68000000005</v>
      </c>
      <c r="N98" s="182">
        <v>3.95</v>
      </c>
      <c r="O98" s="82"/>
      <c r="Q98"/>
    </row>
    <row r="99" spans="2:17" x14ac:dyDescent="0.25">
      <c r="B99" s="46" t="s">
        <v>157</v>
      </c>
      <c r="C99" s="1" t="s">
        <v>189</v>
      </c>
      <c r="D99" s="1"/>
      <c r="E99" s="1" t="s">
        <v>160</v>
      </c>
      <c r="F99" s="1" t="s">
        <v>161</v>
      </c>
      <c r="G99" s="177">
        <v>44207.698553240742</v>
      </c>
      <c r="H99" s="177">
        <v>45303</v>
      </c>
      <c r="I99" s="1" t="s">
        <v>108</v>
      </c>
      <c r="J99" s="178">
        <v>560422.68000000005</v>
      </c>
      <c r="K99" s="179">
        <v>501000</v>
      </c>
      <c r="L99" s="178">
        <v>505367.43246840168</v>
      </c>
      <c r="M99" s="178">
        <v>560422.68000000005</v>
      </c>
      <c r="N99" s="182">
        <v>3.95</v>
      </c>
      <c r="O99" s="82"/>
      <c r="Q99"/>
    </row>
    <row r="100" spans="2:17" x14ac:dyDescent="0.25">
      <c r="B100" s="46" t="s">
        <v>157</v>
      </c>
      <c r="C100" s="1" t="s">
        <v>189</v>
      </c>
      <c r="D100" s="1"/>
      <c r="E100" s="1" t="s">
        <v>160</v>
      </c>
      <c r="F100" s="1" t="s">
        <v>161</v>
      </c>
      <c r="G100" s="177">
        <v>44209.691967592589</v>
      </c>
      <c r="H100" s="177">
        <v>45306</v>
      </c>
      <c r="I100" s="1" t="s">
        <v>108</v>
      </c>
      <c r="J100" s="178">
        <v>560476.91</v>
      </c>
      <c r="K100" s="179">
        <v>500999.99</v>
      </c>
      <c r="L100" s="178">
        <v>505257.68758694368</v>
      </c>
      <c r="M100" s="178">
        <v>560476.91</v>
      </c>
      <c r="N100" s="182">
        <v>3.95</v>
      </c>
      <c r="O100" s="82"/>
      <c r="Q100"/>
    </row>
    <row r="101" spans="2:17" x14ac:dyDescent="0.25">
      <c r="B101" s="46" t="s">
        <v>157</v>
      </c>
      <c r="C101" s="1" t="s">
        <v>189</v>
      </c>
      <c r="D101" s="1"/>
      <c r="E101" s="1" t="s">
        <v>160</v>
      </c>
      <c r="F101" s="1" t="s">
        <v>161</v>
      </c>
      <c r="G101" s="177">
        <v>44277.73987268519</v>
      </c>
      <c r="H101" s="177">
        <v>45373</v>
      </c>
      <c r="I101" s="1" t="s">
        <v>108</v>
      </c>
      <c r="J101" s="178">
        <v>560422.68999999994</v>
      </c>
      <c r="K101" s="179">
        <v>500999.99</v>
      </c>
      <c r="L101" s="178">
        <v>501430.05397783162</v>
      </c>
      <c r="M101" s="178">
        <v>560422.68999999994</v>
      </c>
      <c r="N101" s="182">
        <v>3.95</v>
      </c>
      <c r="O101" s="82"/>
      <c r="Q101"/>
    </row>
    <row r="102" spans="2:17" x14ac:dyDescent="0.25">
      <c r="B102" s="46" t="s">
        <v>157</v>
      </c>
      <c r="C102" s="1" t="s">
        <v>189</v>
      </c>
      <c r="D102" s="1"/>
      <c r="E102" s="1" t="s">
        <v>160</v>
      </c>
      <c r="F102" s="1" t="s">
        <v>161</v>
      </c>
      <c r="G102" s="177">
        <v>44277.740625000006</v>
      </c>
      <c r="H102" s="177">
        <v>45373</v>
      </c>
      <c r="I102" s="1" t="s">
        <v>108</v>
      </c>
      <c r="J102" s="178">
        <v>560422.68999999994</v>
      </c>
      <c r="K102" s="179">
        <v>500999.99</v>
      </c>
      <c r="L102" s="178">
        <v>501430.05397783162</v>
      </c>
      <c r="M102" s="178">
        <v>560422.68999999994</v>
      </c>
      <c r="N102" s="182">
        <v>3.95</v>
      </c>
      <c r="O102" s="82"/>
      <c r="Q102"/>
    </row>
    <row r="103" spans="2:17" x14ac:dyDescent="0.25">
      <c r="B103" s="46" t="s">
        <v>157</v>
      </c>
      <c r="C103" s="1" t="s">
        <v>189</v>
      </c>
      <c r="D103" s="1"/>
      <c r="E103" s="1" t="s">
        <v>160</v>
      </c>
      <c r="F103" s="1" t="s">
        <v>161</v>
      </c>
      <c r="G103" s="177">
        <v>44314.709236111114</v>
      </c>
      <c r="H103" s="177">
        <v>45408</v>
      </c>
      <c r="I103" s="1" t="s">
        <v>108</v>
      </c>
      <c r="J103" s="178">
        <v>560422.68000000005</v>
      </c>
      <c r="K103" s="179">
        <v>501107.39</v>
      </c>
      <c r="L103" s="178">
        <v>509500.09905268397</v>
      </c>
      <c r="M103" s="178">
        <v>560422.68000000005</v>
      </c>
      <c r="N103" s="182">
        <v>3.95</v>
      </c>
      <c r="O103" s="82"/>
      <c r="Q103"/>
    </row>
    <row r="104" spans="2:17" x14ac:dyDescent="0.25">
      <c r="B104" s="46" t="s">
        <v>157</v>
      </c>
      <c r="C104" s="1" t="s">
        <v>189</v>
      </c>
      <c r="D104" s="1"/>
      <c r="E104" s="1" t="s">
        <v>160</v>
      </c>
      <c r="F104" s="1" t="s">
        <v>161</v>
      </c>
      <c r="G104" s="177">
        <v>44327.658229166664</v>
      </c>
      <c r="H104" s="177">
        <v>45422</v>
      </c>
      <c r="I104" s="1" t="s">
        <v>108</v>
      </c>
      <c r="J104" s="178">
        <v>557413.93999999994</v>
      </c>
      <c r="K104" s="179">
        <v>501050.99</v>
      </c>
      <c r="L104" s="178">
        <v>508345.37545323372</v>
      </c>
      <c r="M104" s="178">
        <v>557413.93999999994</v>
      </c>
      <c r="N104" s="182">
        <v>3.75</v>
      </c>
      <c r="O104" s="82"/>
      <c r="Q104"/>
    </row>
    <row r="105" spans="2:17" x14ac:dyDescent="0.25">
      <c r="B105" s="46" t="s">
        <v>157</v>
      </c>
      <c r="C105" s="1" t="s">
        <v>189</v>
      </c>
      <c r="D105" s="1"/>
      <c r="E105" s="1" t="s">
        <v>160</v>
      </c>
      <c r="F105" s="1" t="s">
        <v>161</v>
      </c>
      <c r="G105" s="177">
        <v>44327.662175925929</v>
      </c>
      <c r="H105" s="177">
        <v>45422</v>
      </c>
      <c r="I105" s="1" t="s">
        <v>108</v>
      </c>
      <c r="J105" s="178">
        <v>557413.93999999994</v>
      </c>
      <c r="K105" s="179">
        <v>501050.99</v>
      </c>
      <c r="L105" s="178">
        <v>508345.37545323372</v>
      </c>
      <c r="M105" s="178">
        <v>557413.93999999994</v>
      </c>
      <c r="N105" s="182">
        <v>3.75</v>
      </c>
      <c r="O105" s="82"/>
      <c r="Q105"/>
    </row>
    <row r="106" spans="2:17" x14ac:dyDescent="0.25">
      <c r="B106" s="46" t="s">
        <v>157</v>
      </c>
      <c r="C106" s="1" t="s">
        <v>189</v>
      </c>
      <c r="D106" s="1"/>
      <c r="E106" s="1" t="s">
        <v>160</v>
      </c>
      <c r="F106" s="1" t="s">
        <v>161</v>
      </c>
      <c r="G106" s="177">
        <v>44327.662731481483</v>
      </c>
      <c r="H106" s="177">
        <v>45422</v>
      </c>
      <c r="I106" s="1" t="s">
        <v>108</v>
      </c>
      <c r="J106" s="178">
        <v>557413.93999999994</v>
      </c>
      <c r="K106" s="179">
        <v>501050.99</v>
      </c>
      <c r="L106" s="178">
        <v>508345.37545323372</v>
      </c>
      <c r="M106" s="178">
        <v>557413.93999999994</v>
      </c>
      <c r="N106" s="182">
        <v>3.75</v>
      </c>
      <c r="O106" s="82"/>
      <c r="Q106"/>
    </row>
    <row r="107" spans="2:17" x14ac:dyDescent="0.25">
      <c r="B107" s="46" t="s">
        <v>157</v>
      </c>
      <c r="C107" s="1" t="s">
        <v>189</v>
      </c>
      <c r="D107" s="1"/>
      <c r="E107" s="1" t="s">
        <v>160</v>
      </c>
      <c r="F107" s="1" t="s">
        <v>161</v>
      </c>
      <c r="G107" s="177">
        <v>44351.765023148146</v>
      </c>
      <c r="H107" s="177">
        <v>45447</v>
      </c>
      <c r="I107" s="1" t="s">
        <v>108</v>
      </c>
      <c r="J107" s="178">
        <v>557413.94999999995</v>
      </c>
      <c r="K107" s="179">
        <v>500999.99</v>
      </c>
      <c r="L107" s="178">
        <v>507002.32059369952</v>
      </c>
      <c r="M107" s="178">
        <v>557413.94999999995</v>
      </c>
      <c r="N107" s="182">
        <v>3.75</v>
      </c>
      <c r="O107" s="82"/>
      <c r="Q107"/>
    </row>
    <row r="108" spans="2:17" x14ac:dyDescent="0.25">
      <c r="B108" s="46" t="s">
        <v>157</v>
      </c>
      <c r="C108" s="1" t="s">
        <v>189</v>
      </c>
      <c r="D108" s="1"/>
      <c r="E108" s="1" t="s">
        <v>160</v>
      </c>
      <c r="F108" s="1" t="s">
        <v>161</v>
      </c>
      <c r="G108" s="177">
        <v>44936.648865740739</v>
      </c>
      <c r="H108" s="177">
        <v>45422</v>
      </c>
      <c r="I108" s="1" t="s">
        <v>108</v>
      </c>
      <c r="J108" s="178">
        <v>529155.5</v>
      </c>
      <c r="K108" s="179">
        <v>504120.65</v>
      </c>
      <c r="L108" s="178">
        <v>508345.2585048115</v>
      </c>
      <c r="M108" s="178">
        <v>529155.5</v>
      </c>
      <c r="N108" s="182">
        <v>3.75</v>
      </c>
      <c r="O108" s="82"/>
      <c r="Q108"/>
    </row>
    <row r="109" spans="2:17" x14ac:dyDescent="0.25">
      <c r="B109" s="46" t="s">
        <v>157</v>
      </c>
      <c r="C109" s="1" t="s">
        <v>189</v>
      </c>
      <c r="D109" s="1"/>
      <c r="E109" s="1" t="s">
        <v>160</v>
      </c>
      <c r="F109" s="1" t="s">
        <v>161</v>
      </c>
      <c r="G109" s="177">
        <v>45163.567453703698</v>
      </c>
      <c r="H109" s="177">
        <v>45317</v>
      </c>
      <c r="I109" s="1" t="s">
        <v>108</v>
      </c>
      <c r="J109" s="178">
        <v>511030.28</v>
      </c>
      <c r="K109" s="179">
        <v>502666.84</v>
      </c>
      <c r="L109" s="178">
        <v>504609.84261428739</v>
      </c>
      <c r="M109" s="178">
        <v>511030.28</v>
      </c>
      <c r="N109" s="182">
        <v>3.95</v>
      </c>
      <c r="O109" s="82"/>
      <c r="Q109"/>
    </row>
    <row r="110" spans="2:17" x14ac:dyDescent="0.25">
      <c r="B110" s="46" t="s">
        <v>157</v>
      </c>
      <c r="C110" s="1" t="s">
        <v>189</v>
      </c>
      <c r="D110" s="1"/>
      <c r="E110" s="1" t="s">
        <v>160</v>
      </c>
      <c r="F110" s="1" t="s">
        <v>161</v>
      </c>
      <c r="G110" s="177">
        <v>45169.624780092599</v>
      </c>
      <c r="H110" s="177">
        <v>45317</v>
      </c>
      <c r="I110" s="1" t="s">
        <v>108</v>
      </c>
      <c r="J110" s="178">
        <v>511030.28</v>
      </c>
      <c r="K110" s="179">
        <v>502990.17</v>
      </c>
      <c r="L110" s="178">
        <v>504609.84261428739</v>
      </c>
      <c r="M110" s="178">
        <v>511030.28</v>
      </c>
      <c r="N110" s="182">
        <v>3.95</v>
      </c>
      <c r="O110" s="82"/>
      <c r="Q110"/>
    </row>
    <row r="111" spans="2:17" x14ac:dyDescent="0.25">
      <c r="B111" s="46" t="s">
        <v>157</v>
      </c>
      <c r="C111" s="1" t="s">
        <v>189</v>
      </c>
      <c r="D111" s="1"/>
      <c r="E111" s="1" t="s">
        <v>160</v>
      </c>
      <c r="F111" s="1" t="s">
        <v>161</v>
      </c>
      <c r="G111" s="177">
        <v>45182.473796296297</v>
      </c>
      <c r="H111" s="177">
        <v>45552</v>
      </c>
      <c r="I111" s="1" t="s">
        <v>108</v>
      </c>
      <c r="J111" s="178">
        <v>102990.39999999999</v>
      </c>
      <c r="K111" s="179">
        <v>97317.6</v>
      </c>
      <c r="L111" s="178">
        <v>97571.337338976504</v>
      </c>
      <c r="M111" s="178">
        <v>102990.39999999999</v>
      </c>
      <c r="N111" s="182">
        <v>5.75</v>
      </c>
      <c r="O111" s="82"/>
      <c r="Q111"/>
    </row>
    <row r="112" spans="2:17" x14ac:dyDescent="0.25">
      <c r="B112" s="46" t="s">
        <v>157</v>
      </c>
      <c r="C112" s="1" t="s">
        <v>165</v>
      </c>
      <c r="D112" s="1"/>
      <c r="E112" s="1" t="s">
        <v>160</v>
      </c>
      <c r="F112" s="1" t="s">
        <v>161</v>
      </c>
      <c r="G112" s="177">
        <v>44351.728368055556</v>
      </c>
      <c r="H112" s="177">
        <v>45442</v>
      </c>
      <c r="I112" s="1" t="s">
        <v>108</v>
      </c>
      <c r="J112" s="178">
        <v>540352.05000000005</v>
      </c>
      <c r="K112" s="179">
        <v>500000</v>
      </c>
      <c r="L112" s="178">
        <v>501401.6210236866</v>
      </c>
      <c r="M112" s="178">
        <v>540352.05000000005</v>
      </c>
      <c r="N112" s="182">
        <v>2.7</v>
      </c>
      <c r="O112" s="82"/>
      <c r="Q112"/>
    </row>
    <row r="113" spans="2:17" x14ac:dyDescent="0.25">
      <c r="B113" s="46" t="s">
        <v>185</v>
      </c>
      <c r="C113" s="1" t="s">
        <v>165</v>
      </c>
      <c r="D113" s="1"/>
      <c r="E113" s="1" t="s">
        <v>160</v>
      </c>
      <c r="F113" s="1" t="s">
        <v>161</v>
      </c>
      <c r="G113" s="177">
        <v>44846.39063657407</v>
      </c>
      <c r="H113" s="177">
        <v>45386</v>
      </c>
      <c r="I113" s="1" t="s">
        <v>108</v>
      </c>
      <c r="J113" s="178">
        <v>547345.91</v>
      </c>
      <c r="K113" s="179">
        <v>532013</v>
      </c>
      <c r="L113" s="178">
        <v>510974.52292379591</v>
      </c>
      <c r="M113" s="178">
        <v>547345.91</v>
      </c>
      <c r="N113" s="182">
        <v>6.25</v>
      </c>
      <c r="O113" s="82"/>
      <c r="Q113"/>
    </row>
    <row r="114" spans="2:17" x14ac:dyDescent="0.25">
      <c r="B114" s="46" t="s">
        <v>185</v>
      </c>
      <c r="C114" s="1" t="s">
        <v>165</v>
      </c>
      <c r="D114" s="1"/>
      <c r="E114" s="1" t="s">
        <v>160</v>
      </c>
      <c r="F114" s="1" t="s">
        <v>161</v>
      </c>
      <c r="G114" s="177">
        <v>44992.662037037044</v>
      </c>
      <c r="H114" s="177">
        <v>45422</v>
      </c>
      <c r="I114" s="1" t="s">
        <v>108</v>
      </c>
      <c r="J114" s="178">
        <v>5395.54</v>
      </c>
      <c r="K114" s="179">
        <v>5051.03</v>
      </c>
      <c r="L114" s="178">
        <v>5061.1663669018999</v>
      </c>
      <c r="M114" s="178">
        <v>5395.54</v>
      </c>
      <c r="N114" s="182">
        <v>5.83</v>
      </c>
      <c r="O114" s="82"/>
      <c r="Q114"/>
    </row>
    <row r="115" spans="2:17" x14ac:dyDescent="0.25">
      <c r="B115" s="46" t="s">
        <v>185</v>
      </c>
      <c r="C115" s="1" t="s">
        <v>165</v>
      </c>
      <c r="D115" s="1"/>
      <c r="E115" s="1" t="s">
        <v>160</v>
      </c>
      <c r="F115" s="1" t="s">
        <v>161</v>
      </c>
      <c r="G115" s="177">
        <v>44992.665370370371</v>
      </c>
      <c r="H115" s="177">
        <v>46190</v>
      </c>
      <c r="I115" s="1" t="s">
        <v>108</v>
      </c>
      <c r="J115" s="178">
        <v>24316.83</v>
      </c>
      <c r="K115" s="179">
        <v>20279.7</v>
      </c>
      <c r="L115" s="178">
        <v>20057.087501462702</v>
      </c>
      <c r="M115" s="178">
        <v>24316.83</v>
      </c>
      <c r="N115" s="182">
        <v>6.15</v>
      </c>
      <c r="O115" s="82"/>
      <c r="Q115"/>
    </row>
    <row r="116" spans="2:17" x14ac:dyDescent="0.25">
      <c r="B116" s="46" t="s">
        <v>185</v>
      </c>
      <c r="C116" s="1" t="s">
        <v>165</v>
      </c>
      <c r="D116" s="1"/>
      <c r="E116" s="1" t="s">
        <v>160</v>
      </c>
      <c r="F116" s="1" t="s">
        <v>161</v>
      </c>
      <c r="G116" s="177">
        <v>44998.525648148148</v>
      </c>
      <c r="H116" s="177">
        <v>45386</v>
      </c>
      <c r="I116" s="1" t="s">
        <v>108</v>
      </c>
      <c r="J116" s="178">
        <v>26977.72</v>
      </c>
      <c r="K116" s="179">
        <v>26379.279999999999</v>
      </c>
      <c r="L116" s="178">
        <v>25523.731280186101</v>
      </c>
      <c r="M116" s="178">
        <v>26977.72</v>
      </c>
      <c r="N116" s="182">
        <v>2.19</v>
      </c>
      <c r="O116" s="82"/>
      <c r="Q116"/>
    </row>
    <row r="117" spans="2:17" x14ac:dyDescent="0.25">
      <c r="B117" s="46" t="s">
        <v>185</v>
      </c>
      <c r="C117" s="1" t="s">
        <v>165</v>
      </c>
      <c r="D117" s="1"/>
      <c r="E117" s="1" t="s">
        <v>160</v>
      </c>
      <c r="F117" s="1" t="s">
        <v>161</v>
      </c>
      <c r="G117" s="177">
        <v>44998.528923611106</v>
      </c>
      <c r="H117" s="177">
        <v>45422</v>
      </c>
      <c r="I117" s="1" t="s">
        <v>108</v>
      </c>
      <c r="J117" s="178">
        <v>26977.72</v>
      </c>
      <c r="K117" s="179">
        <v>26225.17</v>
      </c>
      <c r="L117" s="178">
        <v>25806.505897703999</v>
      </c>
      <c r="M117" s="178">
        <v>26977.72</v>
      </c>
      <c r="N117" s="182">
        <v>2.52</v>
      </c>
      <c r="O117" s="82"/>
      <c r="Q117"/>
    </row>
    <row r="118" spans="2:17" x14ac:dyDescent="0.25">
      <c r="B118" s="46" t="s">
        <v>185</v>
      </c>
      <c r="C118" s="1" t="s">
        <v>165</v>
      </c>
      <c r="D118" s="1"/>
      <c r="E118" s="1" t="s">
        <v>160</v>
      </c>
      <c r="F118" s="1" t="s">
        <v>161</v>
      </c>
      <c r="G118" s="177">
        <v>44998.535046296296</v>
      </c>
      <c r="H118" s="177">
        <v>45470</v>
      </c>
      <c r="I118" s="1" t="s">
        <v>108</v>
      </c>
      <c r="J118" s="178">
        <v>10946.91</v>
      </c>
      <c r="K118" s="179">
        <v>10638.7</v>
      </c>
      <c r="L118" s="178">
        <v>10304.2777586024</v>
      </c>
      <c r="M118" s="178">
        <v>10946.91</v>
      </c>
      <c r="N118" s="182">
        <v>2.31</v>
      </c>
      <c r="O118" s="82"/>
      <c r="Q118"/>
    </row>
    <row r="119" spans="2:17" x14ac:dyDescent="0.25">
      <c r="B119" s="46" t="s">
        <v>185</v>
      </c>
      <c r="C119" s="1" t="s">
        <v>165</v>
      </c>
      <c r="D119" s="1"/>
      <c r="E119" s="1" t="s">
        <v>160</v>
      </c>
      <c r="F119" s="1" t="s">
        <v>161</v>
      </c>
      <c r="G119" s="177">
        <v>45036.457384259258</v>
      </c>
      <c r="H119" s="177">
        <v>45422</v>
      </c>
      <c r="I119" s="1" t="s">
        <v>108</v>
      </c>
      <c r="J119" s="178">
        <v>10791.09</v>
      </c>
      <c r="K119" s="179">
        <v>10130.129999999999</v>
      </c>
      <c r="L119" s="178">
        <v>10097.3796948788</v>
      </c>
      <c r="M119" s="178">
        <v>10791.09</v>
      </c>
      <c r="N119" s="182">
        <v>6.25</v>
      </c>
      <c r="O119" s="82"/>
      <c r="Q119"/>
    </row>
    <row r="120" spans="2:17" x14ac:dyDescent="0.25">
      <c r="B120" s="46" t="s">
        <v>185</v>
      </c>
      <c r="C120" s="1" t="s">
        <v>165</v>
      </c>
      <c r="D120" s="1"/>
      <c r="E120" s="1" t="s">
        <v>160</v>
      </c>
      <c r="F120" s="1" t="s">
        <v>161</v>
      </c>
      <c r="G120" s="177">
        <v>45072.469884259262</v>
      </c>
      <c r="H120" s="177">
        <v>45442</v>
      </c>
      <c r="I120" s="1" t="s">
        <v>108</v>
      </c>
      <c r="J120" s="178">
        <v>1018859.25</v>
      </c>
      <c r="K120" s="179">
        <v>957228.89</v>
      </c>
      <c r="L120" s="178">
        <v>963417.94852252293</v>
      </c>
      <c r="M120" s="178">
        <v>1018859.25</v>
      </c>
      <c r="N120" s="182">
        <v>6.35</v>
      </c>
      <c r="O120" s="82"/>
      <c r="Q120"/>
    </row>
    <row r="121" spans="2:17" x14ac:dyDescent="0.25">
      <c r="B121" s="46" t="s">
        <v>157</v>
      </c>
      <c r="C121" s="1" t="s">
        <v>165</v>
      </c>
      <c r="D121" s="1"/>
      <c r="E121" s="1" t="s">
        <v>160</v>
      </c>
      <c r="F121" s="1" t="s">
        <v>161</v>
      </c>
      <c r="G121" s="177">
        <v>45118.536631944444</v>
      </c>
      <c r="H121" s="177">
        <v>45313</v>
      </c>
      <c r="I121" s="1" t="s">
        <v>108</v>
      </c>
      <c r="J121" s="178">
        <v>10302.049999999999</v>
      </c>
      <c r="K121" s="179">
        <v>9969.14</v>
      </c>
      <c r="L121" s="178">
        <v>9976.3285761309999</v>
      </c>
      <c r="M121" s="178">
        <v>10302.049999999999</v>
      </c>
      <c r="N121" s="182">
        <v>6.25</v>
      </c>
      <c r="O121" s="82"/>
      <c r="Q121"/>
    </row>
    <row r="122" spans="2:17" x14ac:dyDescent="0.25">
      <c r="B122" s="46" t="s">
        <v>185</v>
      </c>
      <c r="C122" s="1" t="s">
        <v>165</v>
      </c>
      <c r="D122" s="1"/>
      <c r="E122" s="1" t="s">
        <v>160</v>
      </c>
      <c r="F122" s="1" t="s">
        <v>161</v>
      </c>
      <c r="G122" s="177">
        <v>45119.444386574076</v>
      </c>
      <c r="H122" s="177">
        <v>45386</v>
      </c>
      <c r="I122" s="1" t="s">
        <v>108</v>
      </c>
      <c r="J122" s="178">
        <v>10479.450000000001</v>
      </c>
      <c r="K122" s="179">
        <v>10022.26</v>
      </c>
      <c r="L122" s="178">
        <v>10003.474744510901</v>
      </c>
      <c r="M122" s="178">
        <v>10479.450000000001</v>
      </c>
      <c r="N122" s="182">
        <v>6.25</v>
      </c>
      <c r="O122" s="82"/>
      <c r="Q122"/>
    </row>
    <row r="123" spans="2:17" x14ac:dyDescent="0.25">
      <c r="B123" s="46" t="s">
        <v>185</v>
      </c>
      <c r="C123" s="1" t="s">
        <v>165</v>
      </c>
      <c r="D123" s="1"/>
      <c r="E123" s="1" t="s">
        <v>160</v>
      </c>
      <c r="F123" s="1" t="s">
        <v>161</v>
      </c>
      <c r="G123" s="177">
        <v>45141.517534722218</v>
      </c>
      <c r="H123" s="177">
        <v>45386</v>
      </c>
      <c r="I123" s="1" t="s">
        <v>108</v>
      </c>
      <c r="J123" s="178">
        <v>2095.88</v>
      </c>
      <c r="K123" s="179">
        <v>2011.99</v>
      </c>
      <c r="L123" s="178">
        <v>2000.7235065866</v>
      </c>
      <c r="M123" s="178">
        <v>2095.88</v>
      </c>
      <c r="N123" s="182">
        <v>6.25</v>
      </c>
      <c r="O123" s="82"/>
      <c r="Q123"/>
    </row>
    <row r="124" spans="2:17" x14ac:dyDescent="0.25">
      <c r="B124" s="46" t="s">
        <v>184</v>
      </c>
      <c r="C124" s="1" t="s">
        <v>166</v>
      </c>
      <c r="D124" s="1"/>
      <c r="E124" s="1" t="s">
        <v>160</v>
      </c>
      <c r="F124" s="1" t="s">
        <v>161</v>
      </c>
      <c r="G124" s="177">
        <v>44272.599537037044</v>
      </c>
      <c r="H124" s="177">
        <v>46829</v>
      </c>
      <c r="I124" s="1" t="s">
        <v>108</v>
      </c>
      <c r="J124" s="178">
        <v>346325.34</v>
      </c>
      <c r="K124" s="179">
        <v>250000.01</v>
      </c>
      <c r="L124" s="178">
        <v>250447.3081236014</v>
      </c>
      <c r="M124" s="178">
        <v>346325.34</v>
      </c>
      <c r="N124" s="182">
        <v>5.5</v>
      </c>
      <c r="O124" s="82"/>
      <c r="Q124"/>
    </row>
    <row r="125" spans="2:17" x14ac:dyDescent="0.25">
      <c r="B125" s="46" t="s">
        <v>184</v>
      </c>
      <c r="C125" s="1" t="s">
        <v>166</v>
      </c>
      <c r="D125" s="1"/>
      <c r="E125" s="1" t="s">
        <v>160</v>
      </c>
      <c r="F125" s="1" t="s">
        <v>161</v>
      </c>
      <c r="G125" s="177">
        <v>44328.737164351849</v>
      </c>
      <c r="H125" s="177">
        <v>46154</v>
      </c>
      <c r="I125" s="1" t="s">
        <v>108</v>
      </c>
      <c r="J125" s="178">
        <v>378793.15</v>
      </c>
      <c r="K125" s="179">
        <v>300000.01</v>
      </c>
      <c r="L125" s="178">
        <v>306065.9607917933</v>
      </c>
      <c r="M125" s="178">
        <v>378793.15</v>
      </c>
      <c r="N125" s="182">
        <v>5.25</v>
      </c>
      <c r="O125" s="82"/>
      <c r="Q125"/>
    </row>
    <row r="126" spans="2:17" x14ac:dyDescent="0.25">
      <c r="B126" s="46" t="s">
        <v>184</v>
      </c>
      <c r="C126" s="1" t="s">
        <v>166</v>
      </c>
      <c r="D126" s="1"/>
      <c r="E126" s="1" t="s">
        <v>160</v>
      </c>
      <c r="F126" s="1" t="s">
        <v>161</v>
      </c>
      <c r="G126" s="177">
        <v>44348.65697916667</v>
      </c>
      <c r="H126" s="177">
        <v>45789</v>
      </c>
      <c r="I126" s="1" t="s">
        <v>108</v>
      </c>
      <c r="J126" s="178">
        <v>757586.3</v>
      </c>
      <c r="K126" s="179">
        <v>610388.99</v>
      </c>
      <c r="L126" s="178">
        <v>616984.03372029716</v>
      </c>
      <c r="M126" s="178">
        <v>757586.3</v>
      </c>
      <c r="N126" s="182">
        <v>5.25</v>
      </c>
      <c r="O126" s="82"/>
      <c r="Q126"/>
    </row>
    <row r="127" spans="2:17" x14ac:dyDescent="0.25">
      <c r="B127" s="46" t="s">
        <v>157</v>
      </c>
      <c r="C127" s="1" t="s">
        <v>166</v>
      </c>
      <c r="D127" s="1"/>
      <c r="E127" s="1" t="s">
        <v>160</v>
      </c>
      <c r="F127" s="1" t="s">
        <v>161</v>
      </c>
      <c r="G127" s="177">
        <v>44704.450046296297</v>
      </c>
      <c r="H127" s="177">
        <v>45267</v>
      </c>
      <c r="I127" s="1" t="s">
        <v>108</v>
      </c>
      <c r="J127" s="178">
        <v>30092.3</v>
      </c>
      <c r="K127" s="179">
        <v>29303.17</v>
      </c>
      <c r="L127" s="178">
        <v>27872.604849683699</v>
      </c>
      <c r="M127" s="178">
        <v>30092.3</v>
      </c>
      <c r="N127" s="182">
        <v>5.15</v>
      </c>
      <c r="O127" s="82"/>
      <c r="Q127"/>
    </row>
    <row r="128" spans="2:17" x14ac:dyDescent="0.25">
      <c r="B128" s="46" t="s">
        <v>157</v>
      </c>
      <c r="C128" s="1" t="s">
        <v>167</v>
      </c>
      <c r="D128" s="1"/>
      <c r="E128" s="1" t="s">
        <v>160</v>
      </c>
      <c r="F128" s="1" t="s">
        <v>161</v>
      </c>
      <c r="G128" s="177">
        <v>45188.637164351851</v>
      </c>
      <c r="H128" s="177">
        <v>45733</v>
      </c>
      <c r="I128" s="1" t="s">
        <v>108</v>
      </c>
      <c r="J128" s="178">
        <v>54915.07</v>
      </c>
      <c r="K128" s="179">
        <v>50061.86</v>
      </c>
      <c r="L128" s="178">
        <v>50159.225177269203</v>
      </c>
      <c r="M128" s="178">
        <v>54915.07</v>
      </c>
      <c r="N128" s="182">
        <v>6.5</v>
      </c>
      <c r="O128" s="82"/>
      <c r="Q128"/>
    </row>
    <row r="129" spans="2:17" x14ac:dyDescent="0.25">
      <c r="B129" s="46" t="s">
        <v>158</v>
      </c>
      <c r="C129" s="1" t="s">
        <v>190</v>
      </c>
      <c r="D129" s="1" t="s">
        <v>425</v>
      </c>
      <c r="E129" s="1" t="s">
        <v>160</v>
      </c>
      <c r="F129" s="1" t="s">
        <v>161</v>
      </c>
      <c r="G129" s="177">
        <v>44944.444039351853</v>
      </c>
      <c r="H129" s="177">
        <v>46864</v>
      </c>
      <c r="I129" s="1" t="s">
        <v>108</v>
      </c>
      <c r="J129" s="178">
        <v>159491.54</v>
      </c>
      <c r="K129" s="179">
        <v>125217.55</v>
      </c>
      <c r="L129" s="178">
        <v>124438.6707735644</v>
      </c>
      <c r="M129" s="178">
        <v>159491.54</v>
      </c>
      <c r="N129" s="182">
        <v>6</v>
      </c>
      <c r="O129" s="82"/>
      <c r="Q129"/>
    </row>
    <row r="130" spans="2:17" x14ac:dyDescent="0.25">
      <c r="B130" s="46" t="s">
        <v>158</v>
      </c>
      <c r="C130" s="1" t="s">
        <v>190</v>
      </c>
      <c r="D130" s="1" t="s">
        <v>425</v>
      </c>
      <c r="E130" s="1" t="s">
        <v>160</v>
      </c>
      <c r="F130" s="1" t="s">
        <v>161</v>
      </c>
      <c r="G130" s="177">
        <v>44945.402800925927</v>
      </c>
      <c r="H130" s="177">
        <v>46864</v>
      </c>
      <c r="I130" s="1" t="s">
        <v>108</v>
      </c>
      <c r="J130" s="178">
        <v>66454.899999999994</v>
      </c>
      <c r="K130" s="179">
        <v>51932.17</v>
      </c>
      <c r="L130" s="178">
        <v>51629.660342798903</v>
      </c>
      <c r="M130" s="178">
        <v>66454.899999999994</v>
      </c>
      <c r="N130" s="182">
        <v>6</v>
      </c>
      <c r="O130" s="82"/>
      <c r="Q130"/>
    </row>
    <row r="131" spans="2:17" x14ac:dyDescent="0.25">
      <c r="B131" s="46" t="s">
        <v>158</v>
      </c>
      <c r="C131" s="1" t="s">
        <v>190</v>
      </c>
      <c r="D131" s="1" t="s">
        <v>425</v>
      </c>
      <c r="E131" s="1" t="s">
        <v>160</v>
      </c>
      <c r="F131" s="1" t="s">
        <v>161</v>
      </c>
      <c r="G131" s="177">
        <v>45049.614363425928</v>
      </c>
      <c r="H131" s="177">
        <v>46864</v>
      </c>
      <c r="I131" s="1" t="s">
        <v>108</v>
      </c>
      <c r="J131" s="178">
        <v>190979.20000000001</v>
      </c>
      <c r="K131" s="179">
        <v>147121.01</v>
      </c>
      <c r="L131" s="178">
        <v>148544.09795866569</v>
      </c>
      <c r="M131" s="178">
        <v>190979.20000000001</v>
      </c>
      <c r="N131" s="182">
        <v>6</v>
      </c>
      <c r="O131" s="82"/>
      <c r="Q131"/>
    </row>
    <row r="132" spans="2:17" x14ac:dyDescent="0.25">
      <c r="B132" s="46" t="s">
        <v>412</v>
      </c>
      <c r="C132" s="1" t="s">
        <v>414</v>
      </c>
      <c r="D132" s="1"/>
      <c r="E132" s="1" t="s">
        <v>160</v>
      </c>
      <c r="F132" s="1" t="s">
        <v>424</v>
      </c>
      <c r="G132" s="177">
        <v>45145.409409722226</v>
      </c>
      <c r="H132" s="177">
        <v>45258</v>
      </c>
      <c r="I132" s="1" t="s">
        <v>108</v>
      </c>
      <c r="J132" s="178">
        <v>1000000</v>
      </c>
      <c r="K132" s="179">
        <v>983950.21</v>
      </c>
      <c r="L132" s="178">
        <v>991587.62811233278</v>
      </c>
      <c r="M132" s="178">
        <v>1000000</v>
      </c>
      <c r="N132" s="182">
        <v>5.1132099999999996</v>
      </c>
      <c r="O132" s="82"/>
      <c r="Q132"/>
    </row>
    <row r="133" spans="2:17" x14ac:dyDescent="0.25">
      <c r="B133" s="46" t="s">
        <v>412</v>
      </c>
      <c r="C133" s="1" t="s">
        <v>414</v>
      </c>
      <c r="D133" s="1"/>
      <c r="E133" s="1" t="s">
        <v>160</v>
      </c>
      <c r="F133" s="1" t="s">
        <v>424</v>
      </c>
      <c r="G133" s="177">
        <v>45147.385995370365</v>
      </c>
      <c r="H133" s="177">
        <v>45230</v>
      </c>
      <c r="I133" s="1" t="s">
        <v>108</v>
      </c>
      <c r="J133" s="178">
        <v>1000000</v>
      </c>
      <c r="K133" s="179">
        <v>988553.47</v>
      </c>
      <c r="L133" s="178">
        <v>995709.36467237398</v>
      </c>
      <c r="M133" s="178">
        <v>1000000</v>
      </c>
      <c r="N133" s="182">
        <v>4.96</v>
      </c>
      <c r="O133" s="82"/>
      <c r="Q133"/>
    </row>
    <row r="134" spans="2:17" x14ac:dyDescent="0.25">
      <c r="B134" s="46" t="s">
        <v>412</v>
      </c>
      <c r="C134" s="1" t="s">
        <v>414</v>
      </c>
      <c r="D134" s="1"/>
      <c r="E134" s="1" t="s">
        <v>160</v>
      </c>
      <c r="F134" s="1" t="s">
        <v>424</v>
      </c>
      <c r="G134" s="177">
        <v>45152.443576388883</v>
      </c>
      <c r="H134" s="177">
        <v>45260</v>
      </c>
      <c r="I134" s="1" t="s">
        <v>108</v>
      </c>
      <c r="J134" s="178">
        <v>2000000</v>
      </c>
      <c r="K134" s="179">
        <v>1969655</v>
      </c>
      <c r="L134" s="178">
        <v>1982803.6958944118</v>
      </c>
      <c r="M134" s="178">
        <v>2000000</v>
      </c>
      <c r="N134" s="182">
        <v>5.0575000000000001</v>
      </c>
      <c r="O134" s="82"/>
      <c r="Q134"/>
    </row>
    <row r="135" spans="2:17" x14ac:dyDescent="0.25">
      <c r="B135" s="46" t="s">
        <v>412</v>
      </c>
      <c r="C135" s="1" t="s">
        <v>414</v>
      </c>
      <c r="D135" s="1"/>
      <c r="E135" s="1" t="s">
        <v>160</v>
      </c>
      <c r="F135" s="1" t="s">
        <v>424</v>
      </c>
      <c r="G135" s="177">
        <v>45188.373263888891</v>
      </c>
      <c r="H135" s="177">
        <v>45232</v>
      </c>
      <c r="I135" s="1" t="s">
        <v>108</v>
      </c>
      <c r="J135" s="178">
        <v>1000000</v>
      </c>
      <c r="K135" s="179">
        <v>993555.83</v>
      </c>
      <c r="L135" s="178">
        <v>995162.96886964375</v>
      </c>
      <c r="M135" s="178">
        <v>1000000</v>
      </c>
      <c r="N135" s="182">
        <v>5.2725</v>
      </c>
      <c r="O135" s="82"/>
      <c r="Q135"/>
    </row>
    <row r="136" spans="2:17" x14ac:dyDescent="0.25">
      <c r="B136" s="46" t="s">
        <v>157</v>
      </c>
      <c r="C136" s="1" t="s">
        <v>191</v>
      </c>
      <c r="D136" s="1" t="s">
        <v>426</v>
      </c>
      <c r="E136" s="1" t="s">
        <v>160</v>
      </c>
      <c r="F136" s="1" t="s">
        <v>161</v>
      </c>
      <c r="G136" s="177">
        <v>45072.377199074072</v>
      </c>
      <c r="H136" s="177">
        <v>45439</v>
      </c>
      <c r="I136" s="1" t="s">
        <v>108</v>
      </c>
      <c r="J136" s="178">
        <v>106301.37</v>
      </c>
      <c r="K136" s="179">
        <v>100016.98</v>
      </c>
      <c r="L136" s="178">
        <v>100647.41738542321</v>
      </c>
      <c r="M136" s="178">
        <v>106301.37</v>
      </c>
      <c r="N136" s="182">
        <v>6.25</v>
      </c>
      <c r="O136" s="82"/>
      <c r="Q136"/>
    </row>
    <row r="137" spans="2:17" x14ac:dyDescent="0.25">
      <c r="B137" s="46" t="s">
        <v>157</v>
      </c>
      <c r="C137" s="1" t="s">
        <v>191</v>
      </c>
      <c r="D137" s="1" t="s">
        <v>426</v>
      </c>
      <c r="E137" s="1" t="s">
        <v>160</v>
      </c>
      <c r="F137" s="1" t="s">
        <v>161</v>
      </c>
      <c r="G137" s="177">
        <v>45072.380335648151</v>
      </c>
      <c r="H137" s="177">
        <v>45439</v>
      </c>
      <c r="I137" s="1" t="s">
        <v>108</v>
      </c>
      <c r="J137" s="178">
        <v>106301.37</v>
      </c>
      <c r="K137" s="179">
        <v>100016.98</v>
      </c>
      <c r="L137" s="178">
        <v>100647.41738542321</v>
      </c>
      <c r="M137" s="178">
        <v>106301.37</v>
      </c>
      <c r="N137" s="182">
        <v>6.25</v>
      </c>
      <c r="O137" s="82"/>
      <c r="Q137"/>
    </row>
    <row r="138" spans="2:17" x14ac:dyDescent="0.25">
      <c r="B138" s="46" t="s">
        <v>157</v>
      </c>
      <c r="C138" s="1" t="s">
        <v>191</v>
      </c>
      <c r="D138" s="1" t="s">
        <v>426</v>
      </c>
      <c r="E138" s="1" t="s">
        <v>160</v>
      </c>
      <c r="F138" s="1" t="s">
        <v>161</v>
      </c>
      <c r="G138" s="177">
        <v>45072.380347222221</v>
      </c>
      <c r="H138" s="177">
        <v>45439</v>
      </c>
      <c r="I138" s="1" t="s">
        <v>108</v>
      </c>
      <c r="J138" s="178">
        <v>106301.37</v>
      </c>
      <c r="K138" s="179">
        <v>100016.98</v>
      </c>
      <c r="L138" s="178">
        <v>100647.41738542321</v>
      </c>
      <c r="M138" s="178">
        <v>106301.37</v>
      </c>
      <c r="N138" s="182">
        <v>6.25</v>
      </c>
      <c r="O138" s="82"/>
      <c r="Q138"/>
    </row>
    <row r="139" spans="2:17" x14ac:dyDescent="0.25">
      <c r="B139" s="46" t="s">
        <v>157</v>
      </c>
      <c r="C139" s="1" t="s">
        <v>191</v>
      </c>
      <c r="D139" s="1" t="s">
        <v>426</v>
      </c>
      <c r="E139" s="1" t="s">
        <v>160</v>
      </c>
      <c r="F139" s="1" t="s">
        <v>161</v>
      </c>
      <c r="G139" s="177">
        <v>45072.380370370374</v>
      </c>
      <c r="H139" s="177">
        <v>45439</v>
      </c>
      <c r="I139" s="1" t="s">
        <v>108</v>
      </c>
      <c r="J139" s="178">
        <v>106301.37</v>
      </c>
      <c r="K139" s="179">
        <v>100016.98</v>
      </c>
      <c r="L139" s="178">
        <v>100647.41738542321</v>
      </c>
      <c r="M139" s="178">
        <v>106301.37</v>
      </c>
      <c r="N139" s="182">
        <v>6.25</v>
      </c>
      <c r="O139" s="82"/>
      <c r="Q139"/>
    </row>
    <row r="140" spans="2:17" x14ac:dyDescent="0.25">
      <c r="B140" s="46" t="s">
        <v>157</v>
      </c>
      <c r="C140" s="1" t="s">
        <v>191</v>
      </c>
      <c r="D140" s="1" t="s">
        <v>426</v>
      </c>
      <c r="E140" s="1" t="s">
        <v>160</v>
      </c>
      <c r="F140" s="1" t="s">
        <v>161</v>
      </c>
      <c r="G140" s="177">
        <v>45072.380381944444</v>
      </c>
      <c r="H140" s="177">
        <v>45439</v>
      </c>
      <c r="I140" s="1" t="s">
        <v>108</v>
      </c>
      <c r="J140" s="178">
        <v>106301.37</v>
      </c>
      <c r="K140" s="179">
        <v>100016.98</v>
      </c>
      <c r="L140" s="178">
        <v>100647.41738542321</v>
      </c>
      <c r="M140" s="178">
        <v>106301.37</v>
      </c>
      <c r="N140" s="182">
        <v>6.25</v>
      </c>
      <c r="O140" s="82"/>
      <c r="Q140"/>
    </row>
    <row r="141" spans="2:17" x14ac:dyDescent="0.25">
      <c r="B141" s="46" t="s">
        <v>157</v>
      </c>
      <c r="C141" s="1" t="s">
        <v>191</v>
      </c>
      <c r="D141" s="1" t="s">
        <v>426</v>
      </c>
      <c r="E141" s="1" t="s">
        <v>160</v>
      </c>
      <c r="F141" s="1" t="s">
        <v>161</v>
      </c>
      <c r="G141" s="177">
        <v>45072.380416666667</v>
      </c>
      <c r="H141" s="177">
        <v>45439</v>
      </c>
      <c r="I141" s="1" t="s">
        <v>108</v>
      </c>
      <c r="J141" s="178">
        <v>106301.37</v>
      </c>
      <c r="K141" s="179">
        <v>100016.98</v>
      </c>
      <c r="L141" s="178">
        <v>100647.41738542321</v>
      </c>
      <c r="M141" s="178">
        <v>106301.37</v>
      </c>
      <c r="N141" s="182">
        <v>6.25</v>
      </c>
      <c r="O141" s="82"/>
      <c r="Q141"/>
    </row>
    <row r="142" spans="2:17" x14ac:dyDescent="0.25">
      <c r="B142" s="46" t="s">
        <v>157</v>
      </c>
      <c r="C142" s="1" t="s">
        <v>191</v>
      </c>
      <c r="D142" s="1" t="s">
        <v>426</v>
      </c>
      <c r="E142" s="1" t="s">
        <v>160</v>
      </c>
      <c r="F142" s="1" t="s">
        <v>161</v>
      </c>
      <c r="G142" s="177">
        <v>45072.380428240744</v>
      </c>
      <c r="H142" s="177">
        <v>45439</v>
      </c>
      <c r="I142" s="1" t="s">
        <v>108</v>
      </c>
      <c r="J142" s="178">
        <v>106301.37</v>
      </c>
      <c r="K142" s="179">
        <v>100016.98</v>
      </c>
      <c r="L142" s="178">
        <v>100647.41738542321</v>
      </c>
      <c r="M142" s="178">
        <v>106301.37</v>
      </c>
      <c r="N142" s="182">
        <v>6.25</v>
      </c>
      <c r="O142" s="82"/>
      <c r="Q142"/>
    </row>
    <row r="143" spans="2:17" x14ac:dyDescent="0.25">
      <c r="B143" s="46" t="s">
        <v>157</v>
      </c>
      <c r="C143" s="1" t="s">
        <v>191</v>
      </c>
      <c r="D143" s="1" t="s">
        <v>426</v>
      </c>
      <c r="E143" s="1" t="s">
        <v>160</v>
      </c>
      <c r="F143" s="1" t="s">
        <v>161</v>
      </c>
      <c r="G143" s="177">
        <v>45072.380439814813</v>
      </c>
      <c r="H143" s="177">
        <v>45439</v>
      </c>
      <c r="I143" s="1" t="s">
        <v>108</v>
      </c>
      <c r="J143" s="178">
        <v>106301.37</v>
      </c>
      <c r="K143" s="179">
        <v>100016.98</v>
      </c>
      <c r="L143" s="178">
        <v>100647.41738542321</v>
      </c>
      <c r="M143" s="178">
        <v>106301.37</v>
      </c>
      <c r="N143" s="182">
        <v>6.25</v>
      </c>
      <c r="O143" s="82"/>
      <c r="Q143"/>
    </row>
    <row r="144" spans="2:17" x14ac:dyDescent="0.25">
      <c r="B144" s="46" t="s">
        <v>157</v>
      </c>
      <c r="C144" s="1" t="s">
        <v>191</v>
      </c>
      <c r="D144" s="1" t="s">
        <v>426</v>
      </c>
      <c r="E144" s="1" t="s">
        <v>160</v>
      </c>
      <c r="F144" s="1" t="s">
        <v>161</v>
      </c>
      <c r="G144" s="177">
        <v>45072.380462962967</v>
      </c>
      <c r="H144" s="177">
        <v>45439</v>
      </c>
      <c r="I144" s="1" t="s">
        <v>108</v>
      </c>
      <c r="J144" s="178">
        <v>106301.37</v>
      </c>
      <c r="K144" s="179">
        <v>100016.98</v>
      </c>
      <c r="L144" s="178">
        <v>100647.41738542321</v>
      </c>
      <c r="M144" s="178">
        <v>106301.37</v>
      </c>
      <c r="N144" s="182">
        <v>6.25</v>
      </c>
      <c r="O144" s="82"/>
      <c r="Q144"/>
    </row>
    <row r="145" spans="2:17" x14ac:dyDescent="0.25">
      <c r="B145" s="46" t="s">
        <v>157</v>
      </c>
      <c r="C145" s="1" t="s">
        <v>191</v>
      </c>
      <c r="D145" s="1" t="s">
        <v>426</v>
      </c>
      <c r="E145" s="1" t="s">
        <v>160</v>
      </c>
      <c r="F145" s="1" t="s">
        <v>161</v>
      </c>
      <c r="G145" s="177">
        <v>45072.380474537036</v>
      </c>
      <c r="H145" s="177">
        <v>45439</v>
      </c>
      <c r="I145" s="1" t="s">
        <v>108</v>
      </c>
      <c r="J145" s="178">
        <v>106301.37</v>
      </c>
      <c r="K145" s="179">
        <v>100016.98</v>
      </c>
      <c r="L145" s="178">
        <v>100647.41738542321</v>
      </c>
      <c r="M145" s="178">
        <v>106301.37</v>
      </c>
      <c r="N145" s="182">
        <v>6.25</v>
      </c>
      <c r="O145" s="82"/>
      <c r="Q145"/>
    </row>
    <row r="146" spans="2:17" x14ac:dyDescent="0.25">
      <c r="B146" s="46" t="s">
        <v>184</v>
      </c>
      <c r="C146" s="1" t="s">
        <v>168</v>
      </c>
      <c r="D146" s="1"/>
      <c r="E146" s="1" t="s">
        <v>160</v>
      </c>
      <c r="F146" s="1" t="s">
        <v>161</v>
      </c>
      <c r="G146" s="177">
        <v>44291.658495370371</v>
      </c>
      <c r="H146" s="177">
        <v>45924</v>
      </c>
      <c r="I146" s="1" t="s">
        <v>108</v>
      </c>
      <c r="J146" s="178">
        <v>31507.09</v>
      </c>
      <c r="K146" s="179">
        <v>25019.87</v>
      </c>
      <c r="L146" s="178">
        <v>25011.868014518801</v>
      </c>
      <c r="M146" s="178">
        <v>31507.09</v>
      </c>
      <c r="N146" s="182">
        <v>5.8</v>
      </c>
      <c r="O146" s="82"/>
      <c r="Q146"/>
    </row>
    <row r="147" spans="2:17" x14ac:dyDescent="0.25">
      <c r="B147" s="46" t="s">
        <v>157</v>
      </c>
      <c r="C147" s="1" t="s">
        <v>168</v>
      </c>
      <c r="D147" s="1"/>
      <c r="E147" s="1" t="s">
        <v>160</v>
      </c>
      <c r="F147" s="1" t="s">
        <v>161</v>
      </c>
      <c r="G147" s="177">
        <v>44307.732407407406</v>
      </c>
      <c r="H147" s="177">
        <v>46132</v>
      </c>
      <c r="I147" s="1" t="s">
        <v>108</v>
      </c>
      <c r="J147" s="178">
        <v>127500</v>
      </c>
      <c r="K147" s="179">
        <v>100000</v>
      </c>
      <c r="L147" s="178">
        <v>101235.7238342505</v>
      </c>
      <c r="M147" s="178">
        <v>127500</v>
      </c>
      <c r="N147" s="182">
        <v>5.5</v>
      </c>
      <c r="O147" s="82"/>
      <c r="Q147"/>
    </row>
    <row r="148" spans="2:17" x14ac:dyDescent="0.25">
      <c r="B148" s="46" t="s">
        <v>157</v>
      </c>
      <c r="C148" s="1" t="s">
        <v>168</v>
      </c>
      <c r="D148" s="1"/>
      <c r="E148" s="1" t="s">
        <v>160</v>
      </c>
      <c r="F148" s="1" t="s">
        <v>161</v>
      </c>
      <c r="G148" s="177">
        <v>44307.732858796298</v>
      </c>
      <c r="H148" s="177">
        <v>46132</v>
      </c>
      <c r="I148" s="1" t="s">
        <v>108</v>
      </c>
      <c r="J148" s="178">
        <v>127500</v>
      </c>
      <c r="K148" s="179">
        <v>100000</v>
      </c>
      <c r="L148" s="178">
        <v>101235.7238342505</v>
      </c>
      <c r="M148" s="178">
        <v>127500</v>
      </c>
      <c r="N148" s="182">
        <v>5.5</v>
      </c>
      <c r="O148" s="82"/>
      <c r="Q148"/>
    </row>
    <row r="149" spans="2:17" x14ac:dyDescent="0.25">
      <c r="B149" s="46" t="s">
        <v>157</v>
      </c>
      <c r="C149" s="1" t="s">
        <v>168</v>
      </c>
      <c r="D149" s="1"/>
      <c r="E149" s="1" t="s">
        <v>160</v>
      </c>
      <c r="F149" s="1" t="s">
        <v>161</v>
      </c>
      <c r="G149" s="177">
        <v>44370.42659722222</v>
      </c>
      <c r="H149" s="177">
        <v>46132</v>
      </c>
      <c r="I149" s="1" t="s">
        <v>108</v>
      </c>
      <c r="J149" s="178">
        <v>127500</v>
      </c>
      <c r="K149" s="179">
        <v>100947.44</v>
      </c>
      <c r="L149" s="178">
        <v>101235.7238342505</v>
      </c>
      <c r="M149" s="178">
        <v>127500</v>
      </c>
      <c r="N149" s="182">
        <v>5.5</v>
      </c>
      <c r="O149" s="82"/>
      <c r="Q149"/>
    </row>
    <row r="150" spans="2:17" x14ac:dyDescent="0.25">
      <c r="B150" s="46" t="s">
        <v>157</v>
      </c>
      <c r="C150" s="1" t="s">
        <v>168</v>
      </c>
      <c r="D150" s="1"/>
      <c r="E150" s="1" t="s">
        <v>160</v>
      </c>
      <c r="F150" s="1" t="s">
        <v>161</v>
      </c>
      <c r="G150" s="177">
        <v>44370.426620370374</v>
      </c>
      <c r="H150" s="177">
        <v>46132</v>
      </c>
      <c r="I150" s="1" t="s">
        <v>108</v>
      </c>
      <c r="J150" s="178">
        <v>127500</v>
      </c>
      <c r="K150" s="179">
        <v>100947.44</v>
      </c>
      <c r="L150" s="178">
        <v>101235.7238342505</v>
      </c>
      <c r="M150" s="178">
        <v>127500</v>
      </c>
      <c r="N150" s="182">
        <v>5.5</v>
      </c>
      <c r="O150" s="82"/>
      <c r="Q150"/>
    </row>
    <row r="151" spans="2:17" x14ac:dyDescent="0.25">
      <c r="B151" s="46" t="s">
        <v>184</v>
      </c>
      <c r="C151" s="1" t="s">
        <v>168</v>
      </c>
      <c r="D151" s="1"/>
      <c r="E151" s="1" t="s">
        <v>160</v>
      </c>
      <c r="F151" s="1" t="s">
        <v>161</v>
      </c>
      <c r="G151" s="177">
        <v>44425.475775462961</v>
      </c>
      <c r="H151" s="177">
        <v>46659</v>
      </c>
      <c r="I151" s="1" t="s">
        <v>108</v>
      </c>
      <c r="J151" s="178">
        <v>2796.39</v>
      </c>
      <c r="K151" s="179">
        <v>2046.67</v>
      </c>
      <c r="L151" s="178">
        <v>2001.0806708871</v>
      </c>
      <c r="M151" s="178">
        <v>2796.39</v>
      </c>
      <c r="N151" s="182">
        <v>6.13</v>
      </c>
      <c r="O151" s="82"/>
      <c r="Q151"/>
    </row>
    <row r="152" spans="2:17" x14ac:dyDescent="0.25">
      <c r="B152" s="46" t="s">
        <v>157</v>
      </c>
      <c r="C152" s="1" t="s">
        <v>168</v>
      </c>
      <c r="D152" s="1"/>
      <c r="E152" s="1" t="s">
        <v>160</v>
      </c>
      <c r="F152" s="1" t="s">
        <v>161</v>
      </c>
      <c r="G152" s="177">
        <v>44432.391157407408</v>
      </c>
      <c r="H152" s="177">
        <v>46132</v>
      </c>
      <c r="I152" s="1" t="s">
        <v>108</v>
      </c>
      <c r="J152" s="178">
        <v>126143.84</v>
      </c>
      <c r="K152" s="179">
        <v>100528.71</v>
      </c>
      <c r="L152" s="178">
        <v>101237.6794709174</v>
      </c>
      <c r="M152" s="178">
        <v>126143.84</v>
      </c>
      <c r="N152" s="182">
        <v>5.5</v>
      </c>
      <c r="O152" s="82"/>
      <c r="Q152"/>
    </row>
    <row r="153" spans="2:17" x14ac:dyDescent="0.25">
      <c r="B153" s="46" t="s">
        <v>157</v>
      </c>
      <c r="C153" s="1" t="s">
        <v>168</v>
      </c>
      <c r="D153" s="1"/>
      <c r="E153" s="1" t="s">
        <v>160</v>
      </c>
      <c r="F153" s="1" t="s">
        <v>161</v>
      </c>
      <c r="G153" s="177">
        <v>44438.615972222222</v>
      </c>
      <c r="H153" s="177">
        <v>46132</v>
      </c>
      <c r="I153" s="1" t="s">
        <v>108</v>
      </c>
      <c r="J153" s="178">
        <v>126143.84</v>
      </c>
      <c r="K153" s="179">
        <v>100619.02</v>
      </c>
      <c r="L153" s="178">
        <v>101237.6795117521</v>
      </c>
      <c r="M153" s="178">
        <v>126143.84</v>
      </c>
      <c r="N153" s="182">
        <v>5.5</v>
      </c>
      <c r="O153" s="82"/>
      <c r="Q153"/>
    </row>
    <row r="154" spans="2:17" x14ac:dyDescent="0.25">
      <c r="B154" s="46" t="s">
        <v>157</v>
      </c>
      <c r="C154" s="1" t="s">
        <v>168</v>
      </c>
      <c r="D154" s="1"/>
      <c r="E154" s="1" t="s">
        <v>160</v>
      </c>
      <c r="F154" s="1" t="s">
        <v>161</v>
      </c>
      <c r="G154" s="177">
        <v>44460.381886574076</v>
      </c>
      <c r="H154" s="177">
        <v>46132</v>
      </c>
      <c r="I154" s="1" t="s">
        <v>108</v>
      </c>
      <c r="J154" s="178">
        <v>126143.84</v>
      </c>
      <c r="K154" s="179">
        <v>100950.84</v>
      </c>
      <c r="L154" s="178">
        <v>101237.6794709174</v>
      </c>
      <c r="M154" s="178">
        <v>126143.84</v>
      </c>
      <c r="N154" s="182">
        <v>5.5</v>
      </c>
      <c r="O154" s="82"/>
      <c r="Q154"/>
    </row>
    <row r="155" spans="2:17" x14ac:dyDescent="0.25">
      <c r="B155" s="46" t="s">
        <v>157</v>
      </c>
      <c r="C155" s="1" t="s">
        <v>168</v>
      </c>
      <c r="D155" s="1"/>
      <c r="E155" s="1" t="s">
        <v>160</v>
      </c>
      <c r="F155" s="1" t="s">
        <v>161</v>
      </c>
      <c r="G155" s="177">
        <v>44467.425694444442</v>
      </c>
      <c r="H155" s="177">
        <v>46132</v>
      </c>
      <c r="I155" s="1" t="s">
        <v>108</v>
      </c>
      <c r="J155" s="178">
        <v>126143.84</v>
      </c>
      <c r="K155" s="179">
        <v>101056.67</v>
      </c>
      <c r="L155" s="178">
        <v>101237.6804589729</v>
      </c>
      <c r="M155" s="178">
        <v>126143.84</v>
      </c>
      <c r="N155" s="182">
        <v>5.5</v>
      </c>
      <c r="O155" s="82"/>
      <c r="Q155"/>
    </row>
    <row r="156" spans="2:17" x14ac:dyDescent="0.25">
      <c r="B156" s="46" t="s">
        <v>157</v>
      </c>
      <c r="C156" s="1" t="s">
        <v>168</v>
      </c>
      <c r="D156" s="1"/>
      <c r="E156" s="1" t="s">
        <v>160</v>
      </c>
      <c r="F156" s="1" t="s">
        <v>161</v>
      </c>
      <c r="G156" s="177">
        <v>44489.416250000002</v>
      </c>
      <c r="H156" s="177">
        <v>46132</v>
      </c>
      <c r="I156" s="1" t="s">
        <v>108</v>
      </c>
      <c r="J156" s="178">
        <v>124787.68</v>
      </c>
      <c r="K156" s="179">
        <v>100033.4</v>
      </c>
      <c r="L156" s="178">
        <v>101237.6804589729</v>
      </c>
      <c r="M156" s="178">
        <v>124787.68</v>
      </c>
      <c r="N156" s="182">
        <v>11.25</v>
      </c>
      <c r="O156" s="82"/>
      <c r="Q156"/>
    </row>
    <row r="157" spans="2:17" x14ac:dyDescent="0.25">
      <c r="B157" s="46" t="s">
        <v>157</v>
      </c>
      <c r="C157" s="1" t="s">
        <v>168</v>
      </c>
      <c r="D157" s="1"/>
      <c r="E157" s="1" t="s">
        <v>160</v>
      </c>
      <c r="F157" s="1" t="s">
        <v>161</v>
      </c>
      <c r="G157" s="177">
        <v>44490.394548611112</v>
      </c>
      <c r="H157" s="177">
        <v>46132</v>
      </c>
      <c r="I157" s="1" t="s">
        <v>108</v>
      </c>
      <c r="J157" s="178">
        <v>124787.68</v>
      </c>
      <c r="K157" s="179">
        <v>100048.34</v>
      </c>
      <c r="L157" s="178">
        <v>101237.6795117521</v>
      </c>
      <c r="M157" s="178">
        <v>124787.68</v>
      </c>
      <c r="N157" s="182">
        <v>11.25</v>
      </c>
      <c r="O157" s="82"/>
      <c r="Q157"/>
    </row>
    <row r="158" spans="2:17" x14ac:dyDescent="0.25">
      <c r="B158" s="46" t="s">
        <v>157</v>
      </c>
      <c r="C158" s="1" t="s">
        <v>168</v>
      </c>
      <c r="D158" s="1"/>
      <c r="E158" s="1" t="s">
        <v>160</v>
      </c>
      <c r="F158" s="1" t="s">
        <v>161</v>
      </c>
      <c r="G158" s="177">
        <v>44551.479930555557</v>
      </c>
      <c r="H158" s="177">
        <v>46132</v>
      </c>
      <c r="I158" s="1" t="s">
        <v>108</v>
      </c>
      <c r="J158" s="178">
        <v>124787.68</v>
      </c>
      <c r="K158" s="179">
        <v>100965.89</v>
      </c>
      <c r="L158" s="178">
        <v>101237.6795117521</v>
      </c>
      <c r="M158" s="178">
        <v>124787.68</v>
      </c>
      <c r="N158" s="182">
        <v>5.5</v>
      </c>
      <c r="O158" s="82"/>
      <c r="Q158"/>
    </row>
    <row r="159" spans="2:17" x14ac:dyDescent="0.25">
      <c r="B159" s="46" t="s">
        <v>157</v>
      </c>
      <c r="C159" s="1" t="s">
        <v>168</v>
      </c>
      <c r="D159" s="1"/>
      <c r="E159" s="1" t="s">
        <v>160</v>
      </c>
      <c r="F159" s="1" t="s">
        <v>161</v>
      </c>
      <c r="G159" s="177">
        <v>44551.482951388891</v>
      </c>
      <c r="H159" s="177">
        <v>46132</v>
      </c>
      <c r="I159" s="1" t="s">
        <v>108</v>
      </c>
      <c r="J159" s="178">
        <v>124787.68</v>
      </c>
      <c r="K159" s="179">
        <v>100965.89</v>
      </c>
      <c r="L159" s="178">
        <v>101237.6795117521</v>
      </c>
      <c r="M159" s="178">
        <v>124787.68</v>
      </c>
      <c r="N159" s="182">
        <v>5.5</v>
      </c>
      <c r="O159" s="82"/>
      <c r="Q159"/>
    </row>
    <row r="160" spans="2:17" x14ac:dyDescent="0.25">
      <c r="B160" s="46" t="s">
        <v>157</v>
      </c>
      <c r="C160" s="1" t="s">
        <v>168</v>
      </c>
      <c r="D160" s="1"/>
      <c r="E160" s="1" t="s">
        <v>160</v>
      </c>
      <c r="F160" s="1" t="s">
        <v>161</v>
      </c>
      <c r="G160" s="177">
        <v>44551.482974537037</v>
      </c>
      <c r="H160" s="177">
        <v>46132</v>
      </c>
      <c r="I160" s="1" t="s">
        <v>108</v>
      </c>
      <c r="J160" s="178">
        <v>124787.68</v>
      </c>
      <c r="K160" s="179">
        <v>100965.89</v>
      </c>
      <c r="L160" s="178">
        <v>101237.6795117521</v>
      </c>
      <c r="M160" s="178">
        <v>124787.68</v>
      </c>
      <c r="N160" s="182">
        <v>5.5</v>
      </c>
      <c r="O160" s="82"/>
      <c r="Q160"/>
    </row>
    <row r="161" spans="2:17" x14ac:dyDescent="0.25">
      <c r="B161" s="46" t="s">
        <v>157</v>
      </c>
      <c r="C161" s="1" t="s">
        <v>168</v>
      </c>
      <c r="D161" s="1"/>
      <c r="E161" s="1" t="s">
        <v>160</v>
      </c>
      <c r="F161" s="1" t="s">
        <v>161</v>
      </c>
      <c r="G161" s="177">
        <v>44565.384328703702</v>
      </c>
      <c r="H161" s="177">
        <v>46132</v>
      </c>
      <c r="I161" s="1" t="s">
        <v>108</v>
      </c>
      <c r="J161" s="178">
        <v>124787.68</v>
      </c>
      <c r="K161" s="179">
        <v>101177.65</v>
      </c>
      <c r="L161" s="178">
        <v>101237.6795117521</v>
      </c>
      <c r="M161" s="178">
        <v>124787.68</v>
      </c>
      <c r="N161" s="182">
        <v>11.25</v>
      </c>
      <c r="O161" s="82"/>
      <c r="Q161"/>
    </row>
    <row r="162" spans="2:17" x14ac:dyDescent="0.25">
      <c r="B162" s="46" t="s">
        <v>157</v>
      </c>
      <c r="C162" s="1" t="s">
        <v>168</v>
      </c>
      <c r="D162" s="1"/>
      <c r="E162" s="1" t="s">
        <v>160</v>
      </c>
      <c r="F162" s="1" t="s">
        <v>161</v>
      </c>
      <c r="G162" s="177">
        <v>44593.54614583333</v>
      </c>
      <c r="H162" s="177">
        <v>46132</v>
      </c>
      <c r="I162" s="1" t="s">
        <v>108</v>
      </c>
      <c r="J162" s="178">
        <v>123416.45</v>
      </c>
      <c r="K162" s="179">
        <v>100228.2</v>
      </c>
      <c r="L162" s="178">
        <v>101237.6804589729</v>
      </c>
      <c r="M162" s="178">
        <v>123416.45</v>
      </c>
      <c r="N162" s="182">
        <v>5.5</v>
      </c>
      <c r="O162" s="82"/>
      <c r="Q162"/>
    </row>
    <row r="163" spans="2:17" x14ac:dyDescent="0.25">
      <c r="B163" s="46" t="s">
        <v>184</v>
      </c>
      <c r="C163" s="1" t="s">
        <v>168</v>
      </c>
      <c r="D163" s="1"/>
      <c r="E163" s="1" t="s">
        <v>160</v>
      </c>
      <c r="F163" s="1" t="s">
        <v>161</v>
      </c>
      <c r="G163" s="177">
        <v>44601.457673611112</v>
      </c>
      <c r="H163" s="177">
        <v>46659</v>
      </c>
      <c r="I163" s="1" t="s">
        <v>108</v>
      </c>
      <c r="J163" s="178">
        <v>54706.67</v>
      </c>
      <c r="K163" s="179">
        <v>40892.75</v>
      </c>
      <c r="L163" s="178">
        <v>40022.347525315898</v>
      </c>
      <c r="M163" s="178">
        <v>54706.67</v>
      </c>
      <c r="N163" s="182">
        <v>6.13</v>
      </c>
      <c r="O163" s="82"/>
      <c r="Q163"/>
    </row>
    <row r="164" spans="2:17" x14ac:dyDescent="0.25">
      <c r="B164" s="46" t="s">
        <v>184</v>
      </c>
      <c r="C164" s="1" t="s">
        <v>168</v>
      </c>
      <c r="D164" s="1"/>
      <c r="E164" s="1" t="s">
        <v>160</v>
      </c>
      <c r="F164" s="1" t="s">
        <v>161</v>
      </c>
      <c r="G164" s="177">
        <v>44601.462418981479</v>
      </c>
      <c r="H164" s="177">
        <v>47753</v>
      </c>
      <c r="I164" s="1" t="s">
        <v>108</v>
      </c>
      <c r="J164" s="178">
        <v>399419.97</v>
      </c>
      <c r="K164" s="179">
        <v>257968.58</v>
      </c>
      <c r="L164" s="178">
        <v>252153.34480573161</v>
      </c>
      <c r="M164" s="178">
        <v>399419.97</v>
      </c>
      <c r="N164" s="182">
        <v>6.5</v>
      </c>
      <c r="O164" s="82"/>
      <c r="Q164"/>
    </row>
    <row r="165" spans="2:17" x14ac:dyDescent="0.25">
      <c r="B165" s="46" t="s">
        <v>184</v>
      </c>
      <c r="C165" s="1" t="s">
        <v>168</v>
      </c>
      <c r="D165" s="1"/>
      <c r="E165" s="1" t="s">
        <v>160</v>
      </c>
      <c r="F165" s="1" t="s">
        <v>161</v>
      </c>
      <c r="G165" s="177">
        <v>44609.547418981485</v>
      </c>
      <c r="H165" s="177">
        <v>47753</v>
      </c>
      <c r="I165" s="1" t="s">
        <v>108</v>
      </c>
      <c r="J165" s="178">
        <v>792500.01</v>
      </c>
      <c r="K165" s="179">
        <v>512554.8</v>
      </c>
      <c r="L165" s="178">
        <v>500299.47547519341</v>
      </c>
      <c r="M165" s="178">
        <v>792500.01</v>
      </c>
      <c r="N165" s="182">
        <v>6.5</v>
      </c>
      <c r="O165" s="82"/>
      <c r="Q165"/>
    </row>
    <row r="166" spans="2:17" x14ac:dyDescent="0.25">
      <c r="B166" s="46" t="s">
        <v>184</v>
      </c>
      <c r="C166" s="1" t="s">
        <v>168</v>
      </c>
      <c r="D166" s="1"/>
      <c r="E166" s="1" t="s">
        <v>160</v>
      </c>
      <c r="F166" s="1" t="s">
        <v>161</v>
      </c>
      <c r="G166" s="177">
        <v>44754.625162037039</v>
      </c>
      <c r="H166" s="177">
        <v>47753</v>
      </c>
      <c r="I166" s="1" t="s">
        <v>108</v>
      </c>
      <c r="J166" s="178">
        <v>3105.15</v>
      </c>
      <c r="K166" s="179">
        <v>2037.02</v>
      </c>
      <c r="L166" s="178">
        <v>2001.2693254031999</v>
      </c>
      <c r="M166" s="178">
        <v>3105.15</v>
      </c>
      <c r="N166" s="182">
        <v>6.5</v>
      </c>
      <c r="O166" s="82"/>
      <c r="Q166"/>
    </row>
    <row r="167" spans="2:17" x14ac:dyDescent="0.25">
      <c r="B167" s="46" t="s">
        <v>157</v>
      </c>
      <c r="C167" s="1" t="s">
        <v>168</v>
      </c>
      <c r="D167" s="1"/>
      <c r="E167" s="1" t="s">
        <v>160</v>
      </c>
      <c r="F167" s="1" t="s">
        <v>161</v>
      </c>
      <c r="G167" s="177">
        <v>44862.4221412037</v>
      </c>
      <c r="H167" s="177">
        <v>46111</v>
      </c>
      <c r="I167" s="1" t="s">
        <v>108</v>
      </c>
      <c r="J167" s="178">
        <v>119363.03</v>
      </c>
      <c r="K167" s="179">
        <v>100543.38</v>
      </c>
      <c r="L167" s="178">
        <v>100182.67225308871</v>
      </c>
      <c r="M167" s="178">
        <v>119363.03</v>
      </c>
      <c r="N167" s="182">
        <v>5.5</v>
      </c>
      <c r="O167" s="82"/>
      <c r="Q167"/>
    </row>
    <row r="168" spans="2:17" x14ac:dyDescent="0.25">
      <c r="B168" s="46" t="s">
        <v>157</v>
      </c>
      <c r="C168" s="1" t="s">
        <v>168</v>
      </c>
      <c r="D168" s="1"/>
      <c r="E168" s="1" t="s">
        <v>160</v>
      </c>
      <c r="F168" s="1" t="s">
        <v>161</v>
      </c>
      <c r="G168" s="177">
        <v>44928.613437500004</v>
      </c>
      <c r="H168" s="177">
        <v>46111</v>
      </c>
      <c r="I168" s="1" t="s">
        <v>108</v>
      </c>
      <c r="J168" s="178">
        <v>118006.87</v>
      </c>
      <c r="K168" s="179">
        <v>100182.82</v>
      </c>
      <c r="L168" s="178">
        <v>100182.67225308871</v>
      </c>
      <c r="M168" s="178">
        <v>118006.87</v>
      </c>
      <c r="N168" s="182">
        <v>5.5</v>
      </c>
      <c r="O168" s="82"/>
      <c r="Q168"/>
    </row>
    <row r="169" spans="2:17" x14ac:dyDescent="0.25">
      <c r="B169" s="46" t="s">
        <v>157</v>
      </c>
      <c r="C169" s="1" t="s">
        <v>168</v>
      </c>
      <c r="D169" s="1"/>
      <c r="E169" s="1" t="s">
        <v>160</v>
      </c>
      <c r="F169" s="1" t="s">
        <v>161</v>
      </c>
      <c r="G169" s="177">
        <v>44928.614942129629</v>
      </c>
      <c r="H169" s="177">
        <v>46111</v>
      </c>
      <c r="I169" s="1" t="s">
        <v>108</v>
      </c>
      <c r="J169" s="178">
        <v>118006.87</v>
      </c>
      <c r="K169" s="179">
        <v>100182.82</v>
      </c>
      <c r="L169" s="178">
        <v>100182.67225308871</v>
      </c>
      <c r="M169" s="178">
        <v>118006.87</v>
      </c>
      <c r="N169" s="182">
        <v>5.5</v>
      </c>
      <c r="O169" s="82"/>
      <c r="Q169"/>
    </row>
    <row r="170" spans="2:17" x14ac:dyDescent="0.25">
      <c r="B170" s="46" t="s">
        <v>157</v>
      </c>
      <c r="C170" s="1" t="s">
        <v>168</v>
      </c>
      <c r="D170" s="1"/>
      <c r="E170" s="1" t="s">
        <v>160</v>
      </c>
      <c r="F170" s="1" t="s">
        <v>161</v>
      </c>
      <c r="G170" s="177">
        <v>44945.430937500001</v>
      </c>
      <c r="H170" s="177">
        <v>45412</v>
      </c>
      <c r="I170" s="1" t="s">
        <v>108</v>
      </c>
      <c r="J170" s="178">
        <v>26517.78</v>
      </c>
      <c r="K170" s="179">
        <v>25083.56</v>
      </c>
      <c r="L170" s="178">
        <v>25127.917811666601</v>
      </c>
      <c r="M170" s="178">
        <v>26517.78</v>
      </c>
      <c r="N170" s="182">
        <v>4</v>
      </c>
      <c r="O170" s="82"/>
      <c r="Q170"/>
    </row>
    <row r="171" spans="2:17" x14ac:dyDescent="0.25">
      <c r="B171" s="46" t="s">
        <v>157</v>
      </c>
      <c r="C171" s="1" t="s">
        <v>168</v>
      </c>
      <c r="D171" s="1"/>
      <c r="E171" s="1" t="s">
        <v>160</v>
      </c>
      <c r="F171" s="1" t="s">
        <v>161</v>
      </c>
      <c r="G171" s="177">
        <v>44945.433611111112</v>
      </c>
      <c r="H171" s="177">
        <v>45412</v>
      </c>
      <c r="I171" s="1" t="s">
        <v>108</v>
      </c>
      <c r="J171" s="178">
        <v>26517.78</v>
      </c>
      <c r="K171" s="179">
        <v>25083.56</v>
      </c>
      <c r="L171" s="178">
        <v>25127.917811666601</v>
      </c>
      <c r="M171" s="178">
        <v>26517.78</v>
      </c>
      <c r="N171" s="182">
        <v>4</v>
      </c>
      <c r="O171" s="82"/>
      <c r="Q171"/>
    </row>
    <row r="172" spans="2:17" x14ac:dyDescent="0.25">
      <c r="B172" s="46" t="s">
        <v>184</v>
      </c>
      <c r="C172" s="1" t="s">
        <v>168</v>
      </c>
      <c r="D172" s="1"/>
      <c r="E172" s="1" t="s">
        <v>160</v>
      </c>
      <c r="F172" s="1" t="s">
        <v>161</v>
      </c>
      <c r="G172" s="177">
        <v>45020.71466435185</v>
      </c>
      <c r="H172" s="177">
        <v>46657</v>
      </c>
      <c r="I172" s="1" t="s">
        <v>108</v>
      </c>
      <c r="J172" s="178">
        <v>141640.93</v>
      </c>
      <c r="K172" s="179">
        <v>111111.76</v>
      </c>
      <c r="L172" s="178">
        <v>111056.3132874532</v>
      </c>
      <c r="M172" s="178">
        <v>141640.93</v>
      </c>
      <c r="N172" s="182">
        <v>6.125</v>
      </c>
      <c r="O172" s="82"/>
      <c r="Q172"/>
    </row>
    <row r="173" spans="2:17" x14ac:dyDescent="0.25">
      <c r="B173" s="46" t="s">
        <v>184</v>
      </c>
      <c r="C173" s="1" t="s">
        <v>168</v>
      </c>
      <c r="D173" s="1"/>
      <c r="E173" s="1" t="s">
        <v>160</v>
      </c>
      <c r="F173" s="1" t="s">
        <v>161</v>
      </c>
      <c r="G173" s="177">
        <v>45111.690439814811</v>
      </c>
      <c r="H173" s="177">
        <v>46659</v>
      </c>
      <c r="I173" s="1" t="s">
        <v>108</v>
      </c>
      <c r="J173" s="178">
        <v>193958.79</v>
      </c>
      <c r="K173" s="179">
        <v>154474.16</v>
      </c>
      <c r="L173" s="178">
        <v>152091.770988876</v>
      </c>
      <c r="M173" s="178">
        <v>193958.79</v>
      </c>
      <c r="N173" s="182">
        <v>6.125</v>
      </c>
      <c r="O173" s="82"/>
      <c r="Q173"/>
    </row>
    <row r="174" spans="2:17" x14ac:dyDescent="0.25">
      <c r="B174" s="46" t="s">
        <v>184</v>
      </c>
      <c r="C174" s="1" t="s">
        <v>168</v>
      </c>
      <c r="D174" s="1"/>
      <c r="E174" s="1" t="s">
        <v>160</v>
      </c>
      <c r="F174" s="1" t="s">
        <v>161</v>
      </c>
      <c r="G174" s="177">
        <v>45111.693159722221</v>
      </c>
      <c r="H174" s="177">
        <v>46659</v>
      </c>
      <c r="I174" s="1" t="s">
        <v>108</v>
      </c>
      <c r="J174" s="178">
        <v>29349.06</v>
      </c>
      <c r="K174" s="179">
        <v>23374.39</v>
      </c>
      <c r="L174" s="178">
        <v>23013.911710717999</v>
      </c>
      <c r="M174" s="178">
        <v>29349.06</v>
      </c>
      <c r="N174" s="182">
        <v>6.125</v>
      </c>
      <c r="O174" s="82"/>
      <c r="Q174"/>
    </row>
    <row r="175" spans="2:17" x14ac:dyDescent="0.25">
      <c r="B175" s="46" t="s">
        <v>184</v>
      </c>
      <c r="C175" s="1" t="s">
        <v>168</v>
      </c>
      <c r="D175" s="1"/>
      <c r="E175" s="1" t="s">
        <v>160</v>
      </c>
      <c r="F175" s="1" t="s">
        <v>161</v>
      </c>
      <c r="G175" s="177">
        <v>45174.547314814816</v>
      </c>
      <c r="H175" s="177">
        <v>46982</v>
      </c>
      <c r="I175" s="1" t="s">
        <v>108</v>
      </c>
      <c r="J175" s="178">
        <v>66828.800000000003</v>
      </c>
      <c r="K175" s="179">
        <v>50110.95</v>
      </c>
      <c r="L175" s="178">
        <v>50341.224469948</v>
      </c>
      <c r="M175" s="178">
        <v>66828.800000000003</v>
      </c>
      <c r="N175" s="182">
        <v>6.75</v>
      </c>
      <c r="O175" s="82"/>
      <c r="Q175"/>
    </row>
    <row r="176" spans="2:17" x14ac:dyDescent="0.25">
      <c r="B176" s="46" t="s">
        <v>184</v>
      </c>
      <c r="C176" s="1" t="s">
        <v>168</v>
      </c>
      <c r="D176" s="1"/>
      <c r="E176" s="1" t="s">
        <v>160</v>
      </c>
      <c r="F176" s="1" t="s">
        <v>161</v>
      </c>
      <c r="G176" s="177">
        <v>45174.551423611112</v>
      </c>
      <c r="H176" s="177">
        <v>46982</v>
      </c>
      <c r="I176" s="1" t="s">
        <v>108</v>
      </c>
      <c r="J176" s="178">
        <v>66828.800000000003</v>
      </c>
      <c r="K176" s="179">
        <v>50110.95</v>
      </c>
      <c r="L176" s="178">
        <v>50341.224469948</v>
      </c>
      <c r="M176" s="178">
        <v>66828.800000000003</v>
      </c>
      <c r="N176" s="182">
        <v>6.75</v>
      </c>
      <c r="O176" s="82"/>
      <c r="Q176"/>
    </row>
    <row r="177" spans="2:17" x14ac:dyDescent="0.25">
      <c r="B177" s="46" t="s">
        <v>184</v>
      </c>
      <c r="C177" s="1" t="s">
        <v>168</v>
      </c>
      <c r="D177" s="1"/>
      <c r="E177" s="1" t="s">
        <v>160</v>
      </c>
      <c r="F177" s="1" t="s">
        <v>161</v>
      </c>
      <c r="G177" s="177">
        <v>45174.551435185189</v>
      </c>
      <c r="H177" s="177">
        <v>46982</v>
      </c>
      <c r="I177" s="1" t="s">
        <v>108</v>
      </c>
      <c r="J177" s="178">
        <v>66828.800000000003</v>
      </c>
      <c r="K177" s="179">
        <v>50110.95</v>
      </c>
      <c r="L177" s="178">
        <v>50341.224469948</v>
      </c>
      <c r="M177" s="178">
        <v>66828.800000000003</v>
      </c>
      <c r="N177" s="182">
        <v>6.75</v>
      </c>
      <c r="O177" s="82"/>
      <c r="Q177"/>
    </row>
    <row r="178" spans="2:17" x14ac:dyDescent="0.25">
      <c r="B178" s="46" t="s">
        <v>184</v>
      </c>
      <c r="C178" s="1" t="s">
        <v>168</v>
      </c>
      <c r="D178" s="1"/>
      <c r="E178" s="1" t="s">
        <v>160</v>
      </c>
      <c r="F178" s="1" t="s">
        <v>161</v>
      </c>
      <c r="G178" s="177">
        <v>45174.551446759258</v>
      </c>
      <c r="H178" s="177">
        <v>46982</v>
      </c>
      <c r="I178" s="1" t="s">
        <v>108</v>
      </c>
      <c r="J178" s="178">
        <v>66828.800000000003</v>
      </c>
      <c r="K178" s="179">
        <v>50110.95</v>
      </c>
      <c r="L178" s="178">
        <v>50341.224469948</v>
      </c>
      <c r="M178" s="178">
        <v>66828.800000000003</v>
      </c>
      <c r="N178" s="182">
        <v>6.75</v>
      </c>
      <c r="O178" s="82"/>
      <c r="Q178"/>
    </row>
    <row r="179" spans="2:17" x14ac:dyDescent="0.25">
      <c r="B179" s="46" t="s">
        <v>184</v>
      </c>
      <c r="C179" s="1" t="s">
        <v>168</v>
      </c>
      <c r="D179" s="1"/>
      <c r="E179" s="1" t="s">
        <v>160</v>
      </c>
      <c r="F179" s="1" t="s">
        <v>161</v>
      </c>
      <c r="G179" s="177">
        <v>45174.551458333335</v>
      </c>
      <c r="H179" s="177">
        <v>46982</v>
      </c>
      <c r="I179" s="1" t="s">
        <v>108</v>
      </c>
      <c r="J179" s="178">
        <v>66828.800000000003</v>
      </c>
      <c r="K179" s="179">
        <v>50110.95</v>
      </c>
      <c r="L179" s="178">
        <v>50341.224469948</v>
      </c>
      <c r="M179" s="178">
        <v>66828.800000000003</v>
      </c>
      <c r="N179" s="182">
        <v>6.75</v>
      </c>
      <c r="O179" s="82"/>
      <c r="Q179"/>
    </row>
    <row r="180" spans="2:17" x14ac:dyDescent="0.25">
      <c r="B180" s="46" t="s">
        <v>184</v>
      </c>
      <c r="C180" s="1" t="s">
        <v>168</v>
      </c>
      <c r="D180" s="1"/>
      <c r="E180" s="1" t="s">
        <v>160</v>
      </c>
      <c r="F180" s="1" t="s">
        <v>161</v>
      </c>
      <c r="G180" s="177">
        <v>45174.551469907405</v>
      </c>
      <c r="H180" s="177">
        <v>46982</v>
      </c>
      <c r="I180" s="1" t="s">
        <v>108</v>
      </c>
      <c r="J180" s="178">
        <v>66828.800000000003</v>
      </c>
      <c r="K180" s="179">
        <v>50110.95</v>
      </c>
      <c r="L180" s="178">
        <v>50341.224469948</v>
      </c>
      <c r="M180" s="178">
        <v>66828.800000000003</v>
      </c>
      <c r="N180" s="182">
        <v>6.75</v>
      </c>
      <c r="O180" s="82"/>
      <c r="Q180"/>
    </row>
    <row r="181" spans="2:17" x14ac:dyDescent="0.25">
      <c r="B181" s="46" t="s">
        <v>184</v>
      </c>
      <c r="C181" s="1" t="s">
        <v>168</v>
      </c>
      <c r="D181" s="1"/>
      <c r="E181" s="1" t="s">
        <v>160</v>
      </c>
      <c r="F181" s="1" t="s">
        <v>161</v>
      </c>
      <c r="G181" s="177">
        <v>45174.551481481481</v>
      </c>
      <c r="H181" s="177">
        <v>46982</v>
      </c>
      <c r="I181" s="1" t="s">
        <v>108</v>
      </c>
      <c r="J181" s="178">
        <v>66828.800000000003</v>
      </c>
      <c r="K181" s="179">
        <v>50110.95</v>
      </c>
      <c r="L181" s="178">
        <v>50341.224469948</v>
      </c>
      <c r="M181" s="178">
        <v>66828.800000000003</v>
      </c>
      <c r="N181" s="182">
        <v>6.75</v>
      </c>
      <c r="O181" s="82"/>
      <c r="Q181"/>
    </row>
    <row r="182" spans="2:17" x14ac:dyDescent="0.25">
      <c r="B182" s="46" t="s">
        <v>184</v>
      </c>
      <c r="C182" s="1" t="s">
        <v>168</v>
      </c>
      <c r="D182" s="1"/>
      <c r="E182" s="1" t="s">
        <v>160</v>
      </c>
      <c r="F182" s="1" t="s">
        <v>161</v>
      </c>
      <c r="G182" s="177">
        <v>45174.551481481481</v>
      </c>
      <c r="H182" s="177">
        <v>46982</v>
      </c>
      <c r="I182" s="1" t="s">
        <v>108</v>
      </c>
      <c r="J182" s="178">
        <v>66828.800000000003</v>
      </c>
      <c r="K182" s="179">
        <v>50110.95</v>
      </c>
      <c r="L182" s="178">
        <v>50341.224469948</v>
      </c>
      <c r="M182" s="178">
        <v>66828.800000000003</v>
      </c>
      <c r="N182" s="182">
        <v>6.75</v>
      </c>
      <c r="O182" s="82"/>
      <c r="Q182"/>
    </row>
    <row r="183" spans="2:17" x14ac:dyDescent="0.25">
      <c r="B183" s="46" t="s">
        <v>184</v>
      </c>
      <c r="C183" s="1" t="s">
        <v>168</v>
      </c>
      <c r="D183" s="1"/>
      <c r="E183" s="1" t="s">
        <v>160</v>
      </c>
      <c r="F183" s="1" t="s">
        <v>161</v>
      </c>
      <c r="G183" s="177">
        <v>45174.551493055558</v>
      </c>
      <c r="H183" s="177">
        <v>46982</v>
      </c>
      <c r="I183" s="1" t="s">
        <v>108</v>
      </c>
      <c r="J183" s="178">
        <v>66828.800000000003</v>
      </c>
      <c r="K183" s="179">
        <v>50110.95</v>
      </c>
      <c r="L183" s="178">
        <v>50341.224469948</v>
      </c>
      <c r="M183" s="178">
        <v>66828.800000000003</v>
      </c>
      <c r="N183" s="182">
        <v>6.75</v>
      </c>
      <c r="O183" s="82"/>
      <c r="Q183"/>
    </row>
    <row r="184" spans="2:17" x14ac:dyDescent="0.25">
      <c r="B184" s="46" t="s">
        <v>184</v>
      </c>
      <c r="C184" s="1" t="s">
        <v>168</v>
      </c>
      <c r="D184" s="1"/>
      <c r="E184" s="1" t="s">
        <v>160</v>
      </c>
      <c r="F184" s="1" t="s">
        <v>161</v>
      </c>
      <c r="G184" s="177">
        <v>45174.551504629628</v>
      </c>
      <c r="H184" s="177">
        <v>46982</v>
      </c>
      <c r="I184" s="1" t="s">
        <v>108</v>
      </c>
      <c r="J184" s="178">
        <v>66828.800000000003</v>
      </c>
      <c r="K184" s="179">
        <v>50110.95</v>
      </c>
      <c r="L184" s="178">
        <v>50341.224469948</v>
      </c>
      <c r="M184" s="178">
        <v>66828.800000000003</v>
      </c>
      <c r="N184" s="182">
        <v>6.75</v>
      </c>
      <c r="O184" s="82"/>
      <c r="Q184"/>
    </row>
    <row r="185" spans="2:17" x14ac:dyDescent="0.25">
      <c r="B185" s="46" t="s">
        <v>184</v>
      </c>
      <c r="C185" s="1" t="s">
        <v>168</v>
      </c>
      <c r="D185" s="1"/>
      <c r="E185" s="1" t="s">
        <v>160</v>
      </c>
      <c r="F185" s="1" t="s">
        <v>161</v>
      </c>
      <c r="G185" s="177">
        <v>45174.551516203705</v>
      </c>
      <c r="H185" s="177">
        <v>46982</v>
      </c>
      <c r="I185" s="1" t="s">
        <v>108</v>
      </c>
      <c r="J185" s="178">
        <v>66828.800000000003</v>
      </c>
      <c r="K185" s="179">
        <v>50110.95</v>
      </c>
      <c r="L185" s="178">
        <v>50341.224469948</v>
      </c>
      <c r="M185" s="178">
        <v>66828.800000000003</v>
      </c>
      <c r="N185" s="182">
        <v>6.75</v>
      </c>
      <c r="O185" s="82"/>
      <c r="Q185"/>
    </row>
    <row r="186" spans="2:17" x14ac:dyDescent="0.25">
      <c r="B186" s="46" t="s">
        <v>184</v>
      </c>
      <c r="C186" s="1" t="s">
        <v>168</v>
      </c>
      <c r="D186" s="1"/>
      <c r="E186" s="1" t="s">
        <v>160</v>
      </c>
      <c r="F186" s="1" t="s">
        <v>161</v>
      </c>
      <c r="G186" s="177">
        <v>45174.551527777781</v>
      </c>
      <c r="H186" s="177">
        <v>46982</v>
      </c>
      <c r="I186" s="1" t="s">
        <v>108</v>
      </c>
      <c r="J186" s="178">
        <v>66828.800000000003</v>
      </c>
      <c r="K186" s="179">
        <v>50110.95</v>
      </c>
      <c r="L186" s="178">
        <v>50341.224469948</v>
      </c>
      <c r="M186" s="178">
        <v>66828.800000000003</v>
      </c>
      <c r="N186" s="182">
        <v>6.75</v>
      </c>
      <c r="O186" s="82"/>
      <c r="Q186"/>
    </row>
    <row r="187" spans="2:17" x14ac:dyDescent="0.25">
      <c r="B187" s="46" t="s">
        <v>184</v>
      </c>
      <c r="C187" s="1" t="s">
        <v>168</v>
      </c>
      <c r="D187" s="1"/>
      <c r="E187" s="1" t="s">
        <v>160</v>
      </c>
      <c r="F187" s="1" t="s">
        <v>161</v>
      </c>
      <c r="G187" s="177">
        <v>45174.551527777781</v>
      </c>
      <c r="H187" s="177">
        <v>46982</v>
      </c>
      <c r="I187" s="1" t="s">
        <v>108</v>
      </c>
      <c r="J187" s="178">
        <v>66828.800000000003</v>
      </c>
      <c r="K187" s="179">
        <v>50110.95</v>
      </c>
      <c r="L187" s="178">
        <v>50341.224469948</v>
      </c>
      <c r="M187" s="178">
        <v>66828.800000000003</v>
      </c>
      <c r="N187" s="182">
        <v>6.75</v>
      </c>
      <c r="O187" s="82"/>
      <c r="Q187"/>
    </row>
    <row r="188" spans="2:17" x14ac:dyDescent="0.25">
      <c r="B188" s="46" t="s">
        <v>184</v>
      </c>
      <c r="C188" s="1" t="s">
        <v>168</v>
      </c>
      <c r="D188" s="1"/>
      <c r="E188" s="1" t="s">
        <v>160</v>
      </c>
      <c r="F188" s="1" t="s">
        <v>161</v>
      </c>
      <c r="G188" s="177">
        <v>45174.551539351851</v>
      </c>
      <c r="H188" s="177">
        <v>46982</v>
      </c>
      <c r="I188" s="1" t="s">
        <v>108</v>
      </c>
      <c r="J188" s="178">
        <v>66828.800000000003</v>
      </c>
      <c r="K188" s="179">
        <v>50110.95</v>
      </c>
      <c r="L188" s="178">
        <v>50341.224469948</v>
      </c>
      <c r="M188" s="178">
        <v>66828.800000000003</v>
      </c>
      <c r="N188" s="182">
        <v>6.75</v>
      </c>
      <c r="O188" s="82"/>
      <c r="Q188"/>
    </row>
    <row r="189" spans="2:17" x14ac:dyDescent="0.25">
      <c r="B189" s="46" t="s">
        <v>184</v>
      </c>
      <c r="C189" s="1" t="s">
        <v>168</v>
      </c>
      <c r="D189" s="1"/>
      <c r="E189" s="1" t="s">
        <v>160</v>
      </c>
      <c r="F189" s="1" t="s">
        <v>161</v>
      </c>
      <c r="G189" s="177">
        <v>45174.551550925928</v>
      </c>
      <c r="H189" s="177">
        <v>46982</v>
      </c>
      <c r="I189" s="1" t="s">
        <v>108</v>
      </c>
      <c r="J189" s="178">
        <v>66828.800000000003</v>
      </c>
      <c r="K189" s="179">
        <v>50110.95</v>
      </c>
      <c r="L189" s="178">
        <v>50341.224469948</v>
      </c>
      <c r="M189" s="178">
        <v>66828.800000000003</v>
      </c>
      <c r="N189" s="182">
        <v>6.75</v>
      </c>
      <c r="O189" s="82"/>
      <c r="Q189"/>
    </row>
    <row r="190" spans="2:17" x14ac:dyDescent="0.25">
      <c r="B190" s="46" t="s">
        <v>184</v>
      </c>
      <c r="C190" s="1" t="s">
        <v>168</v>
      </c>
      <c r="D190" s="1"/>
      <c r="E190" s="1" t="s">
        <v>160</v>
      </c>
      <c r="F190" s="1" t="s">
        <v>161</v>
      </c>
      <c r="G190" s="177">
        <v>45174.551562499997</v>
      </c>
      <c r="H190" s="177">
        <v>46982</v>
      </c>
      <c r="I190" s="1" t="s">
        <v>108</v>
      </c>
      <c r="J190" s="178">
        <v>66828.800000000003</v>
      </c>
      <c r="K190" s="179">
        <v>50110.95</v>
      </c>
      <c r="L190" s="178">
        <v>50341.224469948</v>
      </c>
      <c r="M190" s="178">
        <v>66828.800000000003</v>
      </c>
      <c r="N190" s="182">
        <v>6.75</v>
      </c>
      <c r="O190" s="82"/>
      <c r="Q190"/>
    </row>
    <row r="191" spans="2:17" x14ac:dyDescent="0.25">
      <c r="B191" s="46" t="s">
        <v>184</v>
      </c>
      <c r="C191" s="1" t="s">
        <v>168</v>
      </c>
      <c r="D191" s="1"/>
      <c r="E191" s="1" t="s">
        <v>160</v>
      </c>
      <c r="F191" s="1" t="s">
        <v>161</v>
      </c>
      <c r="G191" s="177">
        <v>45174.552754629622</v>
      </c>
      <c r="H191" s="177">
        <v>47711</v>
      </c>
      <c r="I191" s="1" t="s">
        <v>108</v>
      </c>
      <c r="J191" s="178">
        <v>74442.39</v>
      </c>
      <c r="K191" s="179">
        <v>50115.08</v>
      </c>
      <c r="L191" s="178">
        <v>50353.830061849403</v>
      </c>
      <c r="M191" s="178">
        <v>74442.39</v>
      </c>
      <c r="N191" s="182">
        <v>7</v>
      </c>
      <c r="O191" s="82"/>
      <c r="Q191"/>
    </row>
    <row r="192" spans="2:17" x14ac:dyDescent="0.25">
      <c r="B192" s="46" t="s">
        <v>184</v>
      </c>
      <c r="C192" s="1" t="s">
        <v>168</v>
      </c>
      <c r="D192" s="1"/>
      <c r="E192" s="1" t="s">
        <v>160</v>
      </c>
      <c r="F192" s="1" t="s">
        <v>161</v>
      </c>
      <c r="G192" s="177">
        <v>45174.55777777778</v>
      </c>
      <c r="H192" s="177">
        <v>47711</v>
      </c>
      <c r="I192" s="1" t="s">
        <v>108</v>
      </c>
      <c r="J192" s="178">
        <v>74442.39</v>
      </c>
      <c r="K192" s="179">
        <v>50115.08</v>
      </c>
      <c r="L192" s="178">
        <v>50353.830061849403</v>
      </c>
      <c r="M192" s="178">
        <v>74442.39</v>
      </c>
      <c r="N192" s="182">
        <v>7</v>
      </c>
      <c r="O192" s="82"/>
      <c r="Q192"/>
    </row>
    <row r="193" spans="2:17" x14ac:dyDescent="0.25">
      <c r="B193" s="46" t="s">
        <v>184</v>
      </c>
      <c r="C193" s="1" t="s">
        <v>168</v>
      </c>
      <c r="D193" s="1"/>
      <c r="E193" s="1" t="s">
        <v>160</v>
      </c>
      <c r="F193" s="1" t="s">
        <v>161</v>
      </c>
      <c r="G193" s="177">
        <v>45174.557789351849</v>
      </c>
      <c r="H193" s="177">
        <v>47711</v>
      </c>
      <c r="I193" s="1" t="s">
        <v>108</v>
      </c>
      <c r="J193" s="178">
        <v>74442.39</v>
      </c>
      <c r="K193" s="179">
        <v>50115.08</v>
      </c>
      <c r="L193" s="178">
        <v>50353.830061849403</v>
      </c>
      <c r="M193" s="178">
        <v>74442.39</v>
      </c>
      <c r="N193" s="182">
        <v>7</v>
      </c>
      <c r="O193" s="82"/>
      <c r="Q193"/>
    </row>
    <row r="194" spans="2:17" x14ac:dyDescent="0.25">
      <c r="B194" s="46" t="s">
        <v>184</v>
      </c>
      <c r="C194" s="1" t="s">
        <v>168</v>
      </c>
      <c r="D194" s="1"/>
      <c r="E194" s="1" t="s">
        <v>160</v>
      </c>
      <c r="F194" s="1" t="s">
        <v>161</v>
      </c>
      <c r="G194" s="177">
        <v>45174.557800925926</v>
      </c>
      <c r="H194" s="177">
        <v>47711</v>
      </c>
      <c r="I194" s="1" t="s">
        <v>108</v>
      </c>
      <c r="J194" s="178">
        <v>74442.39</v>
      </c>
      <c r="K194" s="179">
        <v>50115.08</v>
      </c>
      <c r="L194" s="178">
        <v>50353.830061849403</v>
      </c>
      <c r="M194" s="178">
        <v>74442.39</v>
      </c>
      <c r="N194" s="182">
        <v>7</v>
      </c>
      <c r="O194" s="82"/>
      <c r="Q194"/>
    </row>
    <row r="195" spans="2:17" x14ac:dyDescent="0.25">
      <c r="B195" s="46" t="s">
        <v>184</v>
      </c>
      <c r="C195" s="1" t="s">
        <v>168</v>
      </c>
      <c r="D195" s="1"/>
      <c r="E195" s="1" t="s">
        <v>160</v>
      </c>
      <c r="F195" s="1" t="s">
        <v>161</v>
      </c>
      <c r="G195" s="177">
        <v>45174.557812499996</v>
      </c>
      <c r="H195" s="177">
        <v>47711</v>
      </c>
      <c r="I195" s="1" t="s">
        <v>108</v>
      </c>
      <c r="J195" s="178">
        <v>74442.39</v>
      </c>
      <c r="K195" s="179">
        <v>50115.08</v>
      </c>
      <c r="L195" s="178">
        <v>50353.830061849403</v>
      </c>
      <c r="M195" s="178">
        <v>74442.39</v>
      </c>
      <c r="N195" s="182">
        <v>7</v>
      </c>
      <c r="O195" s="82"/>
      <c r="Q195"/>
    </row>
    <row r="196" spans="2:17" x14ac:dyDescent="0.25">
      <c r="B196" s="46" t="s">
        <v>184</v>
      </c>
      <c r="C196" s="1" t="s">
        <v>168</v>
      </c>
      <c r="D196" s="1"/>
      <c r="E196" s="1" t="s">
        <v>160</v>
      </c>
      <c r="F196" s="1" t="s">
        <v>161</v>
      </c>
      <c r="G196" s="177">
        <v>45174.557824074072</v>
      </c>
      <c r="H196" s="177">
        <v>47711</v>
      </c>
      <c r="I196" s="1" t="s">
        <v>108</v>
      </c>
      <c r="J196" s="178">
        <v>74442.39</v>
      </c>
      <c r="K196" s="179">
        <v>50115.08</v>
      </c>
      <c r="L196" s="178">
        <v>50353.830061849403</v>
      </c>
      <c r="M196" s="178">
        <v>74442.39</v>
      </c>
      <c r="N196" s="182">
        <v>7</v>
      </c>
      <c r="O196" s="82"/>
      <c r="Q196"/>
    </row>
    <row r="197" spans="2:17" x14ac:dyDescent="0.25">
      <c r="B197" s="46" t="s">
        <v>184</v>
      </c>
      <c r="C197" s="1" t="s">
        <v>168</v>
      </c>
      <c r="D197" s="1"/>
      <c r="E197" s="1" t="s">
        <v>160</v>
      </c>
      <c r="F197" s="1" t="s">
        <v>161</v>
      </c>
      <c r="G197" s="177">
        <v>45174.557824074072</v>
      </c>
      <c r="H197" s="177">
        <v>47711</v>
      </c>
      <c r="I197" s="1" t="s">
        <v>108</v>
      </c>
      <c r="J197" s="178">
        <v>74442.39</v>
      </c>
      <c r="K197" s="179">
        <v>50115.08</v>
      </c>
      <c r="L197" s="178">
        <v>50353.830061849403</v>
      </c>
      <c r="M197" s="178">
        <v>74442.39</v>
      </c>
      <c r="N197" s="182">
        <v>7</v>
      </c>
      <c r="O197" s="82"/>
      <c r="Q197"/>
    </row>
    <row r="198" spans="2:17" x14ac:dyDescent="0.25">
      <c r="B198" s="46" t="s">
        <v>184</v>
      </c>
      <c r="C198" s="1" t="s">
        <v>168</v>
      </c>
      <c r="D198" s="1"/>
      <c r="E198" s="1" t="s">
        <v>160</v>
      </c>
      <c r="F198" s="1" t="s">
        <v>161</v>
      </c>
      <c r="G198" s="177">
        <v>45174.557835648149</v>
      </c>
      <c r="H198" s="177">
        <v>47711</v>
      </c>
      <c r="I198" s="1" t="s">
        <v>108</v>
      </c>
      <c r="J198" s="178">
        <v>74442.39</v>
      </c>
      <c r="K198" s="179">
        <v>50115.08</v>
      </c>
      <c r="L198" s="178">
        <v>50353.830061849403</v>
      </c>
      <c r="M198" s="178">
        <v>74442.39</v>
      </c>
      <c r="N198" s="182">
        <v>7</v>
      </c>
      <c r="O198" s="82"/>
      <c r="Q198"/>
    </row>
    <row r="199" spans="2:17" x14ac:dyDescent="0.25">
      <c r="B199" s="46" t="s">
        <v>184</v>
      </c>
      <c r="C199" s="1" t="s">
        <v>168</v>
      </c>
      <c r="D199" s="1"/>
      <c r="E199" s="1" t="s">
        <v>160</v>
      </c>
      <c r="F199" s="1" t="s">
        <v>161</v>
      </c>
      <c r="G199" s="177">
        <v>45174.557847222219</v>
      </c>
      <c r="H199" s="177">
        <v>47711</v>
      </c>
      <c r="I199" s="1" t="s">
        <v>108</v>
      </c>
      <c r="J199" s="178">
        <v>74442.39</v>
      </c>
      <c r="K199" s="179">
        <v>50115.08</v>
      </c>
      <c r="L199" s="178">
        <v>50353.830061849403</v>
      </c>
      <c r="M199" s="178">
        <v>74442.39</v>
      </c>
      <c r="N199" s="182">
        <v>7</v>
      </c>
      <c r="O199" s="82"/>
      <c r="Q199"/>
    </row>
    <row r="200" spans="2:17" x14ac:dyDescent="0.25">
      <c r="B200" s="46" t="s">
        <v>184</v>
      </c>
      <c r="C200" s="1" t="s">
        <v>168</v>
      </c>
      <c r="D200" s="1"/>
      <c r="E200" s="1" t="s">
        <v>160</v>
      </c>
      <c r="F200" s="1" t="s">
        <v>161</v>
      </c>
      <c r="G200" s="177">
        <v>45174.557858796295</v>
      </c>
      <c r="H200" s="177">
        <v>47711</v>
      </c>
      <c r="I200" s="1" t="s">
        <v>108</v>
      </c>
      <c r="J200" s="178">
        <v>74442.39</v>
      </c>
      <c r="K200" s="179">
        <v>50115.08</v>
      </c>
      <c r="L200" s="178">
        <v>50353.830061849403</v>
      </c>
      <c r="M200" s="178">
        <v>74442.39</v>
      </c>
      <c r="N200" s="182">
        <v>7</v>
      </c>
      <c r="O200" s="82"/>
      <c r="Q200"/>
    </row>
    <row r="201" spans="2:17" x14ac:dyDescent="0.25">
      <c r="B201" s="46" t="s">
        <v>184</v>
      </c>
      <c r="C201" s="1" t="s">
        <v>168</v>
      </c>
      <c r="D201" s="1"/>
      <c r="E201" s="1" t="s">
        <v>160</v>
      </c>
      <c r="F201" s="1" t="s">
        <v>161</v>
      </c>
      <c r="G201" s="177">
        <v>45174.557870370372</v>
      </c>
      <c r="H201" s="177">
        <v>47711</v>
      </c>
      <c r="I201" s="1" t="s">
        <v>108</v>
      </c>
      <c r="J201" s="178">
        <v>74442.39</v>
      </c>
      <c r="K201" s="179">
        <v>50115.08</v>
      </c>
      <c r="L201" s="178">
        <v>50353.830061849403</v>
      </c>
      <c r="M201" s="178">
        <v>74442.39</v>
      </c>
      <c r="N201" s="182">
        <v>7</v>
      </c>
      <c r="O201" s="82"/>
      <c r="Q201"/>
    </row>
    <row r="202" spans="2:17" x14ac:dyDescent="0.25">
      <c r="B202" s="46" t="s">
        <v>184</v>
      </c>
      <c r="C202" s="1" t="s">
        <v>168</v>
      </c>
      <c r="D202" s="1"/>
      <c r="E202" s="1" t="s">
        <v>160</v>
      </c>
      <c r="F202" s="1" t="s">
        <v>161</v>
      </c>
      <c r="G202" s="177">
        <v>45174.557881944442</v>
      </c>
      <c r="H202" s="177">
        <v>47711</v>
      </c>
      <c r="I202" s="1" t="s">
        <v>108</v>
      </c>
      <c r="J202" s="178">
        <v>74442.39</v>
      </c>
      <c r="K202" s="179">
        <v>50115.08</v>
      </c>
      <c r="L202" s="178">
        <v>50353.830061849403</v>
      </c>
      <c r="M202" s="178">
        <v>74442.39</v>
      </c>
      <c r="N202" s="182">
        <v>7</v>
      </c>
      <c r="O202" s="82"/>
      <c r="Q202"/>
    </row>
    <row r="203" spans="2:17" x14ac:dyDescent="0.25">
      <c r="B203" s="46" t="s">
        <v>184</v>
      </c>
      <c r="C203" s="1" t="s">
        <v>168</v>
      </c>
      <c r="D203" s="1"/>
      <c r="E203" s="1" t="s">
        <v>160</v>
      </c>
      <c r="F203" s="1" t="s">
        <v>161</v>
      </c>
      <c r="G203" s="177">
        <v>45174.557893518519</v>
      </c>
      <c r="H203" s="177">
        <v>47711</v>
      </c>
      <c r="I203" s="1" t="s">
        <v>108</v>
      </c>
      <c r="J203" s="178">
        <v>74442.39</v>
      </c>
      <c r="K203" s="179">
        <v>50115.08</v>
      </c>
      <c r="L203" s="178">
        <v>50353.830061849403</v>
      </c>
      <c r="M203" s="178">
        <v>74442.39</v>
      </c>
      <c r="N203" s="182">
        <v>7</v>
      </c>
      <c r="O203" s="82"/>
      <c r="Q203"/>
    </row>
    <row r="204" spans="2:17" x14ac:dyDescent="0.25">
      <c r="B204" s="46" t="s">
        <v>184</v>
      </c>
      <c r="C204" s="1" t="s">
        <v>168</v>
      </c>
      <c r="D204" s="1"/>
      <c r="E204" s="1" t="s">
        <v>160</v>
      </c>
      <c r="F204" s="1" t="s">
        <v>161</v>
      </c>
      <c r="G204" s="177">
        <v>45174.557905092588</v>
      </c>
      <c r="H204" s="177">
        <v>47711</v>
      </c>
      <c r="I204" s="1" t="s">
        <v>108</v>
      </c>
      <c r="J204" s="178">
        <v>74442.39</v>
      </c>
      <c r="K204" s="179">
        <v>50115.08</v>
      </c>
      <c r="L204" s="178">
        <v>50353.830061849403</v>
      </c>
      <c r="M204" s="178">
        <v>74442.39</v>
      </c>
      <c r="N204" s="182">
        <v>7</v>
      </c>
      <c r="O204" s="82"/>
      <c r="Q204"/>
    </row>
    <row r="205" spans="2:17" x14ac:dyDescent="0.25">
      <c r="B205" s="46" t="s">
        <v>185</v>
      </c>
      <c r="C205" s="1" t="s">
        <v>168</v>
      </c>
      <c r="D205" s="1"/>
      <c r="E205" s="1" t="s">
        <v>160</v>
      </c>
      <c r="F205" s="1" t="s">
        <v>161</v>
      </c>
      <c r="G205" s="177">
        <v>45176.674953703703</v>
      </c>
      <c r="H205" s="177">
        <v>46659</v>
      </c>
      <c r="I205" s="1" t="s">
        <v>108</v>
      </c>
      <c r="J205" s="178">
        <v>757164.9</v>
      </c>
      <c r="K205" s="179">
        <v>602868.53</v>
      </c>
      <c r="L205" s="178">
        <v>587436.1402940728</v>
      </c>
      <c r="M205" s="178">
        <v>757164.9</v>
      </c>
      <c r="N205" s="182">
        <v>6.43</v>
      </c>
      <c r="O205" s="82"/>
      <c r="Q205"/>
    </row>
    <row r="206" spans="2:17" x14ac:dyDescent="0.25">
      <c r="B206" s="46" t="s">
        <v>184</v>
      </c>
      <c r="C206" s="1" t="s">
        <v>168</v>
      </c>
      <c r="D206" s="1"/>
      <c r="E206" s="1" t="s">
        <v>160</v>
      </c>
      <c r="F206" s="1" t="s">
        <v>161</v>
      </c>
      <c r="G206" s="177">
        <v>45180.72152777778</v>
      </c>
      <c r="H206" s="177">
        <v>47711</v>
      </c>
      <c r="I206" s="1" t="s">
        <v>108</v>
      </c>
      <c r="J206" s="178">
        <v>119107.83</v>
      </c>
      <c r="K206" s="179">
        <v>80276.149999999994</v>
      </c>
      <c r="L206" s="178">
        <v>80566.562753742604</v>
      </c>
      <c r="M206" s="178">
        <v>119107.83</v>
      </c>
      <c r="N206" s="182">
        <v>7</v>
      </c>
      <c r="O206" s="82"/>
      <c r="Q206"/>
    </row>
    <row r="207" spans="2:17" x14ac:dyDescent="0.25">
      <c r="B207" s="46" t="s">
        <v>185</v>
      </c>
      <c r="C207" s="1" t="s">
        <v>168</v>
      </c>
      <c r="D207" s="1"/>
      <c r="E207" s="1" t="s">
        <v>160</v>
      </c>
      <c r="F207" s="1" t="s">
        <v>161</v>
      </c>
      <c r="G207" s="177">
        <v>45182.617442129631</v>
      </c>
      <c r="H207" s="177">
        <v>46659</v>
      </c>
      <c r="I207" s="1" t="s">
        <v>108</v>
      </c>
      <c r="J207" s="178">
        <v>80035.88</v>
      </c>
      <c r="K207" s="179">
        <v>64185.45</v>
      </c>
      <c r="L207" s="178">
        <v>62483.855264518999</v>
      </c>
      <c r="M207" s="178">
        <v>80035.88</v>
      </c>
      <c r="N207" s="182">
        <v>6.25</v>
      </c>
      <c r="O207" s="82"/>
      <c r="Q207"/>
    </row>
    <row r="208" spans="2:17" x14ac:dyDescent="0.25">
      <c r="B208" s="46" t="s">
        <v>157</v>
      </c>
      <c r="C208" s="1" t="s">
        <v>168</v>
      </c>
      <c r="D208" s="1"/>
      <c r="E208" s="1" t="s">
        <v>160</v>
      </c>
      <c r="F208" s="1" t="s">
        <v>161</v>
      </c>
      <c r="G208" s="177">
        <v>45197.534537037041</v>
      </c>
      <c r="H208" s="177">
        <v>46111</v>
      </c>
      <c r="I208" s="1" t="s">
        <v>108</v>
      </c>
      <c r="J208" s="178">
        <v>113923.32</v>
      </c>
      <c r="K208" s="179">
        <v>100152.68</v>
      </c>
      <c r="L208" s="178">
        <v>100182.67225308871</v>
      </c>
      <c r="M208" s="178">
        <v>113923.32</v>
      </c>
      <c r="N208" s="182">
        <v>5.5</v>
      </c>
      <c r="O208" s="82"/>
      <c r="Q208"/>
    </row>
    <row r="209" spans="2:17" x14ac:dyDescent="0.25">
      <c r="B209" s="46" t="s">
        <v>158</v>
      </c>
      <c r="C209" s="1" t="s">
        <v>192</v>
      </c>
      <c r="D209" s="1"/>
      <c r="E209" s="1" t="s">
        <v>160</v>
      </c>
      <c r="F209" s="1" t="s">
        <v>161</v>
      </c>
      <c r="G209" s="177">
        <v>45033.515509259261</v>
      </c>
      <c r="H209" s="177">
        <v>47297</v>
      </c>
      <c r="I209" s="1" t="s">
        <v>108</v>
      </c>
      <c r="J209" s="178">
        <v>1436301.5</v>
      </c>
      <c r="K209" s="179">
        <v>1002109.61</v>
      </c>
      <c r="L209" s="178">
        <v>1016500.4451471723</v>
      </c>
      <c r="M209" s="178">
        <v>1436301.5</v>
      </c>
      <c r="N209" s="182">
        <v>7</v>
      </c>
      <c r="O209" s="82"/>
      <c r="Q209"/>
    </row>
    <row r="210" spans="2:17" x14ac:dyDescent="0.25">
      <c r="B210" s="46" t="s">
        <v>158</v>
      </c>
      <c r="C210" s="1" t="s">
        <v>192</v>
      </c>
      <c r="D210" s="1"/>
      <c r="E210" s="1" t="s">
        <v>160</v>
      </c>
      <c r="F210" s="1" t="s">
        <v>161</v>
      </c>
      <c r="G210" s="177">
        <v>45078.688472222217</v>
      </c>
      <c r="H210" s="177">
        <v>47297</v>
      </c>
      <c r="I210" s="1" t="s">
        <v>108</v>
      </c>
      <c r="J210" s="178">
        <v>2886965.75</v>
      </c>
      <c r="K210" s="179">
        <v>2031586.93</v>
      </c>
      <c r="L210" s="178">
        <v>2043204.2008881017</v>
      </c>
      <c r="M210" s="178">
        <v>2886965.75</v>
      </c>
      <c r="N210" s="182">
        <v>7</v>
      </c>
      <c r="O210" s="82"/>
      <c r="Q210"/>
    </row>
    <row r="211" spans="2:17" x14ac:dyDescent="0.25">
      <c r="B211" s="46" t="s">
        <v>158</v>
      </c>
      <c r="C211" s="1" t="s">
        <v>192</v>
      </c>
      <c r="D211" s="1"/>
      <c r="E211" s="1" t="s">
        <v>160</v>
      </c>
      <c r="F211" s="1" t="s">
        <v>161</v>
      </c>
      <c r="G211" s="177">
        <v>45118.553865740738</v>
      </c>
      <c r="H211" s="177">
        <v>47297</v>
      </c>
      <c r="I211" s="1" t="s">
        <v>108</v>
      </c>
      <c r="J211" s="178">
        <v>70942.399999999994</v>
      </c>
      <c r="K211" s="179">
        <v>50047.94</v>
      </c>
      <c r="L211" s="178">
        <v>50824.595009440098</v>
      </c>
      <c r="M211" s="178">
        <v>70942.399999999994</v>
      </c>
      <c r="N211" s="182">
        <v>7</v>
      </c>
      <c r="O211" s="82"/>
      <c r="Q211"/>
    </row>
    <row r="212" spans="2:17" x14ac:dyDescent="0.25">
      <c r="B212" s="46" t="s">
        <v>158</v>
      </c>
      <c r="C212" s="1" t="s">
        <v>192</v>
      </c>
      <c r="D212" s="1"/>
      <c r="E212" s="1" t="s">
        <v>160</v>
      </c>
      <c r="F212" s="1" t="s">
        <v>161</v>
      </c>
      <c r="G212" s="177">
        <v>45118.554363425923</v>
      </c>
      <c r="H212" s="177">
        <v>47297</v>
      </c>
      <c r="I212" s="1" t="s">
        <v>108</v>
      </c>
      <c r="J212" s="178">
        <v>709424.72</v>
      </c>
      <c r="K212" s="179">
        <v>500479.46</v>
      </c>
      <c r="L212" s="178">
        <v>508246.4844792576</v>
      </c>
      <c r="M212" s="178">
        <v>709424.72</v>
      </c>
      <c r="N212" s="182">
        <v>7</v>
      </c>
      <c r="O212" s="82"/>
      <c r="Q212"/>
    </row>
    <row r="213" spans="2:17" x14ac:dyDescent="0.25">
      <c r="B213" s="46" t="s">
        <v>158</v>
      </c>
      <c r="C213" s="1" t="s">
        <v>192</v>
      </c>
      <c r="D213" s="1"/>
      <c r="E213" s="1" t="s">
        <v>160</v>
      </c>
      <c r="F213" s="1" t="s">
        <v>161</v>
      </c>
      <c r="G213" s="177">
        <v>45156.613900462966</v>
      </c>
      <c r="H213" s="177">
        <v>47297</v>
      </c>
      <c r="I213" s="1" t="s">
        <v>108</v>
      </c>
      <c r="J213" s="178">
        <v>175937.2</v>
      </c>
      <c r="K213" s="179">
        <v>125020.28</v>
      </c>
      <c r="L213" s="178">
        <v>126046.4018916456</v>
      </c>
      <c r="M213" s="178">
        <v>175937.2</v>
      </c>
      <c r="N213" s="182">
        <v>7</v>
      </c>
      <c r="O213" s="82"/>
      <c r="Q213"/>
    </row>
    <row r="214" spans="2:17" x14ac:dyDescent="0.25">
      <c r="B214" s="46" t="s">
        <v>158</v>
      </c>
      <c r="C214" s="1" t="s">
        <v>192</v>
      </c>
      <c r="D214" s="1"/>
      <c r="E214" s="1" t="s">
        <v>160</v>
      </c>
      <c r="F214" s="1" t="s">
        <v>161</v>
      </c>
      <c r="G214" s="177">
        <v>45156.614525462966</v>
      </c>
      <c r="H214" s="177">
        <v>47297</v>
      </c>
      <c r="I214" s="1" t="s">
        <v>108</v>
      </c>
      <c r="J214" s="178">
        <v>1418.8</v>
      </c>
      <c r="K214" s="179">
        <v>1008.26</v>
      </c>
      <c r="L214" s="178">
        <v>1016.4633366442</v>
      </c>
      <c r="M214" s="178">
        <v>1418.8</v>
      </c>
      <c r="N214" s="182">
        <v>7</v>
      </c>
      <c r="O214" s="82"/>
      <c r="Q214"/>
    </row>
    <row r="215" spans="2:17" x14ac:dyDescent="0.25">
      <c r="B215" s="46" t="s">
        <v>158</v>
      </c>
      <c r="C215" s="1" t="s">
        <v>169</v>
      </c>
      <c r="D215" s="1" t="s">
        <v>426</v>
      </c>
      <c r="E215" s="1" t="s">
        <v>160</v>
      </c>
      <c r="F215" s="1" t="s">
        <v>161</v>
      </c>
      <c r="G215" s="177">
        <v>44376.652337962965</v>
      </c>
      <c r="H215" s="177">
        <v>46931</v>
      </c>
      <c r="I215" s="1" t="s">
        <v>108</v>
      </c>
      <c r="J215" s="178">
        <v>2234999.94</v>
      </c>
      <c r="K215" s="179">
        <v>1500000.02</v>
      </c>
      <c r="L215" s="178">
        <v>1500570.704203163</v>
      </c>
      <c r="M215" s="178">
        <v>2234999.94</v>
      </c>
      <c r="N215" s="182">
        <v>7</v>
      </c>
      <c r="O215" s="82"/>
      <c r="Q215"/>
    </row>
    <row r="216" spans="2:17" x14ac:dyDescent="0.25">
      <c r="B216" s="46" t="s">
        <v>158</v>
      </c>
      <c r="C216" s="1" t="s">
        <v>169</v>
      </c>
      <c r="D216" s="1" t="s">
        <v>426</v>
      </c>
      <c r="E216" s="1" t="s">
        <v>160</v>
      </c>
      <c r="F216" s="1" t="s">
        <v>161</v>
      </c>
      <c r="G216" s="177">
        <v>44865.539166666669</v>
      </c>
      <c r="H216" s="177">
        <v>46931</v>
      </c>
      <c r="I216" s="1" t="s">
        <v>108</v>
      </c>
      <c r="J216" s="178">
        <v>1261947.95</v>
      </c>
      <c r="K216" s="179">
        <v>905350.68</v>
      </c>
      <c r="L216" s="178">
        <v>900366.38401451521</v>
      </c>
      <c r="M216" s="178">
        <v>1261947.95</v>
      </c>
      <c r="N216" s="182">
        <v>7</v>
      </c>
      <c r="O216" s="82"/>
      <c r="Q216"/>
    </row>
    <row r="217" spans="2:17" x14ac:dyDescent="0.25">
      <c r="B217" s="46" t="s">
        <v>158</v>
      </c>
      <c r="C217" s="1" t="s">
        <v>169</v>
      </c>
      <c r="D217" s="1" t="s">
        <v>426</v>
      </c>
      <c r="E217" s="1" t="s">
        <v>160</v>
      </c>
      <c r="F217" s="1" t="s">
        <v>161</v>
      </c>
      <c r="G217" s="177">
        <v>45002.674942129634</v>
      </c>
      <c r="H217" s="177">
        <v>48026</v>
      </c>
      <c r="I217" s="1" t="s">
        <v>108</v>
      </c>
      <c r="J217" s="178">
        <v>1647014.89</v>
      </c>
      <c r="K217" s="179">
        <v>1021897.35</v>
      </c>
      <c r="L217" s="178">
        <v>1006410.1774367351</v>
      </c>
      <c r="M217" s="178">
        <v>1647014.89</v>
      </c>
      <c r="N217" s="182">
        <v>7.5</v>
      </c>
      <c r="O217" s="82"/>
      <c r="Q217"/>
    </row>
    <row r="218" spans="2:17" x14ac:dyDescent="0.25">
      <c r="B218" s="46" t="s">
        <v>158</v>
      </c>
      <c r="C218" s="1" t="s">
        <v>169</v>
      </c>
      <c r="D218" s="1" t="s">
        <v>426</v>
      </c>
      <c r="E218" s="1" t="s">
        <v>160</v>
      </c>
      <c r="F218" s="1" t="s">
        <v>161</v>
      </c>
      <c r="G218" s="177">
        <v>45002.67496527778</v>
      </c>
      <c r="H218" s="177">
        <v>48026</v>
      </c>
      <c r="I218" s="1" t="s">
        <v>108</v>
      </c>
      <c r="J218" s="178">
        <v>122789.47</v>
      </c>
      <c r="K218" s="179">
        <v>76185.17</v>
      </c>
      <c r="L218" s="178">
        <v>75030.643695788895</v>
      </c>
      <c r="M218" s="178">
        <v>122789.47</v>
      </c>
      <c r="N218" s="182">
        <v>7.5</v>
      </c>
      <c r="O218" s="82"/>
      <c r="Q218"/>
    </row>
    <row r="219" spans="2:17" x14ac:dyDescent="0.25">
      <c r="B219" s="46" t="s">
        <v>158</v>
      </c>
      <c r="C219" s="1" t="s">
        <v>169</v>
      </c>
      <c r="D219" s="1" t="s">
        <v>426</v>
      </c>
      <c r="E219" s="1" t="s">
        <v>160</v>
      </c>
      <c r="F219" s="1" t="s">
        <v>161</v>
      </c>
      <c r="G219" s="177">
        <v>45007.672500000001</v>
      </c>
      <c r="H219" s="177">
        <v>48026</v>
      </c>
      <c r="I219" s="1" t="s">
        <v>108</v>
      </c>
      <c r="J219" s="178">
        <v>85133.99</v>
      </c>
      <c r="K219" s="179">
        <v>52876.22</v>
      </c>
      <c r="L219" s="178">
        <v>52021.871758600697</v>
      </c>
      <c r="M219" s="178">
        <v>85133.99</v>
      </c>
      <c r="N219" s="182">
        <v>7.5</v>
      </c>
      <c r="O219" s="82"/>
      <c r="Q219"/>
    </row>
    <row r="220" spans="2:17" x14ac:dyDescent="0.25">
      <c r="B220" s="46" t="s">
        <v>158</v>
      </c>
      <c r="C220" s="1" t="s">
        <v>169</v>
      </c>
      <c r="D220" s="1" t="s">
        <v>426</v>
      </c>
      <c r="E220" s="1" t="s">
        <v>160</v>
      </c>
      <c r="F220" s="1" t="s">
        <v>161</v>
      </c>
      <c r="G220" s="177">
        <v>45012.696631944447</v>
      </c>
      <c r="H220" s="177">
        <v>46931</v>
      </c>
      <c r="I220" s="1" t="s">
        <v>108</v>
      </c>
      <c r="J220" s="178">
        <v>141240.67000000001</v>
      </c>
      <c r="K220" s="179">
        <v>103701.86</v>
      </c>
      <c r="L220" s="178">
        <v>102039.174514114</v>
      </c>
      <c r="M220" s="178">
        <v>141240.67000000001</v>
      </c>
      <c r="N220" s="182">
        <v>7</v>
      </c>
      <c r="O220" s="82"/>
      <c r="Q220"/>
    </row>
    <row r="221" spans="2:17" x14ac:dyDescent="0.25">
      <c r="B221" s="46" t="s">
        <v>158</v>
      </c>
      <c r="C221" s="1" t="s">
        <v>169</v>
      </c>
      <c r="D221" s="1" t="s">
        <v>426</v>
      </c>
      <c r="E221" s="1" t="s">
        <v>160</v>
      </c>
      <c r="F221" s="1" t="s">
        <v>161</v>
      </c>
      <c r="G221" s="177">
        <v>45012.698842592596</v>
      </c>
      <c r="H221" s="177">
        <v>46931</v>
      </c>
      <c r="I221" s="1" t="s">
        <v>108</v>
      </c>
      <c r="J221" s="178">
        <v>69235.56</v>
      </c>
      <c r="K221" s="179">
        <v>50834.27</v>
      </c>
      <c r="L221" s="178">
        <v>50019.158417993</v>
      </c>
      <c r="M221" s="178">
        <v>69235.56</v>
      </c>
      <c r="N221" s="182">
        <v>7</v>
      </c>
      <c r="O221" s="82"/>
      <c r="Q221"/>
    </row>
    <row r="222" spans="2:17" x14ac:dyDescent="0.25">
      <c r="B222" s="46" t="s">
        <v>158</v>
      </c>
      <c r="C222" s="1" t="s">
        <v>169</v>
      </c>
      <c r="D222" s="1" t="s">
        <v>426</v>
      </c>
      <c r="E222" s="1" t="s">
        <v>160</v>
      </c>
      <c r="F222" s="1" t="s">
        <v>161</v>
      </c>
      <c r="G222" s="177">
        <v>45021.429687499993</v>
      </c>
      <c r="H222" s="177">
        <v>45947</v>
      </c>
      <c r="I222" s="1" t="s">
        <v>108</v>
      </c>
      <c r="J222" s="178">
        <v>363241.44</v>
      </c>
      <c r="K222" s="179">
        <v>314087.32</v>
      </c>
      <c r="L222" s="178">
        <v>313872.8965648759</v>
      </c>
      <c r="M222" s="178">
        <v>363241.44</v>
      </c>
      <c r="N222" s="182">
        <v>6.25</v>
      </c>
      <c r="O222" s="82"/>
      <c r="Q222"/>
    </row>
    <row r="223" spans="2:17" x14ac:dyDescent="0.25">
      <c r="B223" s="46" t="s">
        <v>158</v>
      </c>
      <c r="C223" s="1" t="s">
        <v>169</v>
      </c>
      <c r="D223" s="1" t="s">
        <v>426</v>
      </c>
      <c r="E223" s="1" t="s">
        <v>160</v>
      </c>
      <c r="F223" s="1" t="s">
        <v>161</v>
      </c>
      <c r="G223" s="177">
        <v>45029.647152777776</v>
      </c>
      <c r="H223" s="177">
        <v>48026</v>
      </c>
      <c r="I223" s="1" t="s">
        <v>108</v>
      </c>
      <c r="J223" s="178">
        <v>161849.26</v>
      </c>
      <c r="K223" s="179">
        <v>100267.13</v>
      </c>
      <c r="L223" s="178">
        <v>100042.50032248739</v>
      </c>
      <c r="M223" s="178">
        <v>161849.26</v>
      </c>
      <c r="N223" s="182">
        <v>7.5</v>
      </c>
      <c r="O223" s="82"/>
      <c r="Q223"/>
    </row>
    <row r="224" spans="2:17" x14ac:dyDescent="0.25">
      <c r="B224" s="46" t="s">
        <v>158</v>
      </c>
      <c r="C224" s="1" t="s">
        <v>169</v>
      </c>
      <c r="D224" s="1" t="s">
        <v>426</v>
      </c>
      <c r="E224" s="1" t="s">
        <v>160</v>
      </c>
      <c r="F224" s="1" t="s">
        <v>161</v>
      </c>
      <c r="G224" s="177">
        <v>45029.650648148148</v>
      </c>
      <c r="H224" s="177">
        <v>48026</v>
      </c>
      <c r="I224" s="1" t="s">
        <v>108</v>
      </c>
      <c r="J224" s="178">
        <v>161849.26</v>
      </c>
      <c r="K224" s="179">
        <v>100267.13</v>
      </c>
      <c r="L224" s="178">
        <v>100042.50032248739</v>
      </c>
      <c r="M224" s="178">
        <v>161849.26</v>
      </c>
      <c r="N224" s="182">
        <v>7.5</v>
      </c>
      <c r="O224" s="82"/>
      <c r="Q224"/>
    </row>
    <row r="225" spans="2:17" x14ac:dyDescent="0.25">
      <c r="B225" s="46" t="s">
        <v>158</v>
      </c>
      <c r="C225" s="1" t="s">
        <v>169</v>
      </c>
      <c r="D225" s="1" t="s">
        <v>426</v>
      </c>
      <c r="E225" s="1" t="s">
        <v>160</v>
      </c>
      <c r="F225" s="1" t="s">
        <v>161</v>
      </c>
      <c r="G225" s="177">
        <v>45029.66138888889</v>
      </c>
      <c r="H225" s="177">
        <v>48026</v>
      </c>
      <c r="I225" s="1" t="s">
        <v>108</v>
      </c>
      <c r="J225" s="178">
        <v>8092.4</v>
      </c>
      <c r="K225" s="179">
        <v>5013.3599999999997</v>
      </c>
      <c r="L225" s="178">
        <v>5002.0794613666003</v>
      </c>
      <c r="M225" s="178">
        <v>8092.4</v>
      </c>
      <c r="N225" s="182">
        <v>7.5</v>
      </c>
      <c r="O225" s="82"/>
      <c r="Q225"/>
    </row>
    <row r="226" spans="2:17" x14ac:dyDescent="0.25">
      <c r="B226" s="46" t="s">
        <v>158</v>
      </c>
      <c r="C226" s="1" t="s">
        <v>169</v>
      </c>
      <c r="D226" s="1" t="s">
        <v>426</v>
      </c>
      <c r="E226" s="1" t="s">
        <v>160</v>
      </c>
      <c r="F226" s="1" t="s">
        <v>161</v>
      </c>
      <c r="G226" s="177">
        <v>45030.695567129624</v>
      </c>
      <c r="H226" s="177">
        <v>48026</v>
      </c>
      <c r="I226" s="1" t="s">
        <v>108</v>
      </c>
      <c r="J226" s="178">
        <v>173178.7</v>
      </c>
      <c r="K226" s="179">
        <v>107307.78</v>
      </c>
      <c r="L226" s="178">
        <v>107045.57420716379</v>
      </c>
      <c r="M226" s="178">
        <v>173178.7</v>
      </c>
      <c r="N226" s="182">
        <v>7.5</v>
      </c>
      <c r="O226" s="82"/>
      <c r="Q226"/>
    </row>
    <row r="227" spans="2:17" x14ac:dyDescent="0.25">
      <c r="B227" s="46" t="s">
        <v>158</v>
      </c>
      <c r="C227" s="1" t="s">
        <v>169</v>
      </c>
      <c r="D227" s="1" t="s">
        <v>426</v>
      </c>
      <c r="E227" s="1" t="s">
        <v>160</v>
      </c>
      <c r="F227" s="1" t="s">
        <v>161</v>
      </c>
      <c r="G227" s="177">
        <v>45030.69935185185</v>
      </c>
      <c r="H227" s="177">
        <v>48026</v>
      </c>
      <c r="I227" s="1" t="s">
        <v>108</v>
      </c>
      <c r="J227" s="178">
        <v>173178.7</v>
      </c>
      <c r="K227" s="179">
        <v>107307.78</v>
      </c>
      <c r="L227" s="178">
        <v>107045.57420716379</v>
      </c>
      <c r="M227" s="178">
        <v>173178.7</v>
      </c>
      <c r="N227" s="182">
        <v>7.5</v>
      </c>
      <c r="O227" s="82"/>
      <c r="Q227"/>
    </row>
    <row r="228" spans="2:17" x14ac:dyDescent="0.25">
      <c r="B228" s="46" t="s">
        <v>158</v>
      </c>
      <c r="C228" s="1" t="s">
        <v>169</v>
      </c>
      <c r="D228" s="1" t="s">
        <v>426</v>
      </c>
      <c r="E228" s="1" t="s">
        <v>160</v>
      </c>
      <c r="F228" s="1" t="s">
        <v>161</v>
      </c>
      <c r="G228" s="177">
        <v>45097.665590277778</v>
      </c>
      <c r="H228" s="177">
        <v>48026</v>
      </c>
      <c r="I228" s="1" t="s">
        <v>108</v>
      </c>
      <c r="J228" s="178">
        <v>113294.42</v>
      </c>
      <c r="K228" s="179">
        <v>71166.27</v>
      </c>
      <c r="L228" s="178">
        <v>70030.628335238798</v>
      </c>
      <c r="M228" s="178">
        <v>113294.42</v>
      </c>
      <c r="N228" s="182">
        <v>7.5</v>
      </c>
      <c r="O228" s="82"/>
      <c r="Q228"/>
    </row>
    <row r="229" spans="2:17" x14ac:dyDescent="0.25">
      <c r="B229" s="46" t="s">
        <v>158</v>
      </c>
      <c r="C229" s="1" t="s">
        <v>169</v>
      </c>
      <c r="D229" s="1" t="s">
        <v>426</v>
      </c>
      <c r="E229" s="1" t="s">
        <v>160</v>
      </c>
      <c r="F229" s="1" t="s">
        <v>161</v>
      </c>
      <c r="G229" s="177">
        <v>45097.666180555556</v>
      </c>
      <c r="H229" s="177">
        <v>48026</v>
      </c>
      <c r="I229" s="1" t="s">
        <v>108</v>
      </c>
      <c r="J229" s="178">
        <v>48554.81</v>
      </c>
      <c r="K229" s="179">
        <v>30499.81</v>
      </c>
      <c r="L229" s="178">
        <v>30013.171001251099</v>
      </c>
      <c r="M229" s="178">
        <v>48554.81</v>
      </c>
      <c r="N229" s="182">
        <v>7.5</v>
      </c>
      <c r="O229" s="82"/>
      <c r="Q229"/>
    </row>
    <row r="230" spans="2:17" x14ac:dyDescent="0.25">
      <c r="B230" s="46" t="s">
        <v>158</v>
      </c>
      <c r="C230" s="1" t="s">
        <v>169</v>
      </c>
      <c r="D230" s="1" t="s">
        <v>426</v>
      </c>
      <c r="E230" s="1" t="s">
        <v>160</v>
      </c>
      <c r="F230" s="1" t="s">
        <v>161</v>
      </c>
      <c r="G230" s="177">
        <v>45107.670300925922</v>
      </c>
      <c r="H230" s="177">
        <v>47588</v>
      </c>
      <c r="I230" s="1" t="s">
        <v>108</v>
      </c>
      <c r="J230" s="178">
        <v>226065.38</v>
      </c>
      <c r="K230" s="179">
        <v>152145.01</v>
      </c>
      <c r="L230" s="178">
        <v>152174.7776964934</v>
      </c>
      <c r="M230" s="178">
        <v>226065.38</v>
      </c>
      <c r="N230" s="182">
        <v>7.25</v>
      </c>
      <c r="O230" s="82"/>
      <c r="Q230"/>
    </row>
    <row r="231" spans="2:17" x14ac:dyDescent="0.25">
      <c r="B231" s="46" t="s">
        <v>158</v>
      </c>
      <c r="C231" s="1" t="s">
        <v>169</v>
      </c>
      <c r="D231" s="1" t="s">
        <v>426</v>
      </c>
      <c r="E231" s="1" t="s">
        <v>160</v>
      </c>
      <c r="F231" s="1" t="s">
        <v>161</v>
      </c>
      <c r="G231" s="177">
        <v>45154.703414351854</v>
      </c>
      <c r="H231" s="177">
        <v>48026</v>
      </c>
      <c r="I231" s="1" t="s">
        <v>108</v>
      </c>
      <c r="J231" s="178">
        <v>239969.07</v>
      </c>
      <c r="K231" s="179">
        <v>151445.37</v>
      </c>
      <c r="L231" s="178">
        <v>150063.86302652679</v>
      </c>
      <c r="M231" s="178">
        <v>239969.07</v>
      </c>
      <c r="N231" s="182">
        <v>7.5</v>
      </c>
      <c r="O231" s="82"/>
      <c r="Q231"/>
    </row>
    <row r="232" spans="2:17" x14ac:dyDescent="0.25">
      <c r="B232" s="46" t="s">
        <v>158</v>
      </c>
      <c r="C232" s="1" t="s">
        <v>169</v>
      </c>
      <c r="D232" s="1" t="s">
        <v>426</v>
      </c>
      <c r="E232" s="1" t="s">
        <v>160</v>
      </c>
      <c r="F232" s="1" t="s">
        <v>161</v>
      </c>
      <c r="G232" s="177">
        <v>45154.703946759262</v>
      </c>
      <c r="H232" s="177">
        <v>48026</v>
      </c>
      <c r="I232" s="1" t="s">
        <v>108</v>
      </c>
      <c r="J232" s="178">
        <v>633518.71</v>
      </c>
      <c r="K232" s="179">
        <v>399815.7</v>
      </c>
      <c r="L232" s="178">
        <v>396168.87826234719</v>
      </c>
      <c r="M232" s="178">
        <v>633518.71</v>
      </c>
      <c r="N232" s="182">
        <v>7.5</v>
      </c>
      <c r="O232" s="82"/>
      <c r="Q232"/>
    </row>
    <row r="233" spans="2:17" x14ac:dyDescent="0.25">
      <c r="B233" s="46" t="s">
        <v>158</v>
      </c>
      <c r="C233" s="1" t="s">
        <v>169</v>
      </c>
      <c r="D233" s="1" t="s">
        <v>426</v>
      </c>
      <c r="E233" s="1" t="s">
        <v>160</v>
      </c>
      <c r="F233" s="1" t="s">
        <v>161</v>
      </c>
      <c r="G233" s="177">
        <v>45160.484548611108</v>
      </c>
      <c r="H233" s="177">
        <v>46202</v>
      </c>
      <c r="I233" s="1" t="s">
        <v>108</v>
      </c>
      <c r="J233" s="178">
        <v>328625.02</v>
      </c>
      <c r="K233" s="179">
        <v>277595.56</v>
      </c>
      <c r="L233" s="178">
        <v>275105.18661016179</v>
      </c>
      <c r="M233" s="178">
        <v>328625.02</v>
      </c>
      <c r="N233" s="182">
        <v>6.5</v>
      </c>
      <c r="O233" s="82"/>
      <c r="Q233"/>
    </row>
    <row r="234" spans="2:17" x14ac:dyDescent="0.25">
      <c r="B234" s="46" t="s">
        <v>157</v>
      </c>
      <c r="C234" s="1" t="s">
        <v>170</v>
      </c>
      <c r="D234" s="1"/>
      <c r="E234" s="1" t="s">
        <v>160</v>
      </c>
      <c r="F234" s="1" t="s">
        <v>161</v>
      </c>
      <c r="G234" s="177">
        <v>44350.661041666666</v>
      </c>
      <c r="H234" s="177">
        <v>45448</v>
      </c>
      <c r="I234" s="1" t="s">
        <v>108</v>
      </c>
      <c r="J234" s="178">
        <v>110230</v>
      </c>
      <c r="K234" s="179">
        <v>100000</v>
      </c>
      <c r="L234" s="178">
        <v>101086.7560553402</v>
      </c>
      <c r="M234" s="178">
        <v>110230</v>
      </c>
      <c r="N234" s="182">
        <v>5.5</v>
      </c>
      <c r="O234" s="82"/>
      <c r="Q234"/>
    </row>
    <row r="235" spans="2:17" x14ac:dyDescent="0.25">
      <c r="B235" s="46" t="s">
        <v>157</v>
      </c>
      <c r="C235" s="1" t="s">
        <v>170</v>
      </c>
      <c r="D235" s="1"/>
      <c r="E235" s="1" t="s">
        <v>160</v>
      </c>
      <c r="F235" s="1" t="s">
        <v>161</v>
      </c>
      <c r="G235" s="177">
        <v>44350.662847222222</v>
      </c>
      <c r="H235" s="177">
        <v>45448</v>
      </c>
      <c r="I235" s="1" t="s">
        <v>108</v>
      </c>
      <c r="J235" s="178">
        <v>110230</v>
      </c>
      <c r="K235" s="179">
        <v>100000</v>
      </c>
      <c r="L235" s="178">
        <v>101086.7560553402</v>
      </c>
      <c r="M235" s="178">
        <v>110230</v>
      </c>
      <c r="N235" s="182">
        <v>5.5</v>
      </c>
      <c r="O235" s="82"/>
      <c r="Q235"/>
    </row>
    <row r="236" spans="2:17" x14ac:dyDescent="0.25">
      <c r="B236" s="46" t="s">
        <v>157</v>
      </c>
      <c r="C236" s="1" t="s">
        <v>170</v>
      </c>
      <c r="D236" s="1"/>
      <c r="E236" s="1" t="s">
        <v>160</v>
      </c>
      <c r="F236" s="1" t="s">
        <v>161</v>
      </c>
      <c r="G236" s="177">
        <v>44350.664224537039</v>
      </c>
      <c r="H236" s="177">
        <v>45448</v>
      </c>
      <c r="I236" s="1" t="s">
        <v>108</v>
      </c>
      <c r="J236" s="178">
        <v>110230</v>
      </c>
      <c r="K236" s="179">
        <v>100000</v>
      </c>
      <c r="L236" s="178">
        <v>101086.7560553402</v>
      </c>
      <c r="M236" s="178">
        <v>110230</v>
      </c>
      <c r="N236" s="182">
        <v>4</v>
      </c>
      <c r="O236" s="82"/>
      <c r="Q236"/>
    </row>
    <row r="237" spans="2:17" x14ac:dyDescent="0.25">
      <c r="B237" s="46" t="s">
        <v>157</v>
      </c>
      <c r="C237" s="1" t="s">
        <v>170</v>
      </c>
      <c r="D237" s="1"/>
      <c r="E237" s="1" t="s">
        <v>160</v>
      </c>
      <c r="F237" s="1" t="s">
        <v>161</v>
      </c>
      <c r="G237" s="177">
        <v>44350.664861111109</v>
      </c>
      <c r="H237" s="177">
        <v>45448</v>
      </c>
      <c r="I237" s="1" t="s">
        <v>108</v>
      </c>
      <c r="J237" s="178">
        <v>110230</v>
      </c>
      <c r="K237" s="179">
        <v>100000</v>
      </c>
      <c r="L237" s="178">
        <v>101086.7560553402</v>
      </c>
      <c r="M237" s="178">
        <v>110230</v>
      </c>
      <c r="N237" s="182">
        <v>9.25</v>
      </c>
      <c r="O237" s="82"/>
      <c r="Q237"/>
    </row>
    <row r="238" spans="2:17" x14ac:dyDescent="0.25">
      <c r="B238" s="46" t="s">
        <v>157</v>
      </c>
      <c r="C238" s="1" t="s">
        <v>170</v>
      </c>
      <c r="D238" s="1"/>
      <c r="E238" s="1" t="s">
        <v>160</v>
      </c>
      <c r="F238" s="1" t="s">
        <v>161</v>
      </c>
      <c r="G238" s="177">
        <v>44350.665405092594</v>
      </c>
      <c r="H238" s="177">
        <v>45448</v>
      </c>
      <c r="I238" s="1" t="s">
        <v>108</v>
      </c>
      <c r="J238" s="178">
        <v>110230</v>
      </c>
      <c r="K238" s="179">
        <v>100000</v>
      </c>
      <c r="L238" s="178">
        <v>101086.7560553402</v>
      </c>
      <c r="M238" s="178">
        <v>110230</v>
      </c>
      <c r="N238" s="182">
        <v>4</v>
      </c>
      <c r="O238" s="82"/>
      <c r="Q238"/>
    </row>
    <row r="239" spans="2:17" x14ac:dyDescent="0.25">
      <c r="B239" s="46" t="s">
        <v>157</v>
      </c>
      <c r="C239" s="1" t="s">
        <v>170</v>
      </c>
      <c r="D239" s="1"/>
      <c r="E239" s="1" t="s">
        <v>160</v>
      </c>
      <c r="F239" s="1" t="s">
        <v>161</v>
      </c>
      <c r="G239" s="177">
        <v>44350.665659722225</v>
      </c>
      <c r="H239" s="177">
        <v>45448</v>
      </c>
      <c r="I239" s="1" t="s">
        <v>108</v>
      </c>
      <c r="J239" s="178">
        <v>110230</v>
      </c>
      <c r="K239" s="179">
        <v>100000</v>
      </c>
      <c r="L239" s="178">
        <v>101086.7560553402</v>
      </c>
      <c r="M239" s="178">
        <v>110230</v>
      </c>
      <c r="N239" s="182">
        <v>4</v>
      </c>
      <c r="O239" s="82"/>
      <c r="Q239"/>
    </row>
    <row r="240" spans="2:17" x14ac:dyDescent="0.25">
      <c r="B240" s="46" t="s">
        <v>157</v>
      </c>
      <c r="C240" s="1" t="s">
        <v>170</v>
      </c>
      <c r="D240" s="1"/>
      <c r="E240" s="1" t="s">
        <v>160</v>
      </c>
      <c r="F240" s="1" t="s">
        <v>161</v>
      </c>
      <c r="G240" s="177">
        <v>44350.665972222225</v>
      </c>
      <c r="H240" s="177">
        <v>45448</v>
      </c>
      <c r="I240" s="1" t="s">
        <v>108</v>
      </c>
      <c r="J240" s="178">
        <v>110230</v>
      </c>
      <c r="K240" s="179">
        <v>100000</v>
      </c>
      <c r="L240" s="178">
        <v>101086.7560553402</v>
      </c>
      <c r="M240" s="178">
        <v>110230</v>
      </c>
      <c r="N240" s="182">
        <v>4</v>
      </c>
      <c r="O240" s="82"/>
      <c r="Q240"/>
    </row>
    <row r="241" spans="2:17" x14ac:dyDescent="0.25">
      <c r="B241" s="46" t="s">
        <v>157</v>
      </c>
      <c r="C241" s="1" t="s">
        <v>170</v>
      </c>
      <c r="D241" s="1"/>
      <c r="E241" s="1" t="s">
        <v>160</v>
      </c>
      <c r="F241" s="1" t="s">
        <v>161</v>
      </c>
      <c r="G241" s="177">
        <v>44350.666273148148</v>
      </c>
      <c r="H241" s="177">
        <v>45448</v>
      </c>
      <c r="I241" s="1" t="s">
        <v>108</v>
      </c>
      <c r="J241" s="178">
        <v>110230</v>
      </c>
      <c r="K241" s="179">
        <v>100000</v>
      </c>
      <c r="L241" s="178">
        <v>101086.7560553402</v>
      </c>
      <c r="M241" s="178">
        <v>110230</v>
      </c>
      <c r="N241" s="182">
        <v>4</v>
      </c>
      <c r="O241" s="82"/>
      <c r="Q241"/>
    </row>
    <row r="242" spans="2:17" x14ac:dyDescent="0.25">
      <c r="B242" s="46" t="s">
        <v>157</v>
      </c>
      <c r="C242" s="1" t="s">
        <v>170</v>
      </c>
      <c r="D242" s="1"/>
      <c r="E242" s="1" t="s">
        <v>160</v>
      </c>
      <c r="F242" s="1" t="s">
        <v>161</v>
      </c>
      <c r="G242" s="177">
        <v>44350.666527777779</v>
      </c>
      <c r="H242" s="177">
        <v>45448</v>
      </c>
      <c r="I242" s="1" t="s">
        <v>108</v>
      </c>
      <c r="J242" s="178">
        <v>110230</v>
      </c>
      <c r="K242" s="179">
        <v>100000</v>
      </c>
      <c r="L242" s="178">
        <v>101086.7560553402</v>
      </c>
      <c r="M242" s="178">
        <v>110230</v>
      </c>
      <c r="N242" s="182">
        <v>9.5</v>
      </c>
      <c r="O242" s="82"/>
      <c r="Q242"/>
    </row>
    <row r="243" spans="2:17" x14ac:dyDescent="0.25">
      <c r="B243" s="46" t="s">
        <v>157</v>
      </c>
      <c r="C243" s="1" t="s">
        <v>170</v>
      </c>
      <c r="D243" s="1"/>
      <c r="E243" s="1" t="s">
        <v>160</v>
      </c>
      <c r="F243" s="1" t="s">
        <v>161</v>
      </c>
      <c r="G243" s="177">
        <v>44350.666770833333</v>
      </c>
      <c r="H243" s="177">
        <v>45448</v>
      </c>
      <c r="I243" s="1" t="s">
        <v>108</v>
      </c>
      <c r="J243" s="178">
        <v>110230</v>
      </c>
      <c r="K243" s="179">
        <v>100000</v>
      </c>
      <c r="L243" s="178">
        <v>101086.7560553402</v>
      </c>
      <c r="M243" s="178">
        <v>110230</v>
      </c>
      <c r="N243" s="182">
        <v>4</v>
      </c>
      <c r="O243" s="82"/>
      <c r="Q243"/>
    </row>
    <row r="244" spans="2:17" x14ac:dyDescent="0.25">
      <c r="B244" s="46" t="s">
        <v>157</v>
      </c>
      <c r="C244" s="1" t="s">
        <v>170</v>
      </c>
      <c r="D244" s="1"/>
      <c r="E244" s="1" t="s">
        <v>160</v>
      </c>
      <c r="F244" s="1" t="s">
        <v>161</v>
      </c>
      <c r="G244" s="177">
        <v>44350.669583333336</v>
      </c>
      <c r="H244" s="177">
        <v>45448</v>
      </c>
      <c r="I244" s="1" t="s">
        <v>108</v>
      </c>
      <c r="J244" s="178">
        <v>275572</v>
      </c>
      <c r="K244" s="179">
        <v>250000</v>
      </c>
      <c r="L244" s="178">
        <v>252716.5724573411</v>
      </c>
      <c r="M244" s="178">
        <v>275572</v>
      </c>
      <c r="N244" s="182">
        <v>8.75</v>
      </c>
      <c r="O244" s="82"/>
      <c r="Q244"/>
    </row>
    <row r="245" spans="2:17" x14ac:dyDescent="0.25">
      <c r="B245" s="46" t="s">
        <v>157</v>
      </c>
      <c r="C245" s="1" t="s">
        <v>170</v>
      </c>
      <c r="D245" s="1"/>
      <c r="E245" s="1" t="s">
        <v>160</v>
      </c>
      <c r="F245" s="1" t="s">
        <v>161</v>
      </c>
      <c r="G245" s="177">
        <v>44350.670624999992</v>
      </c>
      <c r="H245" s="177">
        <v>45448</v>
      </c>
      <c r="I245" s="1" t="s">
        <v>108</v>
      </c>
      <c r="J245" s="178">
        <v>275572</v>
      </c>
      <c r="K245" s="179">
        <v>250000</v>
      </c>
      <c r="L245" s="178">
        <v>252716.5724573411</v>
      </c>
      <c r="M245" s="178">
        <v>275572</v>
      </c>
      <c r="N245" s="182">
        <v>5.5</v>
      </c>
      <c r="O245" s="82"/>
      <c r="Q245"/>
    </row>
    <row r="246" spans="2:17" x14ac:dyDescent="0.25">
      <c r="B246" s="46" t="s">
        <v>157</v>
      </c>
      <c r="C246" s="1" t="s">
        <v>170</v>
      </c>
      <c r="D246" s="1"/>
      <c r="E246" s="1" t="s">
        <v>160</v>
      </c>
      <c r="F246" s="1" t="s">
        <v>161</v>
      </c>
      <c r="G246" s="177">
        <v>44350.670937499999</v>
      </c>
      <c r="H246" s="177">
        <v>45448</v>
      </c>
      <c r="I246" s="1" t="s">
        <v>108</v>
      </c>
      <c r="J246" s="178">
        <v>275572</v>
      </c>
      <c r="K246" s="179">
        <v>250000</v>
      </c>
      <c r="L246" s="178">
        <v>252716.5724573411</v>
      </c>
      <c r="M246" s="178">
        <v>275572</v>
      </c>
      <c r="N246" s="182">
        <v>4</v>
      </c>
      <c r="O246" s="82"/>
      <c r="Q246"/>
    </row>
    <row r="247" spans="2:17" x14ac:dyDescent="0.25">
      <c r="B247" s="46" t="s">
        <v>157</v>
      </c>
      <c r="C247" s="1" t="s">
        <v>170</v>
      </c>
      <c r="D247" s="1"/>
      <c r="E247" s="1" t="s">
        <v>160</v>
      </c>
      <c r="F247" s="1" t="s">
        <v>161</v>
      </c>
      <c r="G247" s="177">
        <v>44350.671238425923</v>
      </c>
      <c r="H247" s="177">
        <v>45448</v>
      </c>
      <c r="I247" s="1" t="s">
        <v>108</v>
      </c>
      <c r="J247" s="178">
        <v>275572</v>
      </c>
      <c r="K247" s="179">
        <v>250000</v>
      </c>
      <c r="L247" s="178">
        <v>252716.5724573411</v>
      </c>
      <c r="M247" s="178">
        <v>275572</v>
      </c>
      <c r="N247" s="182">
        <v>11</v>
      </c>
      <c r="O247" s="82"/>
      <c r="Q247"/>
    </row>
    <row r="248" spans="2:17" x14ac:dyDescent="0.25">
      <c r="B248" s="46" t="s">
        <v>157</v>
      </c>
      <c r="C248" s="1" t="s">
        <v>193</v>
      </c>
      <c r="D248" s="1"/>
      <c r="E248" s="1" t="s">
        <v>160</v>
      </c>
      <c r="F248" s="1" t="s">
        <v>161</v>
      </c>
      <c r="G248" s="177">
        <v>44225.551400462966</v>
      </c>
      <c r="H248" s="177">
        <v>45320</v>
      </c>
      <c r="I248" s="1" t="s">
        <v>108</v>
      </c>
      <c r="J248" s="178">
        <v>28753.42</v>
      </c>
      <c r="K248" s="179">
        <v>25003.4</v>
      </c>
      <c r="L248" s="178">
        <v>25256.238005411698</v>
      </c>
      <c r="M248" s="178">
        <v>28753.42</v>
      </c>
      <c r="N248" s="182">
        <v>6.5</v>
      </c>
      <c r="O248" s="82"/>
      <c r="Q248"/>
    </row>
    <row r="249" spans="2:17" x14ac:dyDescent="0.25">
      <c r="B249" s="46" t="s">
        <v>157</v>
      </c>
      <c r="C249" s="1" t="s">
        <v>193</v>
      </c>
      <c r="D249" s="1"/>
      <c r="E249" s="1" t="s">
        <v>160</v>
      </c>
      <c r="F249" s="1" t="s">
        <v>161</v>
      </c>
      <c r="G249" s="177">
        <v>44225.551666666666</v>
      </c>
      <c r="H249" s="177">
        <v>45320</v>
      </c>
      <c r="I249" s="1" t="s">
        <v>108</v>
      </c>
      <c r="J249" s="178">
        <v>28753.42</v>
      </c>
      <c r="K249" s="179">
        <v>25003.4</v>
      </c>
      <c r="L249" s="178">
        <v>25256.238005411698</v>
      </c>
      <c r="M249" s="178">
        <v>28753.42</v>
      </c>
      <c r="N249" s="182">
        <v>6.5</v>
      </c>
      <c r="O249" s="82"/>
      <c r="Q249"/>
    </row>
    <row r="250" spans="2:17" x14ac:dyDescent="0.25">
      <c r="B250" s="46" t="s">
        <v>157</v>
      </c>
      <c r="C250" s="1" t="s">
        <v>193</v>
      </c>
      <c r="D250" s="1"/>
      <c r="E250" s="1" t="s">
        <v>160</v>
      </c>
      <c r="F250" s="1" t="s">
        <v>161</v>
      </c>
      <c r="G250" s="177">
        <v>44225.552025462966</v>
      </c>
      <c r="H250" s="177">
        <v>45320</v>
      </c>
      <c r="I250" s="1" t="s">
        <v>108</v>
      </c>
      <c r="J250" s="178">
        <v>28753.42</v>
      </c>
      <c r="K250" s="179">
        <v>25003.4</v>
      </c>
      <c r="L250" s="178">
        <v>25256.238005411698</v>
      </c>
      <c r="M250" s="178">
        <v>28753.42</v>
      </c>
      <c r="N250" s="182">
        <v>6.5</v>
      </c>
      <c r="O250" s="82"/>
      <c r="Q250"/>
    </row>
    <row r="251" spans="2:17" x14ac:dyDescent="0.25">
      <c r="B251" s="46" t="s">
        <v>157</v>
      </c>
      <c r="C251" s="1" t="s">
        <v>193</v>
      </c>
      <c r="D251" s="1"/>
      <c r="E251" s="1" t="s">
        <v>160</v>
      </c>
      <c r="F251" s="1" t="s">
        <v>161</v>
      </c>
      <c r="G251" s="177">
        <v>44225.55229166666</v>
      </c>
      <c r="H251" s="177">
        <v>45320</v>
      </c>
      <c r="I251" s="1" t="s">
        <v>108</v>
      </c>
      <c r="J251" s="178">
        <v>28753.42</v>
      </c>
      <c r="K251" s="179">
        <v>25003.4</v>
      </c>
      <c r="L251" s="178">
        <v>25256.238005411698</v>
      </c>
      <c r="M251" s="178">
        <v>28753.42</v>
      </c>
      <c r="N251" s="182">
        <v>6.5</v>
      </c>
      <c r="O251" s="82"/>
      <c r="Q251"/>
    </row>
    <row r="252" spans="2:17" x14ac:dyDescent="0.25">
      <c r="B252" s="46" t="s">
        <v>157</v>
      </c>
      <c r="C252" s="1" t="s">
        <v>193</v>
      </c>
      <c r="D252" s="1"/>
      <c r="E252" s="1" t="s">
        <v>160</v>
      </c>
      <c r="F252" s="1" t="s">
        <v>161</v>
      </c>
      <c r="G252" s="177">
        <v>44225.553368055553</v>
      </c>
      <c r="H252" s="177">
        <v>45320</v>
      </c>
      <c r="I252" s="1" t="s">
        <v>108</v>
      </c>
      <c r="J252" s="178">
        <v>28753.42</v>
      </c>
      <c r="K252" s="179">
        <v>25003.4</v>
      </c>
      <c r="L252" s="178">
        <v>25256.238005411698</v>
      </c>
      <c r="M252" s="178">
        <v>28753.42</v>
      </c>
      <c r="N252" s="182">
        <v>6.5</v>
      </c>
      <c r="O252" s="82"/>
      <c r="Q252"/>
    </row>
    <row r="253" spans="2:17" x14ac:dyDescent="0.25">
      <c r="B253" s="46" t="s">
        <v>157</v>
      </c>
      <c r="C253" s="1" t="s">
        <v>193</v>
      </c>
      <c r="D253" s="1"/>
      <c r="E253" s="1" t="s">
        <v>160</v>
      </c>
      <c r="F253" s="1" t="s">
        <v>161</v>
      </c>
      <c r="G253" s="177">
        <v>44225.553796296299</v>
      </c>
      <c r="H253" s="177">
        <v>45320</v>
      </c>
      <c r="I253" s="1" t="s">
        <v>108</v>
      </c>
      <c r="J253" s="178">
        <v>28753.42</v>
      </c>
      <c r="K253" s="179">
        <v>25003.4</v>
      </c>
      <c r="L253" s="178">
        <v>25256.238005411698</v>
      </c>
      <c r="M253" s="178">
        <v>28753.42</v>
      </c>
      <c r="N253" s="182">
        <v>6.5</v>
      </c>
      <c r="O253" s="82"/>
      <c r="Q253"/>
    </row>
    <row r="254" spans="2:17" x14ac:dyDescent="0.25">
      <c r="B254" s="46" t="s">
        <v>157</v>
      </c>
      <c r="C254" s="1" t="s">
        <v>193</v>
      </c>
      <c r="D254" s="1"/>
      <c r="E254" s="1" t="s">
        <v>160</v>
      </c>
      <c r="F254" s="1" t="s">
        <v>161</v>
      </c>
      <c r="G254" s="177">
        <v>44225.554131944446</v>
      </c>
      <c r="H254" s="177">
        <v>45320</v>
      </c>
      <c r="I254" s="1" t="s">
        <v>108</v>
      </c>
      <c r="J254" s="178">
        <v>28753.42</v>
      </c>
      <c r="K254" s="179">
        <v>25003.4</v>
      </c>
      <c r="L254" s="178">
        <v>25256.238005411698</v>
      </c>
      <c r="M254" s="178">
        <v>28753.42</v>
      </c>
      <c r="N254" s="182">
        <v>6.5</v>
      </c>
      <c r="O254" s="82"/>
      <c r="Q254"/>
    </row>
    <row r="255" spans="2:17" x14ac:dyDescent="0.25">
      <c r="B255" s="46" t="s">
        <v>157</v>
      </c>
      <c r="C255" s="1" t="s">
        <v>193</v>
      </c>
      <c r="D255" s="1"/>
      <c r="E255" s="1" t="s">
        <v>160</v>
      </c>
      <c r="F255" s="1" t="s">
        <v>161</v>
      </c>
      <c r="G255" s="177">
        <v>44225.554444444439</v>
      </c>
      <c r="H255" s="177">
        <v>45320</v>
      </c>
      <c r="I255" s="1" t="s">
        <v>108</v>
      </c>
      <c r="J255" s="178">
        <v>28753.42</v>
      </c>
      <c r="K255" s="179">
        <v>25003.4</v>
      </c>
      <c r="L255" s="178">
        <v>25256.238005411698</v>
      </c>
      <c r="M255" s="178">
        <v>28753.42</v>
      </c>
      <c r="N255" s="182">
        <v>6.5</v>
      </c>
      <c r="O255" s="82"/>
      <c r="Q255"/>
    </row>
    <row r="256" spans="2:17" x14ac:dyDescent="0.25">
      <c r="B256" s="46" t="s">
        <v>157</v>
      </c>
      <c r="C256" s="1" t="s">
        <v>193</v>
      </c>
      <c r="D256" s="1"/>
      <c r="E256" s="1" t="s">
        <v>160</v>
      </c>
      <c r="F256" s="1" t="s">
        <v>161</v>
      </c>
      <c r="G256" s="177">
        <v>44225.554768518516</v>
      </c>
      <c r="H256" s="177">
        <v>45320</v>
      </c>
      <c r="I256" s="1" t="s">
        <v>108</v>
      </c>
      <c r="J256" s="178">
        <v>28753.42</v>
      </c>
      <c r="K256" s="179">
        <v>25003.4</v>
      </c>
      <c r="L256" s="178">
        <v>25256.238005411698</v>
      </c>
      <c r="M256" s="178">
        <v>28753.42</v>
      </c>
      <c r="N256" s="182">
        <v>6.5</v>
      </c>
      <c r="O256" s="82"/>
      <c r="Q256"/>
    </row>
    <row r="257" spans="2:17" x14ac:dyDescent="0.25">
      <c r="B257" s="46" t="s">
        <v>184</v>
      </c>
      <c r="C257" s="1" t="s">
        <v>193</v>
      </c>
      <c r="D257" s="1"/>
      <c r="E257" s="1" t="s">
        <v>160</v>
      </c>
      <c r="F257" s="1" t="s">
        <v>161</v>
      </c>
      <c r="G257" s="177">
        <v>44558.418020833335</v>
      </c>
      <c r="H257" s="177">
        <v>47882</v>
      </c>
      <c r="I257" s="1" t="s">
        <v>108</v>
      </c>
      <c r="J257" s="178">
        <v>3028.23</v>
      </c>
      <c r="K257" s="179">
        <v>2026.54</v>
      </c>
      <c r="L257" s="178">
        <v>2026.8088850342999</v>
      </c>
      <c r="M257" s="178">
        <v>3028.23</v>
      </c>
      <c r="N257" s="182">
        <v>5.5</v>
      </c>
      <c r="O257" s="82"/>
      <c r="Q257"/>
    </row>
    <row r="258" spans="2:17" x14ac:dyDescent="0.25">
      <c r="B258" s="46" t="s">
        <v>184</v>
      </c>
      <c r="C258" s="1" t="s">
        <v>193</v>
      </c>
      <c r="D258" s="1"/>
      <c r="E258" s="1" t="s">
        <v>160</v>
      </c>
      <c r="F258" s="1" t="s">
        <v>161</v>
      </c>
      <c r="G258" s="177">
        <v>45083.428136574068</v>
      </c>
      <c r="H258" s="177">
        <v>47819</v>
      </c>
      <c r="I258" s="1" t="s">
        <v>108</v>
      </c>
      <c r="J258" s="178">
        <v>14219.15</v>
      </c>
      <c r="K258" s="179">
        <v>10094.950000000001</v>
      </c>
      <c r="L258" s="178">
        <v>10132.804992179301</v>
      </c>
      <c r="M258" s="178">
        <v>14219.15</v>
      </c>
      <c r="N258" s="182">
        <v>5.5</v>
      </c>
      <c r="O258" s="82"/>
      <c r="Q258"/>
    </row>
    <row r="259" spans="2:17" x14ac:dyDescent="0.25">
      <c r="B259" s="46" t="s">
        <v>184</v>
      </c>
      <c r="C259" s="1" t="s">
        <v>171</v>
      </c>
      <c r="D259" s="1"/>
      <c r="E259" s="1" t="s">
        <v>160</v>
      </c>
      <c r="F259" s="1" t="s">
        <v>161</v>
      </c>
      <c r="G259" s="177">
        <v>44474.425127314811</v>
      </c>
      <c r="H259" s="177">
        <v>48094</v>
      </c>
      <c r="I259" s="1" t="s">
        <v>108</v>
      </c>
      <c r="J259" s="178">
        <v>144876.79999999999</v>
      </c>
      <c r="K259" s="179">
        <v>100734.3</v>
      </c>
      <c r="L259" s="178">
        <v>100615.9087213493</v>
      </c>
      <c r="M259" s="178">
        <v>144876.79999999999</v>
      </c>
      <c r="N259" s="182">
        <v>4.5</v>
      </c>
      <c r="O259" s="82"/>
      <c r="Q259"/>
    </row>
    <row r="260" spans="2:17" x14ac:dyDescent="0.25">
      <c r="B260" s="46" t="s">
        <v>184</v>
      </c>
      <c r="C260" s="1" t="s">
        <v>171</v>
      </c>
      <c r="D260" s="1"/>
      <c r="E260" s="1" t="s">
        <v>160</v>
      </c>
      <c r="F260" s="1" t="s">
        <v>161</v>
      </c>
      <c r="G260" s="177">
        <v>44550.543495370366</v>
      </c>
      <c r="H260" s="177">
        <v>47458</v>
      </c>
      <c r="I260" s="1" t="s">
        <v>108</v>
      </c>
      <c r="J260" s="178">
        <v>61540.800000000003</v>
      </c>
      <c r="K260" s="179">
        <v>40699.85</v>
      </c>
      <c r="L260" s="178">
        <v>40666.655876204</v>
      </c>
      <c r="M260" s="178">
        <v>61540.800000000003</v>
      </c>
      <c r="N260" s="182">
        <v>6.75</v>
      </c>
      <c r="O260" s="82"/>
      <c r="Q260"/>
    </row>
    <row r="261" spans="2:17" x14ac:dyDescent="0.25">
      <c r="B261" s="46" t="s">
        <v>184</v>
      </c>
      <c r="C261" s="1" t="s">
        <v>171</v>
      </c>
      <c r="D261" s="1"/>
      <c r="E261" s="1" t="s">
        <v>160</v>
      </c>
      <c r="F261" s="1" t="s">
        <v>161</v>
      </c>
      <c r="G261" s="177">
        <v>44558.425266203696</v>
      </c>
      <c r="H261" s="177">
        <v>46056</v>
      </c>
      <c r="I261" s="1" t="s">
        <v>108</v>
      </c>
      <c r="J261" s="178">
        <v>6483.42</v>
      </c>
      <c r="K261" s="179">
        <v>5046.99</v>
      </c>
      <c r="L261" s="178">
        <v>5050.7542147594004</v>
      </c>
      <c r="M261" s="178">
        <v>6483.42</v>
      </c>
      <c r="N261" s="182">
        <v>7</v>
      </c>
      <c r="O261" s="82"/>
      <c r="Q261"/>
    </row>
    <row r="262" spans="2:17" x14ac:dyDescent="0.25">
      <c r="B262" s="46" t="s">
        <v>184</v>
      </c>
      <c r="C262" s="1" t="s">
        <v>171</v>
      </c>
      <c r="D262" s="1"/>
      <c r="E262" s="1" t="s">
        <v>160</v>
      </c>
      <c r="F262" s="1" t="s">
        <v>161</v>
      </c>
      <c r="G262" s="177">
        <v>44558.43005787037</v>
      </c>
      <c r="H262" s="177">
        <v>46632</v>
      </c>
      <c r="I262" s="1" t="s">
        <v>108</v>
      </c>
      <c r="J262" s="178">
        <v>7042.84</v>
      </c>
      <c r="K262" s="179">
        <v>5018.54</v>
      </c>
      <c r="L262" s="178">
        <v>5022.4049215297</v>
      </c>
      <c r="M262" s="178">
        <v>7042.84</v>
      </c>
      <c r="N262" s="182">
        <v>7.125</v>
      </c>
      <c r="O262" s="82"/>
      <c r="Q262"/>
    </row>
    <row r="263" spans="2:17" x14ac:dyDescent="0.25">
      <c r="B263" s="46" t="s">
        <v>184</v>
      </c>
      <c r="C263" s="1" t="s">
        <v>171</v>
      </c>
      <c r="D263" s="1"/>
      <c r="E263" s="1" t="s">
        <v>160</v>
      </c>
      <c r="F263" s="1" t="s">
        <v>161</v>
      </c>
      <c r="G263" s="177">
        <v>44684.69226851852</v>
      </c>
      <c r="H263" s="177">
        <v>47458</v>
      </c>
      <c r="I263" s="1" t="s">
        <v>108</v>
      </c>
      <c r="J263" s="178">
        <v>9130.07</v>
      </c>
      <c r="K263" s="179">
        <v>6052.14</v>
      </c>
      <c r="L263" s="178">
        <v>6017.8106444407003</v>
      </c>
      <c r="M263" s="178">
        <v>9130.07</v>
      </c>
      <c r="N263" s="182">
        <v>6.75</v>
      </c>
      <c r="O263" s="82"/>
      <c r="Q263"/>
    </row>
    <row r="264" spans="2:17" x14ac:dyDescent="0.25">
      <c r="B264" s="46" t="s">
        <v>184</v>
      </c>
      <c r="C264" s="1" t="s">
        <v>171</v>
      </c>
      <c r="D264" s="1"/>
      <c r="E264" s="1" t="s">
        <v>160</v>
      </c>
      <c r="F264" s="1" t="s">
        <v>161</v>
      </c>
      <c r="G264" s="177">
        <v>44729.62436342593</v>
      </c>
      <c r="H264" s="177">
        <v>47458</v>
      </c>
      <c r="I264" s="1" t="s">
        <v>108</v>
      </c>
      <c r="J264" s="178">
        <v>12038.9</v>
      </c>
      <c r="K264" s="179">
        <v>8001.47</v>
      </c>
      <c r="L264" s="178">
        <v>8023.5164252000995</v>
      </c>
      <c r="M264" s="178">
        <v>12038.9</v>
      </c>
      <c r="N264" s="182">
        <v>6.75</v>
      </c>
      <c r="O264" s="82"/>
      <c r="Q264"/>
    </row>
    <row r="265" spans="2:17" x14ac:dyDescent="0.25">
      <c r="B265" s="46" t="s">
        <v>184</v>
      </c>
      <c r="C265" s="1" t="s">
        <v>171</v>
      </c>
      <c r="D265" s="1"/>
      <c r="E265" s="1" t="s">
        <v>160</v>
      </c>
      <c r="F265" s="1" t="s">
        <v>161</v>
      </c>
      <c r="G265" s="177">
        <v>44754.624259259261</v>
      </c>
      <c r="H265" s="177">
        <v>47458</v>
      </c>
      <c r="I265" s="1" t="s">
        <v>108</v>
      </c>
      <c r="J265" s="178">
        <v>9029.1</v>
      </c>
      <c r="K265" s="179">
        <v>6028.84</v>
      </c>
      <c r="L265" s="178">
        <v>6017.7813305841</v>
      </c>
      <c r="M265" s="178">
        <v>9029.1</v>
      </c>
      <c r="N265" s="182">
        <v>6.75</v>
      </c>
      <c r="O265" s="82"/>
      <c r="Q265"/>
    </row>
    <row r="266" spans="2:17" x14ac:dyDescent="0.25">
      <c r="B266" s="46" t="s">
        <v>184</v>
      </c>
      <c r="C266" s="1" t="s">
        <v>171</v>
      </c>
      <c r="D266" s="1"/>
      <c r="E266" s="1" t="s">
        <v>160</v>
      </c>
      <c r="F266" s="1" t="s">
        <v>161</v>
      </c>
      <c r="G266" s="177">
        <v>44784.446875000001</v>
      </c>
      <c r="H266" s="177">
        <v>46632</v>
      </c>
      <c r="I266" s="1" t="s">
        <v>108</v>
      </c>
      <c r="J266" s="178">
        <v>137303.76999999999</v>
      </c>
      <c r="K266" s="179">
        <v>110679.79</v>
      </c>
      <c r="L266" s="178">
        <v>107978.6547466331</v>
      </c>
      <c r="M266" s="178">
        <v>137303.76999999999</v>
      </c>
      <c r="N266" s="182">
        <v>7.125</v>
      </c>
      <c r="O266" s="82"/>
      <c r="Q266"/>
    </row>
    <row r="267" spans="2:17" x14ac:dyDescent="0.25">
      <c r="B267" s="46" t="s">
        <v>184</v>
      </c>
      <c r="C267" s="1" t="s">
        <v>171</v>
      </c>
      <c r="D267" s="1"/>
      <c r="E267" s="1" t="s">
        <v>160</v>
      </c>
      <c r="F267" s="1" t="s">
        <v>161</v>
      </c>
      <c r="G267" s="177">
        <v>44839.447106481479</v>
      </c>
      <c r="H267" s="177">
        <v>48094</v>
      </c>
      <c r="I267" s="1" t="s">
        <v>108</v>
      </c>
      <c r="J267" s="178">
        <v>701945.24</v>
      </c>
      <c r="K267" s="179">
        <v>501294.52</v>
      </c>
      <c r="L267" s="178">
        <v>501048.23517389572</v>
      </c>
      <c r="M267" s="178">
        <v>701945.24</v>
      </c>
      <c r="N267" s="182">
        <v>4.5</v>
      </c>
      <c r="O267" s="82"/>
      <c r="Q267"/>
    </row>
    <row r="268" spans="2:17" x14ac:dyDescent="0.25">
      <c r="B268" s="46" t="s">
        <v>184</v>
      </c>
      <c r="C268" s="1" t="s">
        <v>171</v>
      </c>
      <c r="D268" s="1"/>
      <c r="E268" s="1" t="s">
        <v>160</v>
      </c>
      <c r="F268" s="1" t="s">
        <v>161</v>
      </c>
      <c r="G268" s="177">
        <v>44886.704849537033</v>
      </c>
      <c r="H268" s="177">
        <v>48094</v>
      </c>
      <c r="I268" s="1" t="s">
        <v>108</v>
      </c>
      <c r="J268" s="178">
        <v>308855.92</v>
      </c>
      <c r="K268" s="179">
        <v>221844.4</v>
      </c>
      <c r="L268" s="178">
        <v>220461.39413632691</v>
      </c>
      <c r="M268" s="178">
        <v>308855.92</v>
      </c>
      <c r="N268" s="182">
        <v>4.5</v>
      </c>
      <c r="O268" s="82"/>
      <c r="Q268"/>
    </row>
    <row r="269" spans="2:17" x14ac:dyDescent="0.25">
      <c r="B269" s="46" t="s">
        <v>184</v>
      </c>
      <c r="C269" s="1" t="s">
        <v>171</v>
      </c>
      <c r="D269" s="1"/>
      <c r="E269" s="1" t="s">
        <v>160</v>
      </c>
      <c r="F269" s="1" t="s">
        <v>161</v>
      </c>
      <c r="G269" s="177">
        <v>44890.428784722222</v>
      </c>
      <c r="H269" s="177">
        <v>48094</v>
      </c>
      <c r="I269" s="1" t="s">
        <v>108</v>
      </c>
      <c r="J269" s="178">
        <v>1252270.3600000001</v>
      </c>
      <c r="K269" s="179">
        <v>899918.04</v>
      </c>
      <c r="L269" s="178">
        <v>893869.55550665071</v>
      </c>
      <c r="M269" s="178">
        <v>1252270.3600000001</v>
      </c>
      <c r="N269" s="182">
        <v>4.5</v>
      </c>
      <c r="O269" s="82"/>
      <c r="Q269"/>
    </row>
    <row r="270" spans="2:17" x14ac:dyDescent="0.25">
      <c r="B270" s="46" t="s">
        <v>184</v>
      </c>
      <c r="C270" s="1" t="s">
        <v>171</v>
      </c>
      <c r="D270" s="1"/>
      <c r="E270" s="1" t="s">
        <v>160</v>
      </c>
      <c r="F270" s="1" t="s">
        <v>161</v>
      </c>
      <c r="G270" s="177">
        <v>44893.640173611107</v>
      </c>
      <c r="H270" s="177">
        <v>48094</v>
      </c>
      <c r="I270" s="1" t="s">
        <v>108</v>
      </c>
      <c r="J270" s="178">
        <v>8423.52</v>
      </c>
      <c r="K270" s="179">
        <v>5242.4799999999996</v>
      </c>
      <c r="L270" s="178">
        <v>5258.9757837846</v>
      </c>
      <c r="M270" s="178">
        <v>8423.52</v>
      </c>
      <c r="N270" s="182">
        <v>4.5</v>
      </c>
      <c r="O270" s="82"/>
      <c r="Q270"/>
    </row>
    <row r="271" spans="2:17" x14ac:dyDescent="0.25">
      <c r="B271" s="46" t="s">
        <v>184</v>
      </c>
      <c r="C271" s="1" t="s">
        <v>171</v>
      </c>
      <c r="D271" s="1"/>
      <c r="E271" s="1" t="s">
        <v>160</v>
      </c>
      <c r="F271" s="1" t="s">
        <v>161</v>
      </c>
      <c r="G271" s="177">
        <v>44915.640844907408</v>
      </c>
      <c r="H271" s="177">
        <v>46056</v>
      </c>
      <c r="I271" s="1" t="s">
        <v>108</v>
      </c>
      <c r="J271" s="178">
        <v>36806.28</v>
      </c>
      <c r="K271" s="179">
        <v>30241.65</v>
      </c>
      <c r="L271" s="178">
        <v>30304.682016816601</v>
      </c>
      <c r="M271" s="178">
        <v>36806.28</v>
      </c>
      <c r="N271" s="182">
        <v>7</v>
      </c>
      <c r="O271" s="82"/>
      <c r="Q271"/>
    </row>
    <row r="272" spans="2:17" x14ac:dyDescent="0.25">
      <c r="B272" s="46" t="s">
        <v>157</v>
      </c>
      <c r="C272" s="1" t="s">
        <v>171</v>
      </c>
      <c r="D272" s="1"/>
      <c r="E272" s="1" t="s">
        <v>160</v>
      </c>
      <c r="F272" s="1" t="s">
        <v>161</v>
      </c>
      <c r="G272" s="177">
        <v>44929.527048611111</v>
      </c>
      <c r="H272" s="177">
        <v>45919</v>
      </c>
      <c r="I272" s="1" t="s">
        <v>108</v>
      </c>
      <c r="J272" s="178">
        <v>11289.63</v>
      </c>
      <c r="K272" s="179">
        <v>9567.23</v>
      </c>
      <c r="L272" s="178">
        <v>9717.1820694688995</v>
      </c>
      <c r="M272" s="178">
        <v>11289.63</v>
      </c>
      <c r="N272" s="182">
        <v>4.75</v>
      </c>
      <c r="O272" s="82"/>
      <c r="Q272"/>
    </row>
    <row r="273" spans="2:17" x14ac:dyDescent="0.25">
      <c r="B273" s="46" t="s">
        <v>184</v>
      </c>
      <c r="C273" s="1" t="s">
        <v>171</v>
      </c>
      <c r="D273" s="1"/>
      <c r="E273" s="1" t="s">
        <v>160</v>
      </c>
      <c r="F273" s="1" t="s">
        <v>161</v>
      </c>
      <c r="G273" s="177">
        <v>45036.459490740745</v>
      </c>
      <c r="H273" s="177">
        <v>47458</v>
      </c>
      <c r="I273" s="1" t="s">
        <v>108</v>
      </c>
      <c r="J273" s="178">
        <v>1454.41</v>
      </c>
      <c r="K273" s="179">
        <v>1006.44</v>
      </c>
      <c r="L273" s="178">
        <v>1002.9672431895</v>
      </c>
      <c r="M273" s="178">
        <v>1454.41</v>
      </c>
      <c r="N273" s="182">
        <v>6.75</v>
      </c>
      <c r="O273" s="82"/>
      <c r="Q273"/>
    </row>
    <row r="274" spans="2:17" x14ac:dyDescent="0.25">
      <c r="B274" s="46" t="s">
        <v>184</v>
      </c>
      <c r="C274" s="1" t="s">
        <v>171</v>
      </c>
      <c r="D274" s="1"/>
      <c r="E274" s="1" t="s">
        <v>160</v>
      </c>
      <c r="F274" s="1" t="s">
        <v>161</v>
      </c>
      <c r="G274" s="177">
        <v>45042.491689814815</v>
      </c>
      <c r="H274" s="177">
        <v>47458</v>
      </c>
      <c r="I274" s="1" t="s">
        <v>108</v>
      </c>
      <c r="J274" s="178">
        <v>14543.83</v>
      </c>
      <c r="K274" s="179">
        <v>10075.81</v>
      </c>
      <c r="L274" s="178">
        <v>10029.712271639401</v>
      </c>
      <c r="M274" s="178">
        <v>14543.83</v>
      </c>
      <c r="N274" s="182">
        <v>6.75</v>
      </c>
      <c r="O274" s="82"/>
      <c r="Q274"/>
    </row>
    <row r="275" spans="2:17" x14ac:dyDescent="0.25">
      <c r="B275" s="46" t="s">
        <v>184</v>
      </c>
      <c r="C275" s="1" t="s">
        <v>171</v>
      </c>
      <c r="D275" s="1"/>
      <c r="E275" s="1" t="s">
        <v>160</v>
      </c>
      <c r="F275" s="1" t="s">
        <v>161</v>
      </c>
      <c r="G275" s="177">
        <v>45091.45103009259</v>
      </c>
      <c r="H275" s="177">
        <v>48094</v>
      </c>
      <c r="I275" s="1" t="s">
        <v>108</v>
      </c>
      <c r="J275" s="178">
        <v>342558.07</v>
      </c>
      <c r="K275" s="179">
        <v>250000</v>
      </c>
      <c r="L275" s="178">
        <v>250521.597420354</v>
      </c>
      <c r="M275" s="178">
        <v>342558.07</v>
      </c>
      <c r="N275" s="182">
        <v>4.5</v>
      </c>
      <c r="O275" s="82"/>
      <c r="Q275"/>
    </row>
    <row r="276" spans="2:17" x14ac:dyDescent="0.25">
      <c r="B276" s="46" t="s">
        <v>184</v>
      </c>
      <c r="C276" s="1" t="s">
        <v>171</v>
      </c>
      <c r="D276" s="1"/>
      <c r="E276" s="1" t="s">
        <v>160</v>
      </c>
      <c r="F276" s="1" t="s">
        <v>161</v>
      </c>
      <c r="G276" s="177">
        <v>45091.663333333338</v>
      </c>
      <c r="H276" s="177">
        <v>48094</v>
      </c>
      <c r="I276" s="1" t="s">
        <v>108</v>
      </c>
      <c r="J276" s="178">
        <v>342558.07</v>
      </c>
      <c r="K276" s="179">
        <v>250000</v>
      </c>
      <c r="L276" s="178">
        <v>250521.597420354</v>
      </c>
      <c r="M276" s="178">
        <v>342558.07</v>
      </c>
      <c r="N276" s="182">
        <v>4.5</v>
      </c>
      <c r="O276" s="82"/>
      <c r="Q276"/>
    </row>
    <row r="277" spans="2:17" x14ac:dyDescent="0.25">
      <c r="B277" s="46" t="s">
        <v>184</v>
      </c>
      <c r="C277" s="1" t="s">
        <v>171</v>
      </c>
      <c r="D277" s="1"/>
      <c r="E277" s="1" t="s">
        <v>160</v>
      </c>
      <c r="F277" s="1" t="s">
        <v>161</v>
      </c>
      <c r="G277" s="177">
        <v>45107.680578703701</v>
      </c>
      <c r="H277" s="177">
        <v>48094</v>
      </c>
      <c r="I277" s="1" t="s">
        <v>108</v>
      </c>
      <c r="J277" s="178">
        <v>98656.74</v>
      </c>
      <c r="K277" s="179">
        <v>72142.06</v>
      </c>
      <c r="L277" s="178">
        <v>72150.875035699297</v>
      </c>
      <c r="M277" s="178">
        <v>98656.74</v>
      </c>
      <c r="N277" s="182">
        <v>4.5</v>
      </c>
      <c r="O277" s="82"/>
      <c r="Q277"/>
    </row>
    <row r="278" spans="2:17" x14ac:dyDescent="0.25">
      <c r="B278" s="46" t="s">
        <v>184</v>
      </c>
      <c r="C278" s="1" t="s">
        <v>171</v>
      </c>
      <c r="D278" s="1"/>
      <c r="E278" s="1" t="s">
        <v>160</v>
      </c>
      <c r="F278" s="1" t="s">
        <v>161</v>
      </c>
      <c r="G278" s="177">
        <v>45107.689537037033</v>
      </c>
      <c r="H278" s="177">
        <v>48094</v>
      </c>
      <c r="I278" s="1" t="s">
        <v>108</v>
      </c>
      <c r="J278" s="178">
        <v>49328.37</v>
      </c>
      <c r="K278" s="179">
        <v>36071.03</v>
      </c>
      <c r="L278" s="178">
        <v>36075.442592866602</v>
      </c>
      <c r="M278" s="178">
        <v>49328.37</v>
      </c>
      <c r="N278" s="182">
        <v>4.5</v>
      </c>
      <c r="O278" s="82"/>
      <c r="Q278"/>
    </row>
    <row r="279" spans="2:17" x14ac:dyDescent="0.25">
      <c r="B279" s="46" t="s">
        <v>184</v>
      </c>
      <c r="C279" s="1" t="s">
        <v>171</v>
      </c>
      <c r="D279" s="1"/>
      <c r="E279" s="1" t="s">
        <v>160</v>
      </c>
      <c r="F279" s="1" t="s">
        <v>161</v>
      </c>
      <c r="G279" s="177">
        <v>45148.671458333331</v>
      </c>
      <c r="H279" s="177">
        <v>48094</v>
      </c>
      <c r="I279" s="1" t="s">
        <v>108</v>
      </c>
      <c r="J279" s="178">
        <v>132912.57999999999</v>
      </c>
      <c r="K279" s="179">
        <v>97681.67</v>
      </c>
      <c r="L279" s="178">
        <v>97203.783100140994</v>
      </c>
      <c r="M279" s="178">
        <v>132912.57999999999</v>
      </c>
      <c r="N279" s="182">
        <v>4.5</v>
      </c>
      <c r="O279" s="82"/>
      <c r="Q279"/>
    </row>
    <row r="280" spans="2:17" x14ac:dyDescent="0.25">
      <c r="B280" s="46" t="s">
        <v>184</v>
      </c>
      <c r="C280" s="1" t="s">
        <v>171</v>
      </c>
      <c r="D280" s="1"/>
      <c r="E280" s="1" t="s">
        <v>160</v>
      </c>
      <c r="F280" s="1" t="s">
        <v>161</v>
      </c>
      <c r="G280" s="177">
        <v>45148.673483796294</v>
      </c>
      <c r="H280" s="177">
        <v>48094</v>
      </c>
      <c r="I280" s="1" t="s">
        <v>108</v>
      </c>
      <c r="J280" s="178">
        <v>109618.49</v>
      </c>
      <c r="K280" s="179">
        <v>80562.179999999993</v>
      </c>
      <c r="L280" s="178">
        <v>80168.066751769802</v>
      </c>
      <c r="M280" s="178">
        <v>109618.49</v>
      </c>
      <c r="N280" s="182">
        <v>4.5</v>
      </c>
      <c r="O280" s="82"/>
      <c r="Q280"/>
    </row>
    <row r="281" spans="2:17" x14ac:dyDescent="0.25">
      <c r="B281" s="46" t="s">
        <v>184</v>
      </c>
      <c r="C281" s="1" t="s">
        <v>171</v>
      </c>
      <c r="D281" s="1"/>
      <c r="E281" s="1" t="s">
        <v>160</v>
      </c>
      <c r="F281" s="1" t="s">
        <v>161</v>
      </c>
      <c r="G281" s="177">
        <v>45190.452928240738</v>
      </c>
      <c r="H281" s="177">
        <v>45204</v>
      </c>
      <c r="I281" s="1" t="s">
        <v>108</v>
      </c>
      <c r="J281" s="178">
        <v>1002714.03</v>
      </c>
      <c r="K281" s="179">
        <v>1000986.3</v>
      </c>
      <c r="L281" s="178">
        <v>1002096.641452309</v>
      </c>
      <c r="M281" s="178">
        <v>1002714.03</v>
      </c>
      <c r="N281" s="182">
        <v>4.5</v>
      </c>
      <c r="O281" s="82"/>
      <c r="Q281"/>
    </row>
    <row r="282" spans="2:17" x14ac:dyDescent="0.25">
      <c r="B282" s="46" t="s">
        <v>184</v>
      </c>
      <c r="C282" s="1" t="s">
        <v>171</v>
      </c>
      <c r="D282" s="1"/>
      <c r="E282" s="1" t="s">
        <v>160</v>
      </c>
      <c r="F282" s="1" t="s">
        <v>161</v>
      </c>
      <c r="G282" s="177">
        <v>45191.433171296296</v>
      </c>
      <c r="H282" s="177">
        <v>45205</v>
      </c>
      <c r="I282" s="1" t="s">
        <v>108</v>
      </c>
      <c r="J282" s="178">
        <v>1002837.53</v>
      </c>
      <c r="K282" s="179">
        <v>1001109.59</v>
      </c>
      <c r="L282" s="178">
        <v>1002096.6181229823</v>
      </c>
      <c r="M282" s="178">
        <v>1002837.53</v>
      </c>
      <c r="N282" s="182">
        <v>4.5</v>
      </c>
      <c r="O282" s="82"/>
      <c r="Q282"/>
    </row>
    <row r="283" spans="2:17" x14ac:dyDescent="0.25">
      <c r="B283" s="46" t="s">
        <v>184</v>
      </c>
      <c r="C283" s="1" t="s">
        <v>171</v>
      </c>
      <c r="D283" s="1"/>
      <c r="E283" s="1" t="s">
        <v>160</v>
      </c>
      <c r="F283" s="1" t="s">
        <v>161</v>
      </c>
      <c r="G283" s="177">
        <v>45196.457557870366</v>
      </c>
      <c r="H283" s="177">
        <v>45203</v>
      </c>
      <c r="I283" s="1" t="s">
        <v>108</v>
      </c>
      <c r="J283" s="178">
        <v>1002590.53</v>
      </c>
      <c r="K283" s="179">
        <v>1001726.03</v>
      </c>
      <c r="L283" s="178">
        <v>1002096.438645217</v>
      </c>
      <c r="M283" s="178">
        <v>1002590.53</v>
      </c>
      <c r="N283" s="182">
        <v>4.5</v>
      </c>
      <c r="O283" s="82"/>
      <c r="Q283"/>
    </row>
    <row r="284" spans="2:17" x14ac:dyDescent="0.25">
      <c r="B284" s="46" t="s">
        <v>157</v>
      </c>
      <c r="C284" s="1" t="s">
        <v>415</v>
      </c>
      <c r="D284" s="1"/>
      <c r="E284" s="1" t="s">
        <v>160</v>
      </c>
      <c r="F284" s="1" t="s">
        <v>161</v>
      </c>
      <c r="G284" s="177">
        <v>45071.653287037043</v>
      </c>
      <c r="H284" s="177">
        <v>45253</v>
      </c>
      <c r="I284" s="1" t="s">
        <v>108</v>
      </c>
      <c r="J284" s="178">
        <v>52131</v>
      </c>
      <c r="K284" s="179">
        <v>50578.7</v>
      </c>
      <c r="L284" s="178">
        <v>51665.521615941303</v>
      </c>
      <c r="M284" s="178">
        <v>52131</v>
      </c>
      <c r="N284" s="182">
        <v>6.25</v>
      </c>
      <c r="O284" s="82"/>
      <c r="Q284"/>
    </row>
    <row r="285" spans="2:17" x14ac:dyDescent="0.25">
      <c r="B285" s="46" t="s">
        <v>157</v>
      </c>
      <c r="C285" s="1" t="s">
        <v>415</v>
      </c>
      <c r="D285" s="1"/>
      <c r="E285" s="1" t="s">
        <v>160</v>
      </c>
      <c r="F285" s="1" t="s">
        <v>161</v>
      </c>
      <c r="G285" s="177">
        <v>45071.656782407408</v>
      </c>
      <c r="H285" s="177">
        <v>45253</v>
      </c>
      <c r="I285" s="1" t="s">
        <v>108</v>
      </c>
      <c r="J285" s="178">
        <v>52131</v>
      </c>
      <c r="K285" s="179">
        <v>50578.7</v>
      </c>
      <c r="L285" s="178">
        <v>51665.521615941303</v>
      </c>
      <c r="M285" s="178">
        <v>52131</v>
      </c>
      <c r="N285" s="182">
        <v>6.25</v>
      </c>
      <c r="O285" s="82"/>
      <c r="Q285"/>
    </row>
    <row r="286" spans="2:17" x14ac:dyDescent="0.25">
      <c r="B286" s="46" t="s">
        <v>157</v>
      </c>
      <c r="C286" s="1" t="s">
        <v>415</v>
      </c>
      <c r="D286" s="1"/>
      <c r="E286" s="1" t="s">
        <v>160</v>
      </c>
      <c r="F286" s="1" t="s">
        <v>161</v>
      </c>
      <c r="G286" s="177">
        <v>45071.656805555554</v>
      </c>
      <c r="H286" s="177">
        <v>45253</v>
      </c>
      <c r="I286" s="1" t="s">
        <v>108</v>
      </c>
      <c r="J286" s="178">
        <v>52131</v>
      </c>
      <c r="K286" s="179">
        <v>50578.7</v>
      </c>
      <c r="L286" s="178">
        <v>51665.521615941303</v>
      </c>
      <c r="M286" s="178">
        <v>52131</v>
      </c>
      <c r="N286" s="182">
        <v>6.25</v>
      </c>
      <c r="O286" s="82"/>
      <c r="Q286"/>
    </row>
    <row r="287" spans="2:17" x14ac:dyDescent="0.25">
      <c r="B287" s="46" t="s">
        <v>157</v>
      </c>
      <c r="C287" s="1" t="s">
        <v>415</v>
      </c>
      <c r="D287" s="1"/>
      <c r="E287" s="1" t="s">
        <v>160</v>
      </c>
      <c r="F287" s="1" t="s">
        <v>161</v>
      </c>
      <c r="G287" s="177">
        <v>45119.395324074074</v>
      </c>
      <c r="H287" s="177">
        <v>45253</v>
      </c>
      <c r="I287" s="1" t="s">
        <v>108</v>
      </c>
      <c r="J287" s="178">
        <v>52131</v>
      </c>
      <c r="K287" s="179">
        <v>50983.55</v>
      </c>
      <c r="L287" s="178">
        <v>51665.520466042501</v>
      </c>
      <c r="M287" s="178">
        <v>52131</v>
      </c>
      <c r="N287" s="182">
        <v>6.25</v>
      </c>
      <c r="O287" s="82"/>
      <c r="Q287"/>
    </row>
    <row r="288" spans="2:17" x14ac:dyDescent="0.25">
      <c r="B288" s="46" t="s">
        <v>157</v>
      </c>
      <c r="C288" s="1" t="s">
        <v>415</v>
      </c>
      <c r="D288" s="1"/>
      <c r="E288" s="1" t="s">
        <v>160</v>
      </c>
      <c r="F288" s="1" t="s">
        <v>161</v>
      </c>
      <c r="G288" s="177">
        <v>45119.396747685183</v>
      </c>
      <c r="H288" s="177">
        <v>45253</v>
      </c>
      <c r="I288" s="1" t="s">
        <v>108</v>
      </c>
      <c r="J288" s="178">
        <v>52131</v>
      </c>
      <c r="K288" s="179">
        <v>50983.55</v>
      </c>
      <c r="L288" s="178">
        <v>51665.520466042501</v>
      </c>
      <c r="M288" s="178">
        <v>52131</v>
      </c>
      <c r="N288" s="182">
        <v>6.25</v>
      </c>
      <c r="O288" s="82"/>
      <c r="Q288"/>
    </row>
    <row r="289" spans="2:17" x14ac:dyDescent="0.25">
      <c r="B289" s="46" t="s">
        <v>157</v>
      </c>
      <c r="C289" s="1" t="s">
        <v>415</v>
      </c>
      <c r="D289" s="1"/>
      <c r="E289" s="1" t="s">
        <v>160</v>
      </c>
      <c r="F289" s="1" t="s">
        <v>161</v>
      </c>
      <c r="G289" s="177">
        <v>45119.39675925926</v>
      </c>
      <c r="H289" s="177">
        <v>45253</v>
      </c>
      <c r="I289" s="1" t="s">
        <v>108</v>
      </c>
      <c r="J289" s="178">
        <v>52131</v>
      </c>
      <c r="K289" s="179">
        <v>50983.55</v>
      </c>
      <c r="L289" s="178">
        <v>51665.520466042501</v>
      </c>
      <c r="M289" s="178">
        <v>52131</v>
      </c>
      <c r="N289" s="182">
        <v>6.25</v>
      </c>
      <c r="O289" s="82"/>
      <c r="Q289"/>
    </row>
    <row r="290" spans="2:17" x14ac:dyDescent="0.25">
      <c r="B290" s="46" t="s">
        <v>157</v>
      </c>
      <c r="C290" s="1" t="s">
        <v>415</v>
      </c>
      <c r="D290" s="1"/>
      <c r="E290" s="1" t="s">
        <v>160</v>
      </c>
      <c r="F290" s="1" t="s">
        <v>161</v>
      </c>
      <c r="G290" s="177">
        <v>45119.396770833329</v>
      </c>
      <c r="H290" s="177">
        <v>45253</v>
      </c>
      <c r="I290" s="1" t="s">
        <v>108</v>
      </c>
      <c r="J290" s="178">
        <v>52131</v>
      </c>
      <c r="K290" s="179">
        <v>50983.55</v>
      </c>
      <c r="L290" s="178">
        <v>51665.520466042501</v>
      </c>
      <c r="M290" s="178">
        <v>52131</v>
      </c>
      <c r="N290" s="182">
        <v>6.25</v>
      </c>
      <c r="O290" s="82"/>
      <c r="Q290"/>
    </row>
    <row r="291" spans="2:17" x14ac:dyDescent="0.25">
      <c r="B291" s="46" t="s">
        <v>184</v>
      </c>
      <c r="C291" s="1" t="s">
        <v>172</v>
      </c>
      <c r="D291" s="1"/>
      <c r="E291" s="1" t="s">
        <v>160</v>
      </c>
      <c r="F291" s="1" t="s">
        <v>161</v>
      </c>
      <c r="G291" s="177">
        <v>43399.569872685184</v>
      </c>
      <c r="H291" s="177">
        <v>45365</v>
      </c>
      <c r="I291" s="1" t="s">
        <v>108</v>
      </c>
      <c r="J291" s="178">
        <v>77669.38</v>
      </c>
      <c r="K291" s="179">
        <v>57089.58</v>
      </c>
      <c r="L291" s="178">
        <v>52664.968585611103</v>
      </c>
      <c r="M291" s="178">
        <v>77669.38</v>
      </c>
      <c r="N291" s="182">
        <v>9</v>
      </c>
      <c r="O291" s="82"/>
      <c r="Q291"/>
    </row>
    <row r="292" spans="2:17" x14ac:dyDescent="0.25">
      <c r="B292" s="46" t="s">
        <v>184</v>
      </c>
      <c r="C292" s="1" t="s">
        <v>172</v>
      </c>
      <c r="D292" s="1"/>
      <c r="E292" s="1" t="s">
        <v>160</v>
      </c>
      <c r="F292" s="1" t="s">
        <v>161</v>
      </c>
      <c r="G292" s="177">
        <v>44091.497372685189</v>
      </c>
      <c r="H292" s="177">
        <v>46063</v>
      </c>
      <c r="I292" s="1" t="s">
        <v>108</v>
      </c>
      <c r="J292" s="178">
        <v>4234.18</v>
      </c>
      <c r="K292" s="179">
        <v>3018.51</v>
      </c>
      <c r="L292" s="178">
        <v>3027.687734178</v>
      </c>
      <c r="M292" s="178">
        <v>4234.18</v>
      </c>
      <c r="N292" s="182">
        <v>7.5</v>
      </c>
      <c r="O292" s="82"/>
      <c r="Q292"/>
    </row>
    <row r="293" spans="2:17" x14ac:dyDescent="0.25">
      <c r="B293" s="46" t="s">
        <v>184</v>
      </c>
      <c r="C293" s="1" t="s">
        <v>172</v>
      </c>
      <c r="D293" s="1"/>
      <c r="E293" s="1" t="s">
        <v>160</v>
      </c>
      <c r="F293" s="1" t="s">
        <v>161</v>
      </c>
      <c r="G293" s="177">
        <v>44160.677453703698</v>
      </c>
      <c r="H293" s="177">
        <v>46063</v>
      </c>
      <c r="I293" s="1" t="s">
        <v>108</v>
      </c>
      <c r="J293" s="178">
        <v>5570.61</v>
      </c>
      <c r="K293" s="179">
        <v>4006.57</v>
      </c>
      <c r="L293" s="178">
        <v>4036.8434345916999</v>
      </c>
      <c r="M293" s="178">
        <v>5570.61</v>
      </c>
      <c r="N293" s="182">
        <v>7.5</v>
      </c>
      <c r="O293" s="82"/>
      <c r="Q293"/>
    </row>
    <row r="294" spans="2:17" x14ac:dyDescent="0.25">
      <c r="B294" s="46" t="s">
        <v>184</v>
      </c>
      <c r="C294" s="1" t="s">
        <v>172</v>
      </c>
      <c r="D294" s="1"/>
      <c r="E294" s="1" t="s">
        <v>160</v>
      </c>
      <c r="F294" s="1" t="s">
        <v>161</v>
      </c>
      <c r="G294" s="177">
        <v>44650.514340277776</v>
      </c>
      <c r="H294" s="177">
        <v>46413</v>
      </c>
      <c r="I294" s="1" t="s">
        <v>108</v>
      </c>
      <c r="J294" s="178">
        <v>289753.40000000002</v>
      </c>
      <c r="K294" s="179">
        <v>227310.98</v>
      </c>
      <c r="L294" s="178">
        <v>220575.15407355639</v>
      </c>
      <c r="M294" s="178">
        <v>289753.40000000002</v>
      </c>
      <c r="N294" s="182">
        <v>9</v>
      </c>
      <c r="O294" s="82"/>
      <c r="Q294"/>
    </row>
    <row r="295" spans="2:17" x14ac:dyDescent="0.25">
      <c r="B295" s="46" t="s">
        <v>184</v>
      </c>
      <c r="C295" s="1" t="s">
        <v>172</v>
      </c>
      <c r="D295" s="1"/>
      <c r="E295" s="1" t="s">
        <v>160</v>
      </c>
      <c r="F295" s="1" t="s">
        <v>161</v>
      </c>
      <c r="G295" s="177">
        <v>44785.519895833328</v>
      </c>
      <c r="H295" s="177">
        <v>46399</v>
      </c>
      <c r="I295" s="1" t="s">
        <v>108</v>
      </c>
      <c r="J295" s="178">
        <v>7019.42</v>
      </c>
      <c r="K295" s="179">
        <v>5029.59</v>
      </c>
      <c r="L295" s="178">
        <v>5091.2311457005999</v>
      </c>
      <c r="M295" s="178">
        <v>7019.42</v>
      </c>
      <c r="N295" s="182">
        <v>9</v>
      </c>
      <c r="O295" s="82"/>
      <c r="Q295"/>
    </row>
    <row r="296" spans="2:17" x14ac:dyDescent="0.25">
      <c r="B296" s="46" t="s">
        <v>184</v>
      </c>
      <c r="C296" s="1" t="s">
        <v>172</v>
      </c>
      <c r="D296" s="1"/>
      <c r="E296" s="1" t="s">
        <v>160</v>
      </c>
      <c r="F296" s="1" t="s">
        <v>161</v>
      </c>
      <c r="G296" s="177">
        <v>44908.666921296295</v>
      </c>
      <c r="H296" s="177">
        <v>48185</v>
      </c>
      <c r="I296" s="1" t="s">
        <v>108</v>
      </c>
      <c r="J296" s="178">
        <v>33950.06</v>
      </c>
      <c r="K296" s="179">
        <v>20033.96</v>
      </c>
      <c r="L296" s="178">
        <v>20109.9493394645</v>
      </c>
      <c r="M296" s="178">
        <v>33950.06</v>
      </c>
      <c r="N296" s="182">
        <v>7.75</v>
      </c>
      <c r="O296" s="82"/>
      <c r="Q296"/>
    </row>
    <row r="297" spans="2:17" x14ac:dyDescent="0.25">
      <c r="B297" s="46" t="s">
        <v>184</v>
      </c>
      <c r="C297" s="1" t="s">
        <v>172</v>
      </c>
      <c r="D297" s="1"/>
      <c r="E297" s="1" t="s">
        <v>160</v>
      </c>
      <c r="F297" s="1" t="s">
        <v>161</v>
      </c>
      <c r="G297" s="177">
        <v>44909.673657407409</v>
      </c>
      <c r="H297" s="177">
        <v>48550</v>
      </c>
      <c r="I297" s="1" t="s">
        <v>108</v>
      </c>
      <c r="J297" s="178">
        <v>124200.03</v>
      </c>
      <c r="K297" s="179">
        <v>69136.12</v>
      </c>
      <c r="L297" s="178">
        <v>69391.508834715598</v>
      </c>
      <c r="M297" s="178">
        <v>124200.03</v>
      </c>
      <c r="N297" s="182">
        <v>8</v>
      </c>
      <c r="O297" s="82"/>
      <c r="Q297"/>
    </row>
    <row r="298" spans="2:17" x14ac:dyDescent="0.25">
      <c r="B298" s="46" t="s">
        <v>157</v>
      </c>
      <c r="C298" s="1" t="s">
        <v>172</v>
      </c>
      <c r="D298" s="1"/>
      <c r="E298" s="1" t="s">
        <v>160</v>
      </c>
      <c r="F298" s="1" t="s">
        <v>161</v>
      </c>
      <c r="G298" s="177">
        <v>44939.729236111118</v>
      </c>
      <c r="H298" s="177">
        <v>45309</v>
      </c>
      <c r="I298" s="1" t="s">
        <v>108</v>
      </c>
      <c r="J298" s="178">
        <v>106082</v>
      </c>
      <c r="K298" s="179">
        <v>99999.99</v>
      </c>
      <c r="L298" s="178">
        <v>101313.8163783059</v>
      </c>
      <c r="M298" s="178">
        <v>106082</v>
      </c>
      <c r="N298" s="182">
        <v>6</v>
      </c>
      <c r="O298" s="82"/>
      <c r="Q298"/>
    </row>
    <row r="299" spans="2:17" x14ac:dyDescent="0.25">
      <c r="B299" s="46" t="s">
        <v>157</v>
      </c>
      <c r="C299" s="1" t="s">
        <v>172</v>
      </c>
      <c r="D299" s="1"/>
      <c r="E299" s="1" t="s">
        <v>160</v>
      </c>
      <c r="F299" s="1" t="s">
        <v>161</v>
      </c>
      <c r="G299" s="177">
        <v>44939.73028935185</v>
      </c>
      <c r="H299" s="177">
        <v>45309</v>
      </c>
      <c r="I299" s="1" t="s">
        <v>108</v>
      </c>
      <c r="J299" s="178">
        <v>106082</v>
      </c>
      <c r="K299" s="179">
        <v>99999.99</v>
      </c>
      <c r="L299" s="178">
        <v>101313.8163783059</v>
      </c>
      <c r="M299" s="178">
        <v>106082</v>
      </c>
      <c r="N299" s="182">
        <v>6</v>
      </c>
      <c r="O299" s="82"/>
      <c r="Q299"/>
    </row>
    <row r="300" spans="2:17" x14ac:dyDescent="0.25">
      <c r="B300" s="46" t="s">
        <v>157</v>
      </c>
      <c r="C300" s="1" t="s">
        <v>172</v>
      </c>
      <c r="D300" s="1"/>
      <c r="E300" s="1" t="s">
        <v>160</v>
      </c>
      <c r="F300" s="1" t="s">
        <v>161</v>
      </c>
      <c r="G300" s="177">
        <v>44939.730300925927</v>
      </c>
      <c r="H300" s="177">
        <v>45309</v>
      </c>
      <c r="I300" s="1" t="s">
        <v>108</v>
      </c>
      <c r="J300" s="178">
        <v>106082</v>
      </c>
      <c r="K300" s="179">
        <v>99999.99</v>
      </c>
      <c r="L300" s="178">
        <v>101313.8163783059</v>
      </c>
      <c r="M300" s="178">
        <v>106082</v>
      </c>
      <c r="N300" s="182">
        <v>6</v>
      </c>
      <c r="O300" s="82"/>
      <c r="Q300"/>
    </row>
    <row r="301" spans="2:17" x14ac:dyDescent="0.25">
      <c r="B301" s="46" t="s">
        <v>157</v>
      </c>
      <c r="C301" s="1" t="s">
        <v>172</v>
      </c>
      <c r="D301" s="1"/>
      <c r="E301" s="1" t="s">
        <v>160</v>
      </c>
      <c r="F301" s="1" t="s">
        <v>161</v>
      </c>
      <c r="G301" s="177">
        <v>44939.73033564815</v>
      </c>
      <c r="H301" s="177">
        <v>45309</v>
      </c>
      <c r="I301" s="1" t="s">
        <v>108</v>
      </c>
      <c r="J301" s="178">
        <v>106082</v>
      </c>
      <c r="K301" s="179">
        <v>99999.99</v>
      </c>
      <c r="L301" s="178">
        <v>101313.8163783059</v>
      </c>
      <c r="M301" s="178">
        <v>106082</v>
      </c>
      <c r="N301" s="182">
        <v>6</v>
      </c>
      <c r="O301" s="82"/>
      <c r="Q301"/>
    </row>
    <row r="302" spans="2:17" x14ac:dyDescent="0.25">
      <c r="B302" s="46" t="s">
        <v>157</v>
      </c>
      <c r="C302" s="1" t="s">
        <v>172</v>
      </c>
      <c r="D302" s="1"/>
      <c r="E302" s="1" t="s">
        <v>160</v>
      </c>
      <c r="F302" s="1" t="s">
        <v>161</v>
      </c>
      <c r="G302" s="177">
        <v>44939.730370370373</v>
      </c>
      <c r="H302" s="177">
        <v>45309</v>
      </c>
      <c r="I302" s="1" t="s">
        <v>108</v>
      </c>
      <c r="J302" s="178">
        <v>106082</v>
      </c>
      <c r="K302" s="179">
        <v>99999.99</v>
      </c>
      <c r="L302" s="178">
        <v>101313.8163783059</v>
      </c>
      <c r="M302" s="178">
        <v>106082</v>
      </c>
      <c r="N302" s="182">
        <v>6</v>
      </c>
      <c r="O302" s="82"/>
      <c r="Q302"/>
    </row>
    <row r="303" spans="2:17" x14ac:dyDescent="0.25">
      <c r="B303" s="46" t="s">
        <v>185</v>
      </c>
      <c r="C303" s="1" t="s">
        <v>172</v>
      </c>
      <c r="D303" s="1"/>
      <c r="E303" s="1" t="s">
        <v>160</v>
      </c>
      <c r="F303" s="1" t="s">
        <v>161</v>
      </c>
      <c r="G303" s="177">
        <v>45075.612303240741</v>
      </c>
      <c r="H303" s="177">
        <v>45365</v>
      </c>
      <c r="I303" s="1" t="s">
        <v>108</v>
      </c>
      <c r="J303" s="178">
        <v>7628.28</v>
      </c>
      <c r="K303" s="179">
        <v>7262.13</v>
      </c>
      <c r="L303" s="178">
        <v>7105.3204764583998</v>
      </c>
      <c r="M303" s="178">
        <v>7628.28</v>
      </c>
      <c r="N303" s="182">
        <v>6.5</v>
      </c>
      <c r="O303" s="82"/>
      <c r="Q303"/>
    </row>
    <row r="304" spans="2:17" x14ac:dyDescent="0.25">
      <c r="B304" s="46" t="s">
        <v>184</v>
      </c>
      <c r="C304" s="1" t="s">
        <v>172</v>
      </c>
      <c r="D304" s="1"/>
      <c r="E304" s="1" t="s">
        <v>160</v>
      </c>
      <c r="F304" s="1" t="s">
        <v>161</v>
      </c>
      <c r="G304" s="177">
        <v>45175.536307870374</v>
      </c>
      <c r="H304" s="177">
        <v>45763</v>
      </c>
      <c r="I304" s="1" t="s">
        <v>108</v>
      </c>
      <c r="J304" s="178">
        <v>22617.79</v>
      </c>
      <c r="K304" s="179">
        <v>20551.36</v>
      </c>
      <c r="L304" s="178">
        <v>20636.6325982831</v>
      </c>
      <c r="M304" s="178">
        <v>22617.79</v>
      </c>
      <c r="N304" s="182">
        <v>6.35</v>
      </c>
      <c r="O304" s="82"/>
      <c r="Q304"/>
    </row>
    <row r="305" spans="2:17" ht="15.75" thickBot="1" x14ac:dyDescent="0.3">
      <c r="B305" s="127"/>
      <c r="C305" s="128"/>
      <c r="D305" s="128"/>
      <c r="E305" s="128"/>
      <c r="F305" s="128"/>
      <c r="G305" s="183"/>
      <c r="H305" s="183"/>
      <c r="I305" s="156" t="s">
        <v>173</v>
      </c>
      <c r="J305" s="139">
        <f>SUM(J8:J304)</f>
        <v>66645980.599999994</v>
      </c>
      <c r="K305" s="139">
        <f>SUM(K8:K304)</f>
        <v>55687032.590000048</v>
      </c>
      <c r="L305" s="139">
        <f>SUM(L8:L304)</f>
        <v>55893261.655891508</v>
      </c>
      <c r="M305" s="139">
        <f>SUM(M8:M304)</f>
        <v>66645980.599999994</v>
      </c>
      <c r="N305" s="184"/>
      <c r="O305" s="82"/>
      <c r="Q305"/>
    </row>
    <row r="306" spans="2:17" ht="15.75" thickTop="1" x14ac:dyDescent="0.25">
      <c r="B306" s="125"/>
      <c r="C306" s="125"/>
      <c r="D306" s="125"/>
      <c r="E306" s="125"/>
      <c r="F306" s="125"/>
      <c r="G306" s="126"/>
      <c r="H306" s="126"/>
      <c r="I306" s="126"/>
      <c r="J306" s="135"/>
      <c r="K306" s="135"/>
      <c r="L306" s="135"/>
      <c r="M306" s="135"/>
      <c r="N306" s="135"/>
      <c r="O306" s="137"/>
      <c r="Q306"/>
    </row>
    <row r="307" spans="2:17" x14ac:dyDescent="0.25">
      <c r="B307" s="163" t="s">
        <v>152</v>
      </c>
      <c r="C307" s="164"/>
      <c r="D307" s="164"/>
      <c r="E307" s="164"/>
      <c r="F307" s="164"/>
      <c r="G307" s="164"/>
      <c r="H307" s="164"/>
      <c r="I307" s="164"/>
      <c r="J307" s="164"/>
      <c r="K307" s="164"/>
      <c r="L307" s="164"/>
      <c r="M307" s="164"/>
      <c r="N307" s="165"/>
      <c r="O307" s="132"/>
      <c r="P307" s="138"/>
      <c r="Q307"/>
    </row>
    <row r="308" spans="2:17" x14ac:dyDescent="0.25">
      <c r="B308" s="160" t="s">
        <v>94</v>
      </c>
      <c r="C308" s="161"/>
      <c r="D308" s="161"/>
      <c r="E308" s="161"/>
      <c r="F308" s="161"/>
      <c r="G308" s="161"/>
      <c r="H308" s="161"/>
      <c r="I308" s="161"/>
      <c r="J308" s="161"/>
      <c r="K308" s="161"/>
      <c r="L308" s="161"/>
      <c r="M308" s="161"/>
      <c r="N308" s="162"/>
      <c r="O308" s="132"/>
      <c r="P308" s="138"/>
      <c r="Q308"/>
    </row>
    <row r="309" spans="2:17" x14ac:dyDescent="0.25">
      <c r="B309" s="166">
        <v>44834</v>
      </c>
      <c r="C309" s="161"/>
      <c r="D309" s="161"/>
      <c r="E309" s="161"/>
      <c r="F309" s="161"/>
      <c r="G309" s="161"/>
      <c r="H309" s="161"/>
      <c r="I309" s="161"/>
      <c r="J309" s="161"/>
      <c r="K309" s="161"/>
      <c r="L309" s="161"/>
      <c r="M309" s="161"/>
      <c r="N309" s="162"/>
      <c r="O309" s="132"/>
      <c r="P309" s="138"/>
      <c r="Q309"/>
    </row>
    <row r="310" spans="2:17" x14ac:dyDescent="0.25">
      <c r="B310" s="160" t="s">
        <v>117</v>
      </c>
      <c r="C310" s="161"/>
      <c r="D310" s="161"/>
      <c r="E310" s="161"/>
      <c r="F310" s="161"/>
      <c r="G310" s="161"/>
      <c r="H310" s="161"/>
      <c r="I310" s="161"/>
      <c r="J310" s="161"/>
      <c r="K310" s="161"/>
      <c r="L310" s="161"/>
      <c r="M310" s="161"/>
      <c r="N310" s="162"/>
      <c r="O310" s="132"/>
      <c r="P310" s="138"/>
      <c r="Q310"/>
    </row>
    <row r="311" spans="2:17" ht="30" x14ac:dyDescent="0.25">
      <c r="B311" s="129" t="s">
        <v>54</v>
      </c>
      <c r="C311" s="84" t="s">
        <v>55</v>
      </c>
      <c r="D311" s="84" t="s">
        <v>176</v>
      </c>
      <c r="E311" s="84" t="s">
        <v>56</v>
      </c>
      <c r="F311" s="84" t="s">
        <v>57</v>
      </c>
      <c r="G311" s="84" t="s">
        <v>58</v>
      </c>
      <c r="H311" s="84" t="s">
        <v>59</v>
      </c>
      <c r="I311" s="84" t="s">
        <v>60</v>
      </c>
      <c r="J311" s="84" t="s">
        <v>61</v>
      </c>
      <c r="K311" s="84" t="s">
        <v>62</v>
      </c>
      <c r="L311" s="84" t="s">
        <v>63</v>
      </c>
      <c r="M311" s="84" t="s">
        <v>64</v>
      </c>
      <c r="N311" s="84" t="s">
        <v>65</v>
      </c>
      <c r="O311" s="132"/>
      <c r="P311" s="138"/>
      <c r="Q311"/>
    </row>
    <row r="312" spans="2:17" x14ac:dyDescent="0.25">
      <c r="B312" s="187" t="s">
        <v>158</v>
      </c>
      <c r="C312" s="141" t="s">
        <v>186</v>
      </c>
      <c r="D312" s="141"/>
      <c r="E312" s="142" t="s">
        <v>160</v>
      </c>
      <c r="F312" s="141" t="s">
        <v>161</v>
      </c>
      <c r="G312" s="143" t="s">
        <v>208</v>
      </c>
      <c r="H312" s="143" t="s">
        <v>209</v>
      </c>
      <c r="I312" s="141" t="s">
        <v>162</v>
      </c>
      <c r="J312" s="144">
        <v>1144787.74</v>
      </c>
      <c r="K312" s="145">
        <v>901084.94</v>
      </c>
      <c r="L312" s="144">
        <v>910846.77931232005</v>
      </c>
      <c r="M312" s="144">
        <v>1144787.74</v>
      </c>
      <c r="N312" s="188">
        <v>5.6143608126000002</v>
      </c>
      <c r="O312" s="132"/>
      <c r="P312" s="138"/>
      <c r="Q312"/>
    </row>
    <row r="313" spans="2:17" x14ac:dyDescent="0.25">
      <c r="B313" s="151" t="s">
        <v>158</v>
      </c>
      <c r="C313" s="146" t="s">
        <v>186</v>
      </c>
      <c r="D313" s="146"/>
      <c r="E313" s="147" t="s">
        <v>160</v>
      </c>
      <c r="F313" s="146" t="s">
        <v>161</v>
      </c>
      <c r="G313" s="148" t="s">
        <v>210</v>
      </c>
      <c r="H313" s="148" t="s">
        <v>209</v>
      </c>
      <c r="I313" s="146" t="s">
        <v>162</v>
      </c>
      <c r="J313" s="149">
        <v>1271986.32</v>
      </c>
      <c r="K313" s="150">
        <v>1004520.55</v>
      </c>
      <c r="L313" s="149">
        <v>1012064.9027379</v>
      </c>
      <c r="M313" s="149">
        <v>1271986.32</v>
      </c>
      <c r="N313" s="189">
        <v>5.6140340238000004</v>
      </c>
      <c r="O313" s="132"/>
      <c r="P313" s="138"/>
      <c r="Q313"/>
    </row>
    <row r="314" spans="2:17" x14ac:dyDescent="0.25">
      <c r="B314" s="151" t="s">
        <v>157</v>
      </c>
      <c r="C314" s="146" t="s">
        <v>159</v>
      </c>
      <c r="D314" s="146" t="s">
        <v>425</v>
      </c>
      <c r="E314" s="147" t="s">
        <v>160</v>
      </c>
      <c r="F314" s="146" t="s">
        <v>161</v>
      </c>
      <c r="G314" s="148" t="s">
        <v>211</v>
      </c>
      <c r="H314" s="148" t="s">
        <v>212</v>
      </c>
      <c r="I314" s="146" t="s">
        <v>162</v>
      </c>
      <c r="J314" s="149">
        <v>112860</v>
      </c>
      <c r="K314" s="150">
        <v>99068.34</v>
      </c>
      <c r="L314" s="149">
        <v>100294.37695599</v>
      </c>
      <c r="M314" s="149">
        <v>112860</v>
      </c>
      <c r="N314" s="189">
        <v>5.6609743329000004</v>
      </c>
      <c r="O314" s="132"/>
      <c r="P314" s="138"/>
      <c r="Q314"/>
    </row>
    <row r="315" spans="2:17" x14ac:dyDescent="0.25">
      <c r="B315" s="151" t="s">
        <v>157</v>
      </c>
      <c r="C315" s="146" t="s">
        <v>159</v>
      </c>
      <c r="D315" s="146" t="s">
        <v>425</v>
      </c>
      <c r="E315" s="147" t="s">
        <v>160</v>
      </c>
      <c r="F315" s="146" t="s">
        <v>161</v>
      </c>
      <c r="G315" s="148" t="s">
        <v>211</v>
      </c>
      <c r="H315" s="148" t="s">
        <v>212</v>
      </c>
      <c r="I315" s="146" t="s">
        <v>162</v>
      </c>
      <c r="J315" s="149">
        <v>112860</v>
      </c>
      <c r="K315" s="150">
        <v>99068.34</v>
      </c>
      <c r="L315" s="149">
        <v>100294.37695599</v>
      </c>
      <c r="M315" s="149">
        <v>112860</v>
      </c>
      <c r="N315" s="189">
        <v>5.6609743329000004</v>
      </c>
      <c r="O315" s="132"/>
      <c r="P315" s="138"/>
      <c r="Q315"/>
    </row>
    <row r="316" spans="2:17" x14ac:dyDescent="0.25">
      <c r="B316" s="151" t="s">
        <v>157</v>
      </c>
      <c r="C316" s="146" t="s">
        <v>159</v>
      </c>
      <c r="D316" s="146" t="s">
        <v>425</v>
      </c>
      <c r="E316" s="147" t="s">
        <v>160</v>
      </c>
      <c r="F316" s="146" t="s">
        <v>161</v>
      </c>
      <c r="G316" s="148" t="s">
        <v>211</v>
      </c>
      <c r="H316" s="148" t="s">
        <v>212</v>
      </c>
      <c r="I316" s="146" t="s">
        <v>162</v>
      </c>
      <c r="J316" s="149">
        <v>112860</v>
      </c>
      <c r="K316" s="150">
        <v>99068.34</v>
      </c>
      <c r="L316" s="149">
        <v>100294.37695599</v>
      </c>
      <c r="M316" s="149">
        <v>112860</v>
      </c>
      <c r="N316" s="189">
        <v>5.6609743329000004</v>
      </c>
      <c r="O316" s="132"/>
      <c r="P316" s="138"/>
      <c r="Q316"/>
    </row>
    <row r="317" spans="2:17" x14ac:dyDescent="0.25">
      <c r="B317" s="151" t="s">
        <v>157</v>
      </c>
      <c r="C317" s="146" t="s">
        <v>159</v>
      </c>
      <c r="D317" s="146" t="s">
        <v>425</v>
      </c>
      <c r="E317" s="147" t="s">
        <v>160</v>
      </c>
      <c r="F317" s="146" t="s">
        <v>161</v>
      </c>
      <c r="G317" s="148" t="s">
        <v>211</v>
      </c>
      <c r="H317" s="148" t="s">
        <v>212</v>
      </c>
      <c r="I317" s="146" t="s">
        <v>162</v>
      </c>
      <c r="J317" s="149">
        <v>112860</v>
      </c>
      <c r="K317" s="150">
        <v>99068.34</v>
      </c>
      <c r="L317" s="149">
        <v>100294.37695599</v>
      </c>
      <c r="M317" s="149">
        <v>112860</v>
      </c>
      <c r="N317" s="189">
        <v>5.6609743329000004</v>
      </c>
      <c r="O317" s="132"/>
      <c r="P317" s="138"/>
      <c r="Q317"/>
    </row>
    <row r="318" spans="2:17" x14ac:dyDescent="0.25">
      <c r="B318" s="151" t="s">
        <v>157</v>
      </c>
      <c r="C318" s="146" t="s">
        <v>159</v>
      </c>
      <c r="D318" s="146" t="s">
        <v>425</v>
      </c>
      <c r="E318" s="147" t="s">
        <v>160</v>
      </c>
      <c r="F318" s="146" t="s">
        <v>161</v>
      </c>
      <c r="G318" s="148" t="s">
        <v>213</v>
      </c>
      <c r="H318" s="148" t="s">
        <v>212</v>
      </c>
      <c r="I318" s="146" t="s">
        <v>162</v>
      </c>
      <c r="J318" s="149">
        <v>112049</v>
      </c>
      <c r="K318" s="150">
        <v>101284.37</v>
      </c>
      <c r="L318" s="149">
        <v>100460.86916467</v>
      </c>
      <c r="M318" s="149">
        <v>112049</v>
      </c>
      <c r="N318" s="189">
        <v>4.5939816005000003</v>
      </c>
      <c r="O318" s="132"/>
      <c r="P318" s="138"/>
      <c r="Q318"/>
    </row>
    <row r="319" spans="2:17" x14ac:dyDescent="0.25">
      <c r="B319" s="151" t="s">
        <v>157</v>
      </c>
      <c r="C319" s="146" t="s">
        <v>159</v>
      </c>
      <c r="D319" s="146" t="s">
        <v>425</v>
      </c>
      <c r="E319" s="147" t="s">
        <v>160</v>
      </c>
      <c r="F319" s="146" t="s">
        <v>161</v>
      </c>
      <c r="G319" s="148" t="s">
        <v>213</v>
      </c>
      <c r="H319" s="148" t="s">
        <v>212</v>
      </c>
      <c r="I319" s="146" t="s">
        <v>162</v>
      </c>
      <c r="J319" s="149">
        <v>112049</v>
      </c>
      <c r="K319" s="150">
        <v>101284.37</v>
      </c>
      <c r="L319" s="149">
        <v>100460.86916467</v>
      </c>
      <c r="M319" s="149">
        <v>112049</v>
      </c>
      <c r="N319" s="189">
        <v>4.5939816005000003</v>
      </c>
      <c r="O319" s="132"/>
      <c r="P319" s="138"/>
      <c r="Q319"/>
    </row>
    <row r="320" spans="2:17" x14ac:dyDescent="0.25">
      <c r="B320" s="151" t="s">
        <v>157</v>
      </c>
      <c r="C320" s="146" t="s">
        <v>159</v>
      </c>
      <c r="D320" s="146" t="s">
        <v>425</v>
      </c>
      <c r="E320" s="147" t="s">
        <v>160</v>
      </c>
      <c r="F320" s="146" t="s">
        <v>161</v>
      </c>
      <c r="G320" s="148" t="s">
        <v>213</v>
      </c>
      <c r="H320" s="148" t="s">
        <v>212</v>
      </c>
      <c r="I320" s="146" t="s">
        <v>162</v>
      </c>
      <c r="J320" s="149">
        <v>112049</v>
      </c>
      <c r="K320" s="150">
        <v>101284.37</v>
      </c>
      <c r="L320" s="149">
        <v>100460.86916467</v>
      </c>
      <c r="M320" s="149">
        <v>112049</v>
      </c>
      <c r="N320" s="189">
        <v>4.5939816005000003</v>
      </c>
      <c r="O320" s="132"/>
      <c r="P320" s="138"/>
      <c r="Q320"/>
    </row>
    <row r="321" spans="2:17" x14ac:dyDescent="0.25">
      <c r="B321" s="151" t="s">
        <v>157</v>
      </c>
      <c r="C321" s="146" t="s">
        <v>159</v>
      </c>
      <c r="D321" s="146" t="s">
        <v>425</v>
      </c>
      <c r="E321" s="147" t="s">
        <v>160</v>
      </c>
      <c r="F321" s="146" t="s">
        <v>161</v>
      </c>
      <c r="G321" s="148" t="s">
        <v>214</v>
      </c>
      <c r="H321" s="148" t="s">
        <v>212</v>
      </c>
      <c r="I321" s="146" t="s">
        <v>162</v>
      </c>
      <c r="J321" s="149">
        <v>112052</v>
      </c>
      <c r="K321" s="150">
        <v>101404.59</v>
      </c>
      <c r="L321" s="149">
        <v>100461.23079949</v>
      </c>
      <c r="M321" s="149">
        <v>112052</v>
      </c>
      <c r="N321" s="189">
        <v>4.5916776953999996</v>
      </c>
      <c r="O321" s="132"/>
      <c r="P321" s="138"/>
      <c r="Q321"/>
    </row>
    <row r="322" spans="2:17" x14ac:dyDescent="0.25">
      <c r="B322" s="151" t="s">
        <v>184</v>
      </c>
      <c r="C322" s="146" t="s">
        <v>159</v>
      </c>
      <c r="D322" s="146" t="s">
        <v>425</v>
      </c>
      <c r="E322" s="147" t="s">
        <v>160</v>
      </c>
      <c r="F322" s="146" t="s">
        <v>161</v>
      </c>
      <c r="G322" s="148" t="s">
        <v>215</v>
      </c>
      <c r="H322" s="148" t="s">
        <v>216</v>
      </c>
      <c r="I322" s="146" t="s">
        <v>162</v>
      </c>
      <c r="J322" s="149">
        <v>6987.25</v>
      </c>
      <c r="K322" s="150">
        <v>6005.91</v>
      </c>
      <c r="L322" s="149">
        <v>6042.2580692600995</v>
      </c>
      <c r="M322" s="149">
        <v>6987.25</v>
      </c>
      <c r="N322" s="189">
        <v>6.1359413588000002</v>
      </c>
      <c r="O322" s="132"/>
      <c r="P322" s="138"/>
      <c r="Q322"/>
    </row>
    <row r="323" spans="2:17" x14ac:dyDescent="0.25">
      <c r="B323" s="151" t="s">
        <v>184</v>
      </c>
      <c r="C323" s="146" t="s">
        <v>159</v>
      </c>
      <c r="D323" s="146" t="s">
        <v>425</v>
      </c>
      <c r="E323" s="147" t="s">
        <v>160</v>
      </c>
      <c r="F323" s="146" t="s">
        <v>161</v>
      </c>
      <c r="G323" s="148" t="s">
        <v>217</v>
      </c>
      <c r="H323" s="148" t="s">
        <v>218</v>
      </c>
      <c r="I323" s="146" t="s">
        <v>162</v>
      </c>
      <c r="J323" s="149">
        <v>12792.32</v>
      </c>
      <c r="K323" s="150">
        <v>10120.83</v>
      </c>
      <c r="L323" s="149">
        <v>10128.419174223</v>
      </c>
      <c r="M323" s="149">
        <v>12792.32</v>
      </c>
      <c r="N323" s="189">
        <v>7.1850588917999998</v>
      </c>
      <c r="O323" s="132"/>
      <c r="P323" s="138"/>
      <c r="Q323"/>
    </row>
    <row r="324" spans="2:17" x14ac:dyDescent="0.25">
      <c r="B324" s="151" t="s">
        <v>184</v>
      </c>
      <c r="C324" s="146" t="s">
        <v>159</v>
      </c>
      <c r="D324" s="146" t="s">
        <v>425</v>
      </c>
      <c r="E324" s="147" t="s">
        <v>160</v>
      </c>
      <c r="F324" s="146" t="s">
        <v>161</v>
      </c>
      <c r="G324" s="148" t="s">
        <v>219</v>
      </c>
      <c r="H324" s="148" t="s">
        <v>220</v>
      </c>
      <c r="I324" s="146" t="s">
        <v>162</v>
      </c>
      <c r="J324" s="149">
        <v>749315.2</v>
      </c>
      <c r="K324" s="150">
        <v>504726.04</v>
      </c>
      <c r="L324" s="149">
        <v>503079.23724599002</v>
      </c>
      <c r="M324" s="149">
        <v>749315.2</v>
      </c>
      <c r="N324" s="189">
        <v>5.0944339343999996</v>
      </c>
      <c r="O324" s="132"/>
      <c r="P324" s="138"/>
      <c r="Q324"/>
    </row>
    <row r="325" spans="2:17" x14ac:dyDescent="0.25">
      <c r="B325" s="151" t="s">
        <v>184</v>
      </c>
      <c r="C325" s="146" t="s">
        <v>159</v>
      </c>
      <c r="D325" s="146" t="s">
        <v>425</v>
      </c>
      <c r="E325" s="147" t="s">
        <v>160</v>
      </c>
      <c r="F325" s="146" t="s">
        <v>161</v>
      </c>
      <c r="G325" s="148" t="s">
        <v>221</v>
      </c>
      <c r="H325" s="148" t="s">
        <v>216</v>
      </c>
      <c r="I325" s="146" t="s">
        <v>162</v>
      </c>
      <c r="J325" s="149">
        <v>7628.26</v>
      </c>
      <c r="K325" s="150">
        <v>7031.06</v>
      </c>
      <c r="L325" s="149">
        <v>7049.3785391961001</v>
      </c>
      <c r="M325" s="149">
        <v>7628.26</v>
      </c>
      <c r="N325" s="189">
        <v>6.1346951127000002</v>
      </c>
      <c r="O325" s="132"/>
      <c r="P325" s="138"/>
      <c r="Q325"/>
    </row>
    <row r="326" spans="2:17" x14ac:dyDescent="0.25">
      <c r="B326" s="151" t="s">
        <v>184</v>
      </c>
      <c r="C326" s="146" t="s">
        <v>159</v>
      </c>
      <c r="D326" s="146" t="s">
        <v>425</v>
      </c>
      <c r="E326" s="147" t="s">
        <v>160</v>
      </c>
      <c r="F326" s="146" t="s">
        <v>161</v>
      </c>
      <c r="G326" s="148" t="s">
        <v>222</v>
      </c>
      <c r="H326" s="148" t="s">
        <v>216</v>
      </c>
      <c r="I326" s="146" t="s">
        <v>162</v>
      </c>
      <c r="J326" s="149">
        <v>3269.28</v>
      </c>
      <c r="K326" s="150">
        <v>3030.58</v>
      </c>
      <c r="L326" s="149">
        <v>3021.1838735573001</v>
      </c>
      <c r="M326" s="149">
        <v>3269.28</v>
      </c>
      <c r="N326" s="189">
        <v>6.1344900727000002</v>
      </c>
      <c r="O326" s="132"/>
      <c r="P326" s="138"/>
      <c r="Q326"/>
    </row>
    <row r="327" spans="2:17" x14ac:dyDescent="0.25">
      <c r="B327" s="151" t="s">
        <v>184</v>
      </c>
      <c r="C327" s="146" t="s">
        <v>159</v>
      </c>
      <c r="D327" s="146" t="s">
        <v>425</v>
      </c>
      <c r="E327" s="147" t="s">
        <v>160</v>
      </c>
      <c r="F327" s="146" t="s">
        <v>161</v>
      </c>
      <c r="G327" s="148" t="s">
        <v>223</v>
      </c>
      <c r="H327" s="148" t="s">
        <v>216</v>
      </c>
      <c r="I327" s="146" t="s">
        <v>162</v>
      </c>
      <c r="J327" s="149">
        <v>17436.04</v>
      </c>
      <c r="K327" s="150">
        <v>16202.52</v>
      </c>
      <c r="L327" s="149">
        <v>16112.813468640999</v>
      </c>
      <c r="M327" s="149">
        <v>17436.04</v>
      </c>
      <c r="N327" s="189">
        <v>6.1351778723999999</v>
      </c>
      <c r="O327" s="132"/>
      <c r="P327" s="138"/>
      <c r="Q327"/>
    </row>
    <row r="328" spans="2:17" x14ac:dyDescent="0.25">
      <c r="B328" s="151" t="s">
        <v>185</v>
      </c>
      <c r="C328" s="146" t="s">
        <v>159</v>
      </c>
      <c r="D328" s="146" t="s">
        <v>425</v>
      </c>
      <c r="E328" s="147" t="s">
        <v>160</v>
      </c>
      <c r="F328" s="146" t="s">
        <v>161</v>
      </c>
      <c r="G328" s="148" t="s">
        <v>224</v>
      </c>
      <c r="H328" s="148" t="s">
        <v>225</v>
      </c>
      <c r="I328" s="146" t="s">
        <v>162</v>
      </c>
      <c r="J328" s="149">
        <v>1136780.8</v>
      </c>
      <c r="K328" s="150">
        <v>875000</v>
      </c>
      <c r="L328" s="149">
        <v>880585.79952969996</v>
      </c>
      <c r="M328" s="149">
        <v>1136780.8</v>
      </c>
      <c r="N328" s="189">
        <v>6.1364828175000001</v>
      </c>
      <c r="O328" s="132"/>
      <c r="P328" s="138"/>
      <c r="Q328"/>
    </row>
    <row r="329" spans="2:17" x14ac:dyDescent="0.25">
      <c r="B329" s="151" t="s">
        <v>157</v>
      </c>
      <c r="C329" s="146" t="s">
        <v>159</v>
      </c>
      <c r="D329" s="146" t="s">
        <v>425</v>
      </c>
      <c r="E329" s="147" t="s">
        <v>160</v>
      </c>
      <c r="F329" s="146" t="s">
        <v>161</v>
      </c>
      <c r="G329" s="148" t="s">
        <v>226</v>
      </c>
      <c r="H329" s="148" t="s">
        <v>227</v>
      </c>
      <c r="I329" s="146" t="s">
        <v>162</v>
      </c>
      <c r="J329" s="149">
        <v>205827</v>
      </c>
      <c r="K329" s="150">
        <v>200850.68</v>
      </c>
      <c r="L329" s="149">
        <v>201821.58726500001</v>
      </c>
      <c r="M329" s="149">
        <v>205827</v>
      </c>
      <c r="N329" s="189">
        <v>5.8671346306999999</v>
      </c>
      <c r="O329" s="132"/>
      <c r="P329" s="138"/>
      <c r="Q329"/>
    </row>
    <row r="330" spans="2:17" x14ac:dyDescent="0.25">
      <c r="B330" s="151" t="s">
        <v>157</v>
      </c>
      <c r="C330" s="146" t="s">
        <v>159</v>
      </c>
      <c r="D330" s="146" t="s">
        <v>425</v>
      </c>
      <c r="E330" s="147" t="s">
        <v>160</v>
      </c>
      <c r="F330" s="146" t="s">
        <v>161</v>
      </c>
      <c r="G330" s="148" t="s">
        <v>226</v>
      </c>
      <c r="H330" s="148" t="s">
        <v>227</v>
      </c>
      <c r="I330" s="146" t="s">
        <v>162</v>
      </c>
      <c r="J330" s="149">
        <v>205827</v>
      </c>
      <c r="K330" s="150">
        <v>200850.68</v>
      </c>
      <c r="L330" s="149">
        <v>201821.58726500001</v>
      </c>
      <c r="M330" s="149">
        <v>205827</v>
      </c>
      <c r="N330" s="189">
        <v>5.8671346306999999</v>
      </c>
      <c r="O330" s="132"/>
      <c r="P330" s="138"/>
      <c r="Q330"/>
    </row>
    <row r="331" spans="2:17" x14ac:dyDescent="0.25">
      <c r="B331" s="151" t="s">
        <v>157</v>
      </c>
      <c r="C331" s="146" t="s">
        <v>159</v>
      </c>
      <c r="D331" s="146" t="s">
        <v>425</v>
      </c>
      <c r="E331" s="147" t="s">
        <v>160</v>
      </c>
      <c r="F331" s="146" t="s">
        <v>161</v>
      </c>
      <c r="G331" s="148" t="s">
        <v>226</v>
      </c>
      <c r="H331" s="148" t="s">
        <v>227</v>
      </c>
      <c r="I331" s="146" t="s">
        <v>162</v>
      </c>
      <c r="J331" s="149">
        <v>205827</v>
      </c>
      <c r="K331" s="150">
        <v>200850.68</v>
      </c>
      <c r="L331" s="149">
        <v>201821.58726500001</v>
      </c>
      <c r="M331" s="149">
        <v>205827</v>
      </c>
      <c r="N331" s="189">
        <v>5.8671346306999999</v>
      </c>
      <c r="O331" s="132"/>
      <c r="P331" s="138"/>
      <c r="Q331"/>
    </row>
    <row r="332" spans="2:17" x14ac:dyDescent="0.25">
      <c r="B332" s="151" t="s">
        <v>157</v>
      </c>
      <c r="C332" s="146" t="s">
        <v>159</v>
      </c>
      <c r="D332" s="146" t="s">
        <v>425</v>
      </c>
      <c r="E332" s="147" t="s">
        <v>160</v>
      </c>
      <c r="F332" s="146" t="s">
        <v>161</v>
      </c>
      <c r="G332" s="148" t="s">
        <v>226</v>
      </c>
      <c r="H332" s="148" t="s">
        <v>227</v>
      </c>
      <c r="I332" s="146" t="s">
        <v>162</v>
      </c>
      <c r="J332" s="149">
        <v>205827</v>
      </c>
      <c r="K332" s="150">
        <v>200850.68</v>
      </c>
      <c r="L332" s="149">
        <v>201821.58726500001</v>
      </c>
      <c r="M332" s="149">
        <v>205827</v>
      </c>
      <c r="N332" s="189">
        <v>5.8671346306999999</v>
      </c>
      <c r="O332" s="132"/>
      <c r="P332" s="138"/>
      <c r="Q332"/>
    </row>
    <row r="333" spans="2:17" x14ac:dyDescent="0.25">
      <c r="B333" s="151" t="s">
        <v>157</v>
      </c>
      <c r="C333" s="146" t="s">
        <v>159</v>
      </c>
      <c r="D333" s="146" t="s">
        <v>425</v>
      </c>
      <c r="E333" s="147" t="s">
        <v>160</v>
      </c>
      <c r="F333" s="146" t="s">
        <v>161</v>
      </c>
      <c r="G333" s="148" t="s">
        <v>226</v>
      </c>
      <c r="H333" s="148" t="s">
        <v>227</v>
      </c>
      <c r="I333" s="146" t="s">
        <v>162</v>
      </c>
      <c r="J333" s="149">
        <v>205827</v>
      </c>
      <c r="K333" s="150">
        <v>200850.68</v>
      </c>
      <c r="L333" s="149">
        <v>201821.58726500001</v>
      </c>
      <c r="M333" s="149">
        <v>205827</v>
      </c>
      <c r="N333" s="189">
        <v>5.8671346306999999</v>
      </c>
      <c r="O333" s="132"/>
      <c r="P333" s="138"/>
      <c r="Q333"/>
    </row>
    <row r="334" spans="2:17" x14ac:dyDescent="0.25">
      <c r="B334" s="151" t="s">
        <v>184</v>
      </c>
      <c r="C334" s="146" t="s">
        <v>159</v>
      </c>
      <c r="D334" s="146" t="s">
        <v>425</v>
      </c>
      <c r="E334" s="147" t="s">
        <v>160</v>
      </c>
      <c r="F334" s="146" t="s">
        <v>161</v>
      </c>
      <c r="G334" s="148" t="s">
        <v>228</v>
      </c>
      <c r="H334" s="148" t="s">
        <v>218</v>
      </c>
      <c r="I334" s="146" t="s">
        <v>162</v>
      </c>
      <c r="J334" s="149">
        <v>120942.52</v>
      </c>
      <c r="K334" s="150">
        <v>106863</v>
      </c>
      <c r="L334" s="149">
        <v>106676.14464635</v>
      </c>
      <c r="M334" s="149">
        <v>120942.52</v>
      </c>
      <c r="N334" s="189">
        <v>4.8346289992000004</v>
      </c>
      <c r="O334" s="132"/>
      <c r="P334" s="138"/>
      <c r="Q334"/>
    </row>
    <row r="335" spans="2:17" x14ac:dyDescent="0.25">
      <c r="B335" s="151" t="s">
        <v>185</v>
      </c>
      <c r="C335" s="146" t="s">
        <v>159</v>
      </c>
      <c r="D335" s="146" t="s">
        <v>425</v>
      </c>
      <c r="E335" s="147" t="s">
        <v>160</v>
      </c>
      <c r="F335" s="146" t="s">
        <v>161</v>
      </c>
      <c r="G335" s="148" t="s">
        <v>229</v>
      </c>
      <c r="H335" s="148" t="s">
        <v>225</v>
      </c>
      <c r="I335" s="146" t="s">
        <v>162</v>
      </c>
      <c r="J335" s="149">
        <v>129917.8</v>
      </c>
      <c r="K335" s="150">
        <v>100561.64</v>
      </c>
      <c r="L335" s="149">
        <v>100829.86399178</v>
      </c>
      <c r="M335" s="149">
        <v>129917.8</v>
      </c>
      <c r="N335" s="189">
        <v>6.0866972804000001</v>
      </c>
      <c r="O335" s="132"/>
      <c r="P335" s="138"/>
      <c r="Q335"/>
    </row>
    <row r="336" spans="2:17" x14ac:dyDescent="0.25">
      <c r="B336" s="151" t="s">
        <v>185</v>
      </c>
      <c r="C336" s="146" t="s">
        <v>159</v>
      </c>
      <c r="D336" s="146" t="s">
        <v>425</v>
      </c>
      <c r="E336" s="146" t="s">
        <v>160</v>
      </c>
      <c r="F336" s="146" t="s">
        <v>161</v>
      </c>
      <c r="G336" s="146" t="s">
        <v>230</v>
      </c>
      <c r="H336" s="146" t="s">
        <v>231</v>
      </c>
      <c r="I336" s="146" t="s">
        <v>162</v>
      </c>
      <c r="J336" s="149">
        <v>1009209.56</v>
      </c>
      <c r="K336" s="150">
        <v>967542.16</v>
      </c>
      <c r="L336" s="238">
        <v>968784.81626055995</v>
      </c>
      <c r="M336" s="149">
        <v>1009209.56</v>
      </c>
      <c r="N336" s="239">
        <v>5.353323294</v>
      </c>
      <c r="O336" s="132"/>
      <c r="P336" s="138"/>
      <c r="Q336"/>
    </row>
    <row r="337" spans="2:17" x14ac:dyDescent="0.25">
      <c r="B337" s="151" t="s">
        <v>185</v>
      </c>
      <c r="C337" s="146" t="s">
        <v>159</v>
      </c>
      <c r="D337" s="146" t="s">
        <v>425</v>
      </c>
      <c r="E337" s="147" t="s">
        <v>160</v>
      </c>
      <c r="F337" s="146" t="s">
        <v>161</v>
      </c>
      <c r="G337" s="148" t="s">
        <v>232</v>
      </c>
      <c r="H337" s="148" t="s">
        <v>231</v>
      </c>
      <c r="I337" s="146" t="s">
        <v>162</v>
      </c>
      <c r="J337" s="149">
        <v>315706.84000000003</v>
      </c>
      <c r="K337" s="150">
        <v>304995.20000000001</v>
      </c>
      <c r="L337" s="149">
        <v>304137.51479279</v>
      </c>
      <c r="M337" s="149">
        <v>315706.84000000003</v>
      </c>
      <c r="N337" s="189">
        <v>4.6685819761999996</v>
      </c>
      <c r="O337" s="132"/>
      <c r="P337" s="138"/>
      <c r="Q337"/>
    </row>
    <row r="338" spans="2:17" x14ac:dyDescent="0.25">
      <c r="B338" s="151" t="s">
        <v>185</v>
      </c>
      <c r="C338" s="146" t="s">
        <v>159</v>
      </c>
      <c r="D338" s="146" t="s">
        <v>425</v>
      </c>
      <c r="E338" s="147" t="s">
        <v>160</v>
      </c>
      <c r="F338" s="146" t="s">
        <v>161</v>
      </c>
      <c r="G338" s="148" t="s">
        <v>232</v>
      </c>
      <c r="H338" s="148" t="s">
        <v>233</v>
      </c>
      <c r="I338" s="146" t="s">
        <v>162</v>
      </c>
      <c r="J338" s="149">
        <v>31217.37</v>
      </c>
      <c r="K338" s="150">
        <v>25375.86</v>
      </c>
      <c r="L338" s="149">
        <v>25329.270523629999</v>
      </c>
      <c r="M338" s="149">
        <v>31217.37</v>
      </c>
      <c r="N338" s="189">
        <v>5.1016705889000002</v>
      </c>
      <c r="O338" s="132"/>
      <c r="P338" s="138"/>
      <c r="Q338"/>
    </row>
    <row r="339" spans="2:17" x14ac:dyDescent="0.25">
      <c r="B339" s="151" t="s">
        <v>185</v>
      </c>
      <c r="C339" s="146" t="s">
        <v>159</v>
      </c>
      <c r="D339" s="146" t="s">
        <v>425</v>
      </c>
      <c r="E339" s="147" t="s">
        <v>160</v>
      </c>
      <c r="F339" s="146" t="s">
        <v>161</v>
      </c>
      <c r="G339" s="148" t="s">
        <v>234</v>
      </c>
      <c r="H339" s="148" t="s">
        <v>231</v>
      </c>
      <c r="I339" s="146" t="s">
        <v>162</v>
      </c>
      <c r="J339" s="149">
        <v>61036.639999999999</v>
      </c>
      <c r="K339" s="150">
        <v>58684.07</v>
      </c>
      <c r="L339" s="149">
        <v>58591.783176523997</v>
      </c>
      <c r="M339" s="149">
        <v>61036.639999999999</v>
      </c>
      <c r="N339" s="189">
        <v>5.3532782421</v>
      </c>
      <c r="O339" s="132"/>
      <c r="P339" s="138"/>
      <c r="Q339"/>
    </row>
    <row r="340" spans="2:17" x14ac:dyDescent="0.25">
      <c r="B340" s="151" t="s">
        <v>185</v>
      </c>
      <c r="C340" s="146" t="s">
        <v>159</v>
      </c>
      <c r="D340" s="146" t="s">
        <v>425</v>
      </c>
      <c r="E340" s="147" t="s">
        <v>160</v>
      </c>
      <c r="F340" s="146" t="s">
        <v>161</v>
      </c>
      <c r="G340" s="148" t="s">
        <v>235</v>
      </c>
      <c r="H340" s="148" t="s">
        <v>231</v>
      </c>
      <c r="I340" s="146" t="s">
        <v>162</v>
      </c>
      <c r="J340" s="149">
        <v>207853.43</v>
      </c>
      <c r="K340" s="150">
        <v>201573.34</v>
      </c>
      <c r="L340" s="149">
        <v>202841.27283681001</v>
      </c>
      <c r="M340" s="149">
        <v>207853.43</v>
      </c>
      <c r="N340" s="189">
        <v>4.5899171400999998</v>
      </c>
      <c r="O340" s="132"/>
      <c r="P340" s="138"/>
      <c r="Q340"/>
    </row>
    <row r="341" spans="2:17" x14ac:dyDescent="0.25">
      <c r="B341" s="151" t="s">
        <v>184</v>
      </c>
      <c r="C341" s="146" t="s">
        <v>159</v>
      </c>
      <c r="D341" s="146" t="s">
        <v>425</v>
      </c>
      <c r="E341" s="147" t="s">
        <v>160</v>
      </c>
      <c r="F341" s="146" t="s">
        <v>161</v>
      </c>
      <c r="G341" s="148" t="s">
        <v>236</v>
      </c>
      <c r="H341" s="148" t="s">
        <v>237</v>
      </c>
      <c r="I341" s="146" t="s">
        <v>162</v>
      </c>
      <c r="J341" s="149">
        <v>1007545.02</v>
      </c>
      <c r="K341" s="150">
        <v>1005616.44</v>
      </c>
      <c r="L341" s="149">
        <v>1006167.0857129</v>
      </c>
      <c r="M341" s="149">
        <v>1007545.02</v>
      </c>
      <c r="N341" s="189">
        <v>5.1220778859999996</v>
      </c>
      <c r="O341" s="132"/>
      <c r="P341" s="138"/>
      <c r="Q341"/>
    </row>
    <row r="342" spans="2:17" x14ac:dyDescent="0.25">
      <c r="B342" s="151" t="s">
        <v>184</v>
      </c>
      <c r="C342" s="146" t="s">
        <v>159</v>
      </c>
      <c r="D342" s="146" t="s">
        <v>425</v>
      </c>
      <c r="E342" s="147" t="s">
        <v>160</v>
      </c>
      <c r="F342" s="146" t="s">
        <v>161</v>
      </c>
      <c r="G342" s="148" t="s">
        <v>238</v>
      </c>
      <c r="H342" s="148" t="s">
        <v>239</v>
      </c>
      <c r="I342" s="146" t="s">
        <v>162</v>
      </c>
      <c r="J342" s="149">
        <v>1006717.85</v>
      </c>
      <c r="K342" s="150">
        <v>1005753.42</v>
      </c>
      <c r="L342" s="149">
        <v>1006166.6339005</v>
      </c>
      <c r="M342" s="149">
        <v>1006717.85</v>
      </c>
      <c r="N342" s="189">
        <v>5.1246402383999996</v>
      </c>
      <c r="O342" s="132"/>
      <c r="P342" s="138"/>
      <c r="Q342"/>
    </row>
    <row r="343" spans="2:17" x14ac:dyDescent="0.25">
      <c r="B343" s="151" t="s">
        <v>184</v>
      </c>
      <c r="C343" s="146" t="s">
        <v>188</v>
      </c>
      <c r="D343" s="146"/>
      <c r="E343" s="147" t="s">
        <v>160</v>
      </c>
      <c r="F343" s="146" t="s">
        <v>161</v>
      </c>
      <c r="G343" s="148" t="s">
        <v>240</v>
      </c>
      <c r="H343" s="148" t="s">
        <v>241</v>
      </c>
      <c r="I343" s="146" t="s">
        <v>162</v>
      </c>
      <c r="J343" s="149">
        <v>2660.31</v>
      </c>
      <c r="K343" s="150">
        <v>2037.69</v>
      </c>
      <c r="L343" s="149">
        <v>2046.9695811147001</v>
      </c>
      <c r="M343" s="149">
        <v>2660.31</v>
      </c>
      <c r="N343" s="189">
        <v>5.5739870754999998</v>
      </c>
      <c r="O343" s="132"/>
      <c r="P343" s="138"/>
      <c r="Q343"/>
    </row>
    <row r="344" spans="2:17" x14ac:dyDescent="0.25">
      <c r="B344" s="151" t="s">
        <v>157</v>
      </c>
      <c r="C344" s="146" t="s">
        <v>188</v>
      </c>
      <c r="D344" s="146"/>
      <c r="E344" s="147" t="s">
        <v>160</v>
      </c>
      <c r="F344" s="146" t="s">
        <v>161</v>
      </c>
      <c r="G344" s="148" t="s">
        <v>242</v>
      </c>
      <c r="H344" s="148" t="s">
        <v>243</v>
      </c>
      <c r="I344" s="146" t="s">
        <v>162</v>
      </c>
      <c r="J344" s="149">
        <v>221150.67</v>
      </c>
      <c r="K344" s="150">
        <v>211045.12</v>
      </c>
      <c r="L344" s="149">
        <v>207232.03380117999</v>
      </c>
      <c r="M344" s="149">
        <v>221150.67</v>
      </c>
      <c r="N344" s="189">
        <v>2.7206539167999999</v>
      </c>
      <c r="O344" s="132"/>
      <c r="P344" s="138"/>
      <c r="Q344"/>
    </row>
    <row r="345" spans="2:17" x14ac:dyDescent="0.25">
      <c r="B345" s="151" t="s">
        <v>157</v>
      </c>
      <c r="C345" s="146" t="s">
        <v>188</v>
      </c>
      <c r="D345" s="146"/>
      <c r="E345" s="147" t="s">
        <v>160</v>
      </c>
      <c r="F345" s="146" t="s">
        <v>161</v>
      </c>
      <c r="G345" s="148" t="s">
        <v>242</v>
      </c>
      <c r="H345" s="148" t="s">
        <v>243</v>
      </c>
      <c r="I345" s="146" t="s">
        <v>162</v>
      </c>
      <c r="J345" s="149">
        <v>221150.67</v>
      </c>
      <c r="K345" s="150">
        <v>211045.12</v>
      </c>
      <c r="L345" s="149">
        <v>207232.03380117999</v>
      </c>
      <c r="M345" s="149">
        <v>221150.67</v>
      </c>
      <c r="N345" s="189">
        <v>2.7206539167999999</v>
      </c>
      <c r="O345" s="132"/>
      <c r="P345" s="138"/>
    </row>
    <row r="346" spans="2:17" x14ac:dyDescent="0.25">
      <c r="B346" s="151" t="s">
        <v>157</v>
      </c>
      <c r="C346" s="146" t="s">
        <v>188</v>
      </c>
      <c r="D346" s="146"/>
      <c r="E346" s="147" t="s">
        <v>160</v>
      </c>
      <c r="F346" s="146" t="s">
        <v>161</v>
      </c>
      <c r="G346" s="148" t="s">
        <v>242</v>
      </c>
      <c r="H346" s="148" t="s">
        <v>243</v>
      </c>
      <c r="I346" s="146" t="s">
        <v>162</v>
      </c>
      <c r="J346" s="149">
        <v>221150.67</v>
      </c>
      <c r="K346" s="150">
        <v>211045.12</v>
      </c>
      <c r="L346" s="149">
        <v>207232.03380117999</v>
      </c>
      <c r="M346" s="149">
        <v>221150.67</v>
      </c>
      <c r="N346" s="189">
        <v>2.7206539167999999</v>
      </c>
      <c r="O346" s="132"/>
      <c r="P346" s="138"/>
    </row>
    <row r="347" spans="2:17" x14ac:dyDescent="0.25">
      <c r="B347" s="151" t="s">
        <v>157</v>
      </c>
      <c r="C347" s="146" t="s">
        <v>188</v>
      </c>
      <c r="D347" s="146"/>
      <c r="E347" s="147" t="s">
        <v>160</v>
      </c>
      <c r="F347" s="146" t="s">
        <v>161</v>
      </c>
      <c r="G347" s="148" t="s">
        <v>242</v>
      </c>
      <c r="H347" s="148" t="s">
        <v>243</v>
      </c>
      <c r="I347" s="146" t="s">
        <v>162</v>
      </c>
      <c r="J347" s="149">
        <v>221150.67</v>
      </c>
      <c r="K347" s="150">
        <v>211045.12</v>
      </c>
      <c r="L347" s="149">
        <v>207232.03380117999</v>
      </c>
      <c r="M347" s="149">
        <v>221150.67</v>
      </c>
      <c r="N347" s="189">
        <v>2.7206539167999999</v>
      </c>
      <c r="O347" s="132"/>
      <c r="P347" s="138"/>
    </row>
    <row r="348" spans="2:17" x14ac:dyDescent="0.25">
      <c r="B348" s="151" t="s">
        <v>184</v>
      </c>
      <c r="C348" s="146" t="s">
        <v>188</v>
      </c>
      <c r="D348" s="146"/>
      <c r="E348" s="147" t="s">
        <v>160</v>
      </c>
      <c r="F348" s="146" t="s">
        <v>161</v>
      </c>
      <c r="G348" s="148" t="s">
        <v>221</v>
      </c>
      <c r="H348" s="148" t="s">
        <v>244</v>
      </c>
      <c r="I348" s="146" t="s">
        <v>162</v>
      </c>
      <c r="J348" s="149">
        <v>6802.48</v>
      </c>
      <c r="K348" s="150">
        <v>5115.0600000000004</v>
      </c>
      <c r="L348" s="149">
        <v>5128.3099258053999</v>
      </c>
      <c r="M348" s="149">
        <v>6802.48</v>
      </c>
      <c r="N348" s="189">
        <v>6.0881767421999999</v>
      </c>
      <c r="O348" s="132"/>
      <c r="P348" s="138"/>
    </row>
    <row r="349" spans="2:17" x14ac:dyDescent="0.25">
      <c r="B349" s="151" t="s">
        <v>157</v>
      </c>
      <c r="C349" s="146" t="s">
        <v>188</v>
      </c>
      <c r="D349" s="146"/>
      <c r="E349" s="147" t="s">
        <v>160</v>
      </c>
      <c r="F349" s="146" t="s">
        <v>161</v>
      </c>
      <c r="G349" s="148" t="s">
        <v>245</v>
      </c>
      <c r="H349" s="148" t="s">
        <v>237</v>
      </c>
      <c r="I349" s="146" t="s">
        <v>162</v>
      </c>
      <c r="J349" s="149">
        <v>102976.46</v>
      </c>
      <c r="K349" s="150">
        <v>101443.29</v>
      </c>
      <c r="L349" s="149">
        <v>101442.74383967</v>
      </c>
      <c r="M349" s="149">
        <v>102976.46</v>
      </c>
      <c r="N349" s="189">
        <v>4.4924253269000003</v>
      </c>
      <c r="O349" s="132"/>
      <c r="P349" s="138"/>
    </row>
    <row r="350" spans="2:17" x14ac:dyDescent="0.25">
      <c r="B350" s="151" t="s">
        <v>157</v>
      </c>
      <c r="C350" s="146" t="s">
        <v>188</v>
      </c>
      <c r="D350" s="146"/>
      <c r="E350" s="147" t="s">
        <v>160</v>
      </c>
      <c r="F350" s="146" t="s">
        <v>161</v>
      </c>
      <c r="G350" s="148" t="s">
        <v>245</v>
      </c>
      <c r="H350" s="148" t="s">
        <v>237</v>
      </c>
      <c r="I350" s="146" t="s">
        <v>162</v>
      </c>
      <c r="J350" s="149">
        <v>102976.46</v>
      </c>
      <c r="K350" s="150">
        <v>101443.29</v>
      </c>
      <c r="L350" s="149">
        <v>101442.74383967</v>
      </c>
      <c r="M350" s="149">
        <v>102976.46</v>
      </c>
      <c r="N350" s="189">
        <v>4.4924253269000003</v>
      </c>
      <c r="O350" s="132"/>
      <c r="P350" s="138"/>
    </row>
    <row r="351" spans="2:17" x14ac:dyDescent="0.25">
      <c r="B351" s="151" t="s">
        <v>157</v>
      </c>
      <c r="C351" s="146" t="s">
        <v>188</v>
      </c>
      <c r="D351" s="146"/>
      <c r="E351" s="147" t="s">
        <v>160</v>
      </c>
      <c r="F351" s="146" t="s">
        <v>161</v>
      </c>
      <c r="G351" s="148" t="s">
        <v>245</v>
      </c>
      <c r="H351" s="148" t="s">
        <v>237</v>
      </c>
      <c r="I351" s="146" t="s">
        <v>162</v>
      </c>
      <c r="J351" s="149">
        <v>102976.46</v>
      </c>
      <c r="K351" s="150">
        <v>101443.29</v>
      </c>
      <c r="L351" s="149">
        <v>101442.74383967</v>
      </c>
      <c r="M351" s="149">
        <v>102976.46</v>
      </c>
      <c r="N351" s="189">
        <v>4.4924253269000003</v>
      </c>
      <c r="O351" s="132"/>
      <c r="P351" s="138"/>
    </row>
    <row r="352" spans="2:17" x14ac:dyDescent="0.25">
      <c r="B352" s="151" t="s">
        <v>157</v>
      </c>
      <c r="C352" s="146" t="s">
        <v>188</v>
      </c>
      <c r="D352" s="146"/>
      <c r="E352" s="147" t="s">
        <v>160</v>
      </c>
      <c r="F352" s="146" t="s">
        <v>161</v>
      </c>
      <c r="G352" s="148" t="s">
        <v>245</v>
      </c>
      <c r="H352" s="148" t="s">
        <v>237</v>
      </c>
      <c r="I352" s="146" t="s">
        <v>162</v>
      </c>
      <c r="J352" s="149">
        <v>102976.46</v>
      </c>
      <c r="K352" s="150">
        <v>101443.29</v>
      </c>
      <c r="L352" s="149">
        <v>101442.74383967</v>
      </c>
      <c r="M352" s="149">
        <v>102976.46</v>
      </c>
      <c r="N352" s="189">
        <v>4.4924253269000003</v>
      </c>
      <c r="O352" s="132"/>
      <c r="P352" s="138"/>
    </row>
    <row r="353" spans="2:16" x14ac:dyDescent="0.25">
      <c r="B353" s="151" t="s">
        <v>157</v>
      </c>
      <c r="C353" s="146" t="s">
        <v>188</v>
      </c>
      <c r="D353" s="146"/>
      <c r="E353" s="147" t="s">
        <v>160</v>
      </c>
      <c r="F353" s="146" t="s">
        <v>161</v>
      </c>
      <c r="G353" s="148" t="s">
        <v>245</v>
      </c>
      <c r="H353" s="148" t="s">
        <v>237</v>
      </c>
      <c r="I353" s="146" t="s">
        <v>162</v>
      </c>
      <c r="J353" s="149">
        <v>102976.46</v>
      </c>
      <c r="K353" s="150">
        <v>101443.29</v>
      </c>
      <c r="L353" s="149">
        <v>101442.74383967</v>
      </c>
      <c r="M353" s="149">
        <v>102976.46</v>
      </c>
      <c r="N353" s="189">
        <v>4.4924253269000003</v>
      </c>
      <c r="O353" s="132"/>
      <c r="P353" s="138"/>
    </row>
    <row r="354" spans="2:16" x14ac:dyDescent="0.25">
      <c r="B354" s="151" t="s">
        <v>157</v>
      </c>
      <c r="C354" s="146" t="s">
        <v>188</v>
      </c>
      <c r="D354" s="146"/>
      <c r="E354" s="146" t="s">
        <v>160</v>
      </c>
      <c r="F354" s="146" t="s">
        <v>161</v>
      </c>
      <c r="G354" s="146" t="s">
        <v>245</v>
      </c>
      <c r="H354" s="146" t="s">
        <v>237</v>
      </c>
      <c r="I354" s="146" t="s">
        <v>162</v>
      </c>
      <c r="J354" s="149">
        <v>102976.46</v>
      </c>
      <c r="K354" s="150">
        <v>101443.29</v>
      </c>
      <c r="L354" s="238">
        <v>101442.74383967</v>
      </c>
      <c r="M354" s="149">
        <v>102976.46</v>
      </c>
      <c r="N354" s="239">
        <v>4.4924253269000003</v>
      </c>
      <c r="O354" s="132"/>
      <c r="P354" s="138"/>
    </row>
    <row r="355" spans="2:16" x14ac:dyDescent="0.25">
      <c r="B355" s="151" t="s">
        <v>157</v>
      </c>
      <c r="C355" s="146" t="s">
        <v>188</v>
      </c>
      <c r="D355" s="146"/>
      <c r="E355" s="147" t="s">
        <v>160</v>
      </c>
      <c r="F355" s="146" t="s">
        <v>161</v>
      </c>
      <c r="G355" s="148" t="s">
        <v>245</v>
      </c>
      <c r="H355" s="148" t="s">
        <v>237</v>
      </c>
      <c r="I355" s="146" t="s">
        <v>162</v>
      </c>
      <c r="J355" s="149">
        <v>102976.46</v>
      </c>
      <c r="K355" s="150">
        <v>101443.29</v>
      </c>
      <c r="L355" s="149">
        <v>101442.74383967</v>
      </c>
      <c r="M355" s="149">
        <v>102976.46</v>
      </c>
      <c r="N355" s="189">
        <v>4.4924253269000003</v>
      </c>
      <c r="O355" s="132"/>
      <c r="P355" s="138"/>
    </row>
    <row r="356" spans="2:16" x14ac:dyDescent="0.25">
      <c r="B356" s="151" t="s">
        <v>157</v>
      </c>
      <c r="C356" s="146" t="s">
        <v>188</v>
      </c>
      <c r="D356" s="146"/>
      <c r="E356" s="147" t="s">
        <v>160</v>
      </c>
      <c r="F356" s="146" t="s">
        <v>161</v>
      </c>
      <c r="G356" s="148" t="s">
        <v>245</v>
      </c>
      <c r="H356" s="148" t="s">
        <v>237</v>
      </c>
      <c r="I356" s="146" t="s">
        <v>162</v>
      </c>
      <c r="J356" s="149">
        <v>102976.46</v>
      </c>
      <c r="K356" s="150">
        <v>101443.29</v>
      </c>
      <c r="L356" s="149">
        <v>101442.74383967</v>
      </c>
      <c r="M356" s="149">
        <v>102976.46</v>
      </c>
      <c r="N356" s="189">
        <v>4.4924253269000003</v>
      </c>
      <c r="O356" s="132"/>
      <c r="P356" s="138"/>
    </row>
    <row r="357" spans="2:16" x14ac:dyDescent="0.25">
      <c r="B357" s="151" t="s">
        <v>157</v>
      </c>
      <c r="C357" s="146" t="s">
        <v>188</v>
      </c>
      <c r="D357" s="146"/>
      <c r="E357" s="147" t="s">
        <v>160</v>
      </c>
      <c r="F357" s="146" t="s">
        <v>161</v>
      </c>
      <c r="G357" s="148" t="s">
        <v>245</v>
      </c>
      <c r="H357" s="148" t="s">
        <v>237</v>
      </c>
      <c r="I357" s="146" t="s">
        <v>162</v>
      </c>
      <c r="J357" s="149">
        <v>102976.46</v>
      </c>
      <c r="K357" s="150">
        <v>101443.29</v>
      </c>
      <c r="L357" s="149">
        <v>101442.74383967</v>
      </c>
      <c r="M357" s="149">
        <v>102976.46</v>
      </c>
      <c r="N357" s="189">
        <v>4.4924253269000003</v>
      </c>
      <c r="O357" s="132"/>
      <c r="P357" s="138"/>
    </row>
    <row r="358" spans="2:16" x14ac:dyDescent="0.25">
      <c r="B358" s="151" t="s">
        <v>157</v>
      </c>
      <c r="C358" s="146" t="s">
        <v>188</v>
      </c>
      <c r="D358" s="146"/>
      <c r="E358" s="147" t="s">
        <v>160</v>
      </c>
      <c r="F358" s="146" t="s">
        <v>161</v>
      </c>
      <c r="G358" s="148" t="s">
        <v>245</v>
      </c>
      <c r="H358" s="148" t="s">
        <v>237</v>
      </c>
      <c r="I358" s="146" t="s">
        <v>162</v>
      </c>
      <c r="J358" s="149">
        <v>102976.46</v>
      </c>
      <c r="K358" s="150">
        <v>101443.29</v>
      </c>
      <c r="L358" s="149">
        <v>101442.74383967</v>
      </c>
      <c r="M358" s="149">
        <v>102976.46</v>
      </c>
      <c r="N358" s="189">
        <v>4.4924253269000003</v>
      </c>
      <c r="O358" s="132"/>
      <c r="P358" s="138"/>
    </row>
    <row r="359" spans="2:16" x14ac:dyDescent="0.25">
      <c r="B359" s="151" t="s">
        <v>184</v>
      </c>
      <c r="C359" s="146" t="s">
        <v>188</v>
      </c>
      <c r="D359" s="146"/>
      <c r="E359" s="147" t="s">
        <v>160</v>
      </c>
      <c r="F359" s="146" t="s">
        <v>161</v>
      </c>
      <c r="G359" s="148" t="s">
        <v>246</v>
      </c>
      <c r="H359" s="148" t="s">
        <v>247</v>
      </c>
      <c r="I359" s="146" t="s">
        <v>162</v>
      </c>
      <c r="J359" s="149">
        <v>2810.42</v>
      </c>
      <c r="K359" s="150">
        <v>2012.95</v>
      </c>
      <c r="L359" s="149">
        <v>2051.7892783919001</v>
      </c>
      <c r="M359" s="149">
        <v>2810.42</v>
      </c>
      <c r="N359" s="189">
        <v>6.8620454102000004</v>
      </c>
      <c r="O359" s="132"/>
      <c r="P359" s="138"/>
    </row>
    <row r="360" spans="2:16" x14ac:dyDescent="0.25">
      <c r="B360" s="151" t="s">
        <v>184</v>
      </c>
      <c r="C360" s="146" t="s">
        <v>163</v>
      </c>
      <c r="D360" s="146"/>
      <c r="E360" s="147" t="s">
        <v>160</v>
      </c>
      <c r="F360" s="146" t="s">
        <v>161</v>
      </c>
      <c r="G360" s="148" t="s">
        <v>248</v>
      </c>
      <c r="H360" s="148" t="s">
        <v>249</v>
      </c>
      <c r="I360" s="146" t="s">
        <v>162</v>
      </c>
      <c r="J360" s="149">
        <v>233408.2</v>
      </c>
      <c r="K360" s="150">
        <v>217099.99</v>
      </c>
      <c r="L360" s="149">
        <v>205664.75942588001</v>
      </c>
      <c r="M360" s="149">
        <v>233408.2</v>
      </c>
      <c r="N360" s="189">
        <v>3.7422926952000002</v>
      </c>
      <c r="O360" s="132"/>
      <c r="P360" s="138"/>
    </row>
    <row r="361" spans="2:16" x14ac:dyDescent="0.25">
      <c r="B361" s="151" t="s">
        <v>157</v>
      </c>
      <c r="C361" s="146" t="s">
        <v>163</v>
      </c>
      <c r="D361" s="146"/>
      <c r="E361" s="147" t="s">
        <v>160</v>
      </c>
      <c r="F361" s="146" t="s">
        <v>161</v>
      </c>
      <c r="G361" s="148" t="s">
        <v>250</v>
      </c>
      <c r="H361" s="148" t="s">
        <v>251</v>
      </c>
      <c r="I361" s="146" t="s">
        <v>162</v>
      </c>
      <c r="J361" s="149">
        <v>135124.99</v>
      </c>
      <c r="K361" s="150">
        <v>125027.56</v>
      </c>
      <c r="L361" s="149">
        <v>126135.25794328</v>
      </c>
      <c r="M361" s="149">
        <v>135124.99</v>
      </c>
      <c r="N361" s="189">
        <v>2.7186633165999998</v>
      </c>
      <c r="O361" s="132"/>
      <c r="P361" s="138"/>
    </row>
    <row r="362" spans="2:16" x14ac:dyDescent="0.25">
      <c r="B362" s="151" t="s">
        <v>157</v>
      </c>
      <c r="C362" s="146" t="s">
        <v>163</v>
      </c>
      <c r="D362" s="146"/>
      <c r="E362" s="147" t="s">
        <v>160</v>
      </c>
      <c r="F362" s="146" t="s">
        <v>161</v>
      </c>
      <c r="G362" s="148" t="s">
        <v>250</v>
      </c>
      <c r="H362" s="148" t="s">
        <v>251</v>
      </c>
      <c r="I362" s="146" t="s">
        <v>162</v>
      </c>
      <c r="J362" s="149">
        <v>135124.99</v>
      </c>
      <c r="K362" s="150">
        <v>125027.56</v>
      </c>
      <c r="L362" s="149">
        <v>126135.25794328</v>
      </c>
      <c r="M362" s="149">
        <v>135124.99</v>
      </c>
      <c r="N362" s="189">
        <v>2.7186633165999998</v>
      </c>
      <c r="O362" s="132"/>
      <c r="P362" s="138"/>
    </row>
    <row r="363" spans="2:16" x14ac:dyDescent="0.25">
      <c r="B363" s="151" t="s">
        <v>157</v>
      </c>
      <c r="C363" s="146" t="s">
        <v>163</v>
      </c>
      <c r="D363" s="146"/>
      <c r="E363" s="147" t="s">
        <v>160</v>
      </c>
      <c r="F363" s="146" t="s">
        <v>161</v>
      </c>
      <c r="G363" s="148" t="s">
        <v>250</v>
      </c>
      <c r="H363" s="148" t="s">
        <v>251</v>
      </c>
      <c r="I363" s="146" t="s">
        <v>162</v>
      </c>
      <c r="J363" s="149">
        <v>135124.99</v>
      </c>
      <c r="K363" s="150">
        <v>125027.56</v>
      </c>
      <c r="L363" s="149">
        <v>126135.25794328</v>
      </c>
      <c r="M363" s="149">
        <v>135124.99</v>
      </c>
      <c r="N363" s="189">
        <v>2.7186633165999998</v>
      </c>
      <c r="O363" s="132"/>
      <c r="P363" s="138"/>
    </row>
    <row r="364" spans="2:16" x14ac:dyDescent="0.25">
      <c r="B364" s="151" t="s">
        <v>157</v>
      </c>
      <c r="C364" s="146" t="s">
        <v>163</v>
      </c>
      <c r="D364" s="146"/>
      <c r="E364" s="146" t="s">
        <v>160</v>
      </c>
      <c r="F364" s="146" t="s">
        <v>161</v>
      </c>
      <c r="G364" s="146" t="s">
        <v>250</v>
      </c>
      <c r="H364" s="146" t="s">
        <v>251</v>
      </c>
      <c r="I364" s="146" t="s">
        <v>162</v>
      </c>
      <c r="J364" s="149">
        <v>135124.99</v>
      </c>
      <c r="K364" s="150">
        <v>125027.56</v>
      </c>
      <c r="L364" s="238">
        <v>126135.25794328</v>
      </c>
      <c r="M364" s="149">
        <v>135124.99</v>
      </c>
      <c r="N364" s="239">
        <v>2.7186633165999998</v>
      </c>
      <c r="O364" s="132"/>
      <c r="P364" s="138"/>
    </row>
    <row r="365" spans="2:16" x14ac:dyDescent="0.25">
      <c r="B365" s="151" t="s">
        <v>184</v>
      </c>
      <c r="C365" s="146" t="s">
        <v>163</v>
      </c>
      <c r="D365" s="146"/>
      <c r="E365" s="147" t="s">
        <v>160</v>
      </c>
      <c r="F365" s="146" t="s">
        <v>161</v>
      </c>
      <c r="G365" s="148" t="s">
        <v>252</v>
      </c>
      <c r="H365" s="148" t="s">
        <v>239</v>
      </c>
      <c r="I365" s="146" t="s">
        <v>162</v>
      </c>
      <c r="J365" s="149">
        <v>300247.59000000003</v>
      </c>
      <c r="K365" s="150">
        <v>300037.98</v>
      </c>
      <c r="L365" s="149">
        <v>300079.89029816998</v>
      </c>
      <c r="M365" s="149">
        <v>300247.59000000003</v>
      </c>
      <c r="N365" s="189">
        <v>5.2302726528000001</v>
      </c>
      <c r="O365" s="132"/>
      <c r="P365" s="138"/>
    </row>
    <row r="366" spans="2:16" x14ac:dyDescent="0.25">
      <c r="B366" s="151" t="s">
        <v>157</v>
      </c>
      <c r="C366" s="146" t="s">
        <v>164</v>
      </c>
      <c r="D366" s="146"/>
      <c r="E366" s="147" t="s">
        <v>160</v>
      </c>
      <c r="F366" s="146" t="s">
        <v>161</v>
      </c>
      <c r="G366" s="148" t="s">
        <v>253</v>
      </c>
      <c r="H366" s="148" t="s">
        <v>254</v>
      </c>
      <c r="I366" s="146" t="s">
        <v>162</v>
      </c>
      <c r="J366" s="149">
        <v>97910.57</v>
      </c>
      <c r="K366" s="150">
        <v>77531.789999999994</v>
      </c>
      <c r="L366" s="149">
        <v>79819.762100951004</v>
      </c>
      <c r="M366" s="149">
        <v>97910.57</v>
      </c>
      <c r="N366" s="189">
        <v>6.0094287816999996</v>
      </c>
      <c r="O366" s="132"/>
      <c r="P366" s="138"/>
    </row>
    <row r="367" spans="2:16" x14ac:dyDescent="0.25">
      <c r="B367" s="151" t="s">
        <v>157</v>
      </c>
      <c r="C367" s="146" t="s">
        <v>164</v>
      </c>
      <c r="D367" s="146"/>
      <c r="E367" s="147" t="s">
        <v>160</v>
      </c>
      <c r="F367" s="146" t="s">
        <v>161</v>
      </c>
      <c r="G367" s="148" t="s">
        <v>255</v>
      </c>
      <c r="H367" s="148" t="s">
        <v>256</v>
      </c>
      <c r="I367" s="146" t="s">
        <v>162</v>
      </c>
      <c r="J367" s="149">
        <v>120579.98</v>
      </c>
      <c r="K367" s="150">
        <v>94883.87</v>
      </c>
      <c r="L367" s="149">
        <v>97615.631514463006</v>
      </c>
      <c r="M367" s="149">
        <v>120579.98</v>
      </c>
      <c r="N367" s="189">
        <v>6.0094312146000002</v>
      </c>
      <c r="O367" s="132"/>
      <c r="P367" s="138"/>
    </row>
    <row r="368" spans="2:16" x14ac:dyDescent="0.25">
      <c r="B368" s="151" t="s">
        <v>157</v>
      </c>
      <c r="C368" s="146" t="s">
        <v>164</v>
      </c>
      <c r="D368" s="146"/>
      <c r="E368" s="147" t="s">
        <v>160</v>
      </c>
      <c r="F368" s="146" t="s">
        <v>161</v>
      </c>
      <c r="G368" s="148" t="s">
        <v>257</v>
      </c>
      <c r="H368" s="148" t="s">
        <v>258</v>
      </c>
      <c r="I368" s="146" t="s">
        <v>162</v>
      </c>
      <c r="J368" s="149">
        <v>68414.89</v>
      </c>
      <c r="K368" s="150">
        <v>58458.36</v>
      </c>
      <c r="L368" s="149">
        <v>59206.705938542997</v>
      </c>
      <c r="M368" s="149">
        <v>68414.89</v>
      </c>
      <c r="N368" s="189">
        <v>5.6933775238999997</v>
      </c>
      <c r="O368" s="132"/>
      <c r="P368" s="138"/>
    </row>
    <row r="369" spans="2:16" x14ac:dyDescent="0.25">
      <c r="B369" s="151" t="s">
        <v>157</v>
      </c>
      <c r="C369" s="146" t="s">
        <v>164</v>
      </c>
      <c r="D369" s="146"/>
      <c r="E369" s="147" t="s">
        <v>160</v>
      </c>
      <c r="F369" s="146" t="s">
        <v>161</v>
      </c>
      <c r="G369" s="148" t="s">
        <v>259</v>
      </c>
      <c r="H369" s="148" t="s">
        <v>260</v>
      </c>
      <c r="I369" s="146" t="s">
        <v>162</v>
      </c>
      <c r="J369" s="149">
        <v>11083.85</v>
      </c>
      <c r="K369" s="150">
        <v>10093.540000000001</v>
      </c>
      <c r="L369" s="149">
        <v>10003.884897041</v>
      </c>
      <c r="M369" s="149">
        <v>11083.85</v>
      </c>
      <c r="N369" s="189">
        <v>4.4994921339999996</v>
      </c>
      <c r="O369" s="132"/>
      <c r="P369" s="138"/>
    </row>
    <row r="370" spans="2:16" x14ac:dyDescent="0.25">
      <c r="B370" s="151" t="s">
        <v>157</v>
      </c>
      <c r="C370" s="146" t="s">
        <v>164</v>
      </c>
      <c r="D370" s="146"/>
      <c r="E370" s="147" t="s">
        <v>160</v>
      </c>
      <c r="F370" s="146" t="s">
        <v>161</v>
      </c>
      <c r="G370" s="148" t="s">
        <v>259</v>
      </c>
      <c r="H370" s="148" t="s">
        <v>260</v>
      </c>
      <c r="I370" s="146" t="s">
        <v>162</v>
      </c>
      <c r="J370" s="149">
        <v>11083.85</v>
      </c>
      <c r="K370" s="150">
        <v>10093.540000000001</v>
      </c>
      <c r="L370" s="149">
        <v>10003.884897041</v>
      </c>
      <c r="M370" s="149">
        <v>11083.85</v>
      </c>
      <c r="N370" s="189">
        <v>4.4994921339999996</v>
      </c>
      <c r="O370" s="132"/>
      <c r="P370" s="138"/>
    </row>
    <row r="371" spans="2:16" x14ac:dyDescent="0.25">
      <c r="B371" s="151" t="s">
        <v>157</v>
      </c>
      <c r="C371" s="146" t="s">
        <v>164</v>
      </c>
      <c r="D371" s="146"/>
      <c r="E371" s="147" t="s">
        <v>160</v>
      </c>
      <c r="F371" s="146" t="s">
        <v>161</v>
      </c>
      <c r="G371" s="148" t="s">
        <v>259</v>
      </c>
      <c r="H371" s="148" t="s">
        <v>260</v>
      </c>
      <c r="I371" s="146" t="s">
        <v>162</v>
      </c>
      <c r="J371" s="149">
        <v>11083.85</v>
      </c>
      <c r="K371" s="150">
        <v>10093.540000000001</v>
      </c>
      <c r="L371" s="149">
        <v>10003.884897041</v>
      </c>
      <c r="M371" s="149">
        <v>11083.85</v>
      </c>
      <c r="N371" s="189">
        <v>4.4994921339999996</v>
      </c>
      <c r="O371" s="132"/>
      <c r="P371" s="138"/>
    </row>
    <row r="372" spans="2:16" x14ac:dyDescent="0.25">
      <c r="B372" s="151" t="s">
        <v>157</v>
      </c>
      <c r="C372" s="146" t="s">
        <v>164</v>
      </c>
      <c r="D372" s="146"/>
      <c r="E372" s="147" t="s">
        <v>160</v>
      </c>
      <c r="F372" s="146" t="s">
        <v>161</v>
      </c>
      <c r="G372" s="148" t="s">
        <v>259</v>
      </c>
      <c r="H372" s="148" t="s">
        <v>260</v>
      </c>
      <c r="I372" s="146" t="s">
        <v>162</v>
      </c>
      <c r="J372" s="149">
        <v>11083.85</v>
      </c>
      <c r="K372" s="150">
        <v>10093.540000000001</v>
      </c>
      <c r="L372" s="149">
        <v>10003.884897041</v>
      </c>
      <c r="M372" s="149">
        <v>11083.85</v>
      </c>
      <c r="N372" s="189">
        <v>4.4994921339999996</v>
      </c>
      <c r="O372" s="132"/>
      <c r="P372" s="138"/>
    </row>
    <row r="373" spans="2:16" x14ac:dyDescent="0.25">
      <c r="B373" s="151" t="s">
        <v>157</v>
      </c>
      <c r="C373" s="146" t="s">
        <v>164</v>
      </c>
      <c r="D373" s="146"/>
      <c r="E373" s="147" t="s">
        <v>160</v>
      </c>
      <c r="F373" s="146" t="s">
        <v>161</v>
      </c>
      <c r="G373" s="148" t="s">
        <v>259</v>
      </c>
      <c r="H373" s="148" t="s">
        <v>260</v>
      </c>
      <c r="I373" s="146" t="s">
        <v>162</v>
      </c>
      <c r="J373" s="149">
        <v>11083.85</v>
      </c>
      <c r="K373" s="150">
        <v>10093.540000000001</v>
      </c>
      <c r="L373" s="149">
        <v>10003.884897041</v>
      </c>
      <c r="M373" s="149">
        <v>11083.85</v>
      </c>
      <c r="N373" s="189">
        <v>4.4994921339999996</v>
      </c>
      <c r="O373" s="132"/>
      <c r="P373" s="138"/>
    </row>
    <row r="374" spans="2:16" x14ac:dyDescent="0.25">
      <c r="B374" s="151" t="s">
        <v>185</v>
      </c>
      <c r="C374" s="146" t="s">
        <v>164</v>
      </c>
      <c r="D374" s="146"/>
      <c r="E374" s="147" t="s">
        <v>160</v>
      </c>
      <c r="F374" s="146" t="s">
        <v>161</v>
      </c>
      <c r="G374" s="148" t="s">
        <v>261</v>
      </c>
      <c r="H374" s="148" t="s">
        <v>262</v>
      </c>
      <c r="I374" s="146" t="s">
        <v>162</v>
      </c>
      <c r="J374" s="149">
        <v>1134630.1599999999</v>
      </c>
      <c r="K374" s="150">
        <v>999999.99</v>
      </c>
      <c r="L374" s="149">
        <v>1010475.6139715</v>
      </c>
      <c r="M374" s="149">
        <v>1134630.1599999999</v>
      </c>
      <c r="N374" s="189">
        <v>4.5765800494000004</v>
      </c>
      <c r="O374" s="132"/>
      <c r="P374" s="138"/>
    </row>
    <row r="375" spans="2:16" x14ac:dyDescent="0.25">
      <c r="B375" s="151" t="s">
        <v>157</v>
      </c>
      <c r="C375" s="146" t="s">
        <v>189</v>
      </c>
      <c r="D375" s="146"/>
      <c r="E375" s="147" t="s">
        <v>160</v>
      </c>
      <c r="F375" s="146" t="s">
        <v>161</v>
      </c>
      <c r="G375" s="148" t="s">
        <v>263</v>
      </c>
      <c r="H375" s="148" t="s">
        <v>264</v>
      </c>
      <c r="I375" s="146" t="s">
        <v>162</v>
      </c>
      <c r="J375" s="149">
        <v>113512.13</v>
      </c>
      <c r="K375" s="150">
        <v>100100.01</v>
      </c>
      <c r="L375" s="149">
        <v>100632.85463782999</v>
      </c>
      <c r="M375" s="149">
        <v>113512.13</v>
      </c>
      <c r="N375" s="189">
        <v>4.4996543496000001</v>
      </c>
      <c r="O375" s="132"/>
      <c r="P375" s="138"/>
    </row>
    <row r="376" spans="2:16" x14ac:dyDescent="0.25">
      <c r="B376" s="151" t="s">
        <v>157</v>
      </c>
      <c r="C376" s="146" t="s">
        <v>189</v>
      </c>
      <c r="D376" s="146"/>
      <c r="E376" s="147" t="s">
        <v>160</v>
      </c>
      <c r="F376" s="146" t="s">
        <v>161</v>
      </c>
      <c r="G376" s="148" t="s">
        <v>263</v>
      </c>
      <c r="H376" s="148" t="s">
        <v>264</v>
      </c>
      <c r="I376" s="146" t="s">
        <v>162</v>
      </c>
      <c r="J376" s="149">
        <v>113512.13</v>
      </c>
      <c r="K376" s="150">
        <v>100100.01</v>
      </c>
      <c r="L376" s="149">
        <v>100632.85463782999</v>
      </c>
      <c r="M376" s="149">
        <v>113512.13</v>
      </c>
      <c r="N376" s="189">
        <v>4.4996543496000001</v>
      </c>
      <c r="O376" s="132"/>
      <c r="P376" s="138"/>
    </row>
    <row r="377" spans="2:16" x14ac:dyDescent="0.25">
      <c r="B377" s="151" t="s">
        <v>157</v>
      </c>
      <c r="C377" s="146" t="s">
        <v>189</v>
      </c>
      <c r="D377" s="146"/>
      <c r="E377" s="147" t="s">
        <v>160</v>
      </c>
      <c r="F377" s="146" t="s">
        <v>161</v>
      </c>
      <c r="G377" s="148" t="s">
        <v>263</v>
      </c>
      <c r="H377" s="148" t="s">
        <v>264</v>
      </c>
      <c r="I377" s="146" t="s">
        <v>162</v>
      </c>
      <c r="J377" s="149">
        <v>113512.13</v>
      </c>
      <c r="K377" s="150">
        <v>100100.01</v>
      </c>
      <c r="L377" s="149">
        <v>100632.85463782999</v>
      </c>
      <c r="M377" s="149">
        <v>113512.13</v>
      </c>
      <c r="N377" s="189">
        <v>4.4996543496000001</v>
      </c>
      <c r="O377" s="132"/>
      <c r="P377" s="138"/>
    </row>
    <row r="378" spans="2:16" x14ac:dyDescent="0.25">
      <c r="B378" s="151" t="s">
        <v>157</v>
      </c>
      <c r="C378" s="146" t="s">
        <v>189</v>
      </c>
      <c r="D378" s="146"/>
      <c r="E378" s="147" t="s">
        <v>160</v>
      </c>
      <c r="F378" s="146" t="s">
        <v>161</v>
      </c>
      <c r="G378" s="148" t="s">
        <v>263</v>
      </c>
      <c r="H378" s="148" t="s">
        <v>264</v>
      </c>
      <c r="I378" s="146" t="s">
        <v>162</v>
      </c>
      <c r="J378" s="149">
        <v>113512.13</v>
      </c>
      <c r="K378" s="150">
        <v>100100.01</v>
      </c>
      <c r="L378" s="149">
        <v>100632.85463782999</v>
      </c>
      <c r="M378" s="149">
        <v>113512.13</v>
      </c>
      <c r="N378" s="189">
        <v>4.4996543496000001</v>
      </c>
      <c r="O378" s="132"/>
      <c r="P378" s="138"/>
    </row>
    <row r="379" spans="2:16" x14ac:dyDescent="0.25">
      <c r="B379" s="151" t="s">
        <v>157</v>
      </c>
      <c r="C379" s="146" t="s">
        <v>189</v>
      </c>
      <c r="D379" s="146"/>
      <c r="E379" s="147" t="s">
        <v>160</v>
      </c>
      <c r="F379" s="146" t="s">
        <v>161</v>
      </c>
      <c r="G379" s="148" t="s">
        <v>263</v>
      </c>
      <c r="H379" s="148" t="s">
        <v>264</v>
      </c>
      <c r="I379" s="146" t="s">
        <v>162</v>
      </c>
      <c r="J379" s="149">
        <v>113512.13</v>
      </c>
      <c r="K379" s="150">
        <v>100100.01</v>
      </c>
      <c r="L379" s="149">
        <v>100632.85463782999</v>
      </c>
      <c r="M379" s="149">
        <v>113512.13</v>
      </c>
      <c r="N379" s="189">
        <v>4.4996543496000001</v>
      </c>
      <c r="O379" s="132"/>
      <c r="P379" s="138"/>
    </row>
    <row r="380" spans="2:16" x14ac:dyDescent="0.25">
      <c r="B380" s="151" t="s">
        <v>157</v>
      </c>
      <c r="C380" s="126" t="s">
        <v>189</v>
      </c>
      <c r="D380" s="126"/>
      <c r="E380" s="126" t="s">
        <v>160</v>
      </c>
      <c r="F380" s="126" t="s">
        <v>161</v>
      </c>
      <c r="G380" s="126" t="s">
        <v>263</v>
      </c>
      <c r="H380" s="126" t="s">
        <v>264</v>
      </c>
      <c r="I380" s="126" t="s">
        <v>162</v>
      </c>
      <c r="J380" s="152">
        <v>113512.13</v>
      </c>
      <c r="K380" s="153">
        <v>100100.01</v>
      </c>
      <c r="L380" s="154">
        <v>100632.85463782999</v>
      </c>
      <c r="M380" s="152">
        <v>113512.13</v>
      </c>
      <c r="N380" s="173">
        <v>4.4996543496000001</v>
      </c>
      <c r="O380" s="132"/>
      <c r="P380" s="138"/>
    </row>
    <row r="381" spans="2:16" x14ac:dyDescent="0.25">
      <c r="B381" s="151" t="s">
        <v>157</v>
      </c>
      <c r="C381" s="146" t="s">
        <v>189</v>
      </c>
      <c r="D381" s="146"/>
      <c r="E381" s="147" t="s">
        <v>160</v>
      </c>
      <c r="F381" s="146" t="s">
        <v>161</v>
      </c>
      <c r="G381" s="148" t="s">
        <v>263</v>
      </c>
      <c r="H381" s="148" t="s">
        <v>264</v>
      </c>
      <c r="I381" s="146" t="s">
        <v>162</v>
      </c>
      <c r="J381" s="149">
        <v>113512.13</v>
      </c>
      <c r="K381" s="150">
        <v>100100.01</v>
      </c>
      <c r="L381" s="149">
        <v>100632.85463782999</v>
      </c>
      <c r="M381" s="149">
        <v>113512.13</v>
      </c>
      <c r="N381" s="189">
        <v>4.4996543496000001</v>
      </c>
      <c r="O381" s="132"/>
      <c r="P381" s="138"/>
    </row>
    <row r="382" spans="2:16" x14ac:dyDescent="0.25">
      <c r="B382" s="151" t="s">
        <v>157</v>
      </c>
      <c r="C382" s="146" t="s">
        <v>189</v>
      </c>
      <c r="D382" s="146"/>
      <c r="E382" s="147" t="s">
        <v>160</v>
      </c>
      <c r="F382" s="146" t="s">
        <v>161</v>
      </c>
      <c r="G382" s="148" t="s">
        <v>263</v>
      </c>
      <c r="H382" s="148" t="s">
        <v>264</v>
      </c>
      <c r="I382" s="146" t="s">
        <v>162</v>
      </c>
      <c r="J382" s="149">
        <v>113512.13</v>
      </c>
      <c r="K382" s="150">
        <v>100100.01</v>
      </c>
      <c r="L382" s="149">
        <v>100632.85463782999</v>
      </c>
      <c r="M382" s="149">
        <v>113512.13</v>
      </c>
      <c r="N382" s="189">
        <v>4.4996543496000001</v>
      </c>
      <c r="O382" s="132"/>
      <c r="P382" s="138"/>
    </row>
    <row r="383" spans="2:16" x14ac:dyDescent="0.25">
      <c r="B383" s="151" t="s">
        <v>157</v>
      </c>
      <c r="C383" s="146" t="s">
        <v>189</v>
      </c>
      <c r="D383" s="146"/>
      <c r="E383" s="147" t="s">
        <v>160</v>
      </c>
      <c r="F383" s="146" t="s">
        <v>161</v>
      </c>
      <c r="G383" s="148" t="s">
        <v>263</v>
      </c>
      <c r="H383" s="148" t="s">
        <v>264</v>
      </c>
      <c r="I383" s="146" t="s">
        <v>162</v>
      </c>
      <c r="J383" s="149">
        <v>113512.13</v>
      </c>
      <c r="K383" s="150">
        <v>100100.01</v>
      </c>
      <c r="L383" s="149">
        <v>100632.85463782999</v>
      </c>
      <c r="M383" s="149">
        <v>113512.13</v>
      </c>
      <c r="N383" s="189">
        <v>4.4996543496000001</v>
      </c>
      <c r="O383" s="132"/>
      <c r="P383" s="138"/>
    </row>
    <row r="384" spans="2:16" x14ac:dyDescent="0.25">
      <c r="B384" s="151" t="s">
        <v>157</v>
      </c>
      <c r="C384" s="146" t="s">
        <v>189</v>
      </c>
      <c r="D384" s="146"/>
      <c r="E384" s="147" t="s">
        <v>160</v>
      </c>
      <c r="F384" s="146" t="s">
        <v>161</v>
      </c>
      <c r="G384" s="148" t="s">
        <v>263</v>
      </c>
      <c r="H384" s="148" t="s">
        <v>264</v>
      </c>
      <c r="I384" s="146" t="s">
        <v>162</v>
      </c>
      <c r="J384" s="149">
        <v>113512.13</v>
      </c>
      <c r="K384" s="150">
        <v>100100.01</v>
      </c>
      <c r="L384" s="149">
        <v>100632.85463782999</v>
      </c>
      <c r="M384" s="149">
        <v>113512.13</v>
      </c>
      <c r="N384" s="189">
        <v>4.4996543496000001</v>
      </c>
      <c r="O384" s="132"/>
      <c r="P384" s="138"/>
    </row>
    <row r="385" spans="2:16" x14ac:dyDescent="0.25">
      <c r="B385" s="151" t="s">
        <v>157</v>
      </c>
      <c r="C385" s="146" t="s">
        <v>189</v>
      </c>
      <c r="D385" s="146"/>
      <c r="E385" s="147" t="s">
        <v>160</v>
      </c>
      <c r="F385" s="146" t="s">
        <v>161</v>
      </c>
      <c r="G385" s="148" t="s">
        <v>265</v>
      </c>
      <c r="H385" s="148" t="s">
        <v>260</v>
      </c>
      <c r="I385" s="146" t="s">
        <v>162</v>
      </c>
      <c r="J385" s="149">
        <v>113487.72</v>
      </c>
      <c r="K385" s="150">
        <v>100111.99</v>
      </c>
      <c r="L385" s="149">
        <v>100438.31999331999</v>
      </c>
      <c r="M385" s="149">
        <v>113487.72</v>
      </c>
      <c r="N385" s="189">
        <v>4.4994316304000002</v>
      </c>
      <c r="O385" s="132"/>
      <c r="P385" s="138"/>
    </row>
    <row r="386" spans="2:16" x14ac:dyDescent="0.25">
      <c r="B386" s="151" t="s">
        <v>157</v>
      </c>
      <c r="C386" s="146" t="s">
        <v>189</v>
      </c>
      <c r="D386" s="146"/>
      <c r="E386" s="147" t="s">
        <v>160</v>
      </c>
      <c r="F386" s="146" t="s">
        <v>161</v>
      </c>
      <c r="G386" s="148" t="s">
        <v>265</v>
      </c>
      <c r="H386" s="148" t="s">
        <v>260</v>
      </c>
      <c r="I386" s="146" t="s">
        <v>162</v>
      </c>
      <c r="J386" s="149">
        <v>113487.72</v>
      </c>
      <c r="K386" s="150">
        <v>100111.99</v>
      </c>
      <c r="L386" s="149">
        <v>100438.31999331999</v>
      </c>
      <c r="M386" s="149">
        <v>113487.72</v>
      </c>
      <c r="N386" s="189">
        <v>4.4994316304000002</v>
      </c>
      <c r="O386" s="132"/>
      <c r="P386" s="138"/>
    </row>
    <row r="387" spans="2:16" x14ac:dyDescent="0.25">
      <c r="B387" s="151" t="s">
        <v>157</v>
      </c>
      <c r="C387" s="146" t="s">
        <v>189</v>
      </c>
      <c r="D387" s="146"/>
      <c r="E387" s="147" t="s">
        <v>160</v>
      </c>
      <c r="F387" s="146" t="s">
        <v>161</v>
      </c>
      <c r="G387" s="148" t="s">
        <v>265</v>
      </c>
      <c r="H387" s="148" t="s">
        <v>260</v>
      </c>
      <c r="I387" s="146" t="s">
        <v>162</v>
      </c>
      <c r="J387" s="149">
        <v>113487.72</v>
      </c>
      <c r="K387" s="150">
        <v>100111.99</v>
      </c>
      <c r="L387" s="149">
        <v>100438.31999331999</v>
      </c>
      <c r="M387" s="149">
        <v>113487.72</v>
      </c>
      <c r="N387" s="189">
        <v>4.4994316304000002</v>
      </c>
      <c r="O387" s="132"/>
      <c r="P387" s="138"/>
    </row>
    <row r="388" spans="2:16" x14ac:dyDescent="0.25">
      <c r="B388" s="151" t="s">
        <v>157</v>
      </c>
      <c r="C388" s="146" t="s">
        <v>189</v>
      </c>
      <c r="D388" s="146"/>
      <c r="E388" s="147" t="s">
        <v>160</v>
      </c>
      <c r="F388" s="146" t="s">
        <v>161</v>
      </c>
      <c r="G388" s="148" t="s">
        <v>265</v>
      </c>
      <c r="H388" s="148" t="s">
        <v>260</v>
      </c>
      <c r="I388" s="146" t="s">
        <v>162</v>
      </c>
      <c r="J388" s="149">
        <v>113487.72</v>
      </c>
      <c r="K388" s="150">
        <v>100111.99</v>
      </c>
      <c r="L388" s="149">
        <v>100438.31999331999</v>
      </c>
      <c r="M388" s="149">
        <v>113487.72</v>
      </c>
      <c r="N388" s="189">
        <v>4.4994316304000002</v>
      </c>
      <c r="O388" s="132"/>
      <c r="P388" s="138"/>
    </row>
    <row r="389" spans="2:16" x14ac:dyDescent="0.25">
      <c r="B389" s="151" t="s">
        <v>157</v>
      </c>
      <c r="C389" s="146" t="s">
        <v>189</v>
      </c>
      <c r="D389" s="146"/>
      <c r="E389" s="147" t="s">
        <v>160</v>
      </c>
      <c r="F389" s="146" t="s">
        <v>161</v>
      </c>
      <c r="G389" s="148" t="s">
        <v>266</v>
      </c>
      <c r="H389" s="148" t="s">
        <v>267</v>
      </c>
      <c r="I389" s="146" t="s">
        <v>162</v>
      </c>
      <c r="J389" s="149">
        <v>560422.68999999994</v>
      </c>
      <c r="K389" s="150">
        <v>501053.69</v>
      </c>
      <c r="L389" s="149">
        <v>505583.29248364002</v>
      </c>
      <c r="M389" s="149">
        <v>560422.68999999994</v>
      </c>
      <c r="N389" s="189">
        <v>3.9889647224</v>
      </c>
      <c r="O389" s="132"/>
      <c r="P389" s="138"/>
    </row>
    <row r="390" spans="2:16" x14ac:dyDescent="0.25">
      <c r="B390" s="151" t="s">
        <v>157</v>
      </c>
      <c r="C390" s="146" t="s">
        <v>189</v>
      </c>
      <c r="D390" s="146"/>
      <c r="E390" s="147" t="s">
        <v>160</v>
      </c>
      <c r="F390" s="146" t="s">
        <v>161</v>
      </c>
      <c r="G390" s="148" t="s">
        <v>266</v>
      </c>
      <c r="H390" s="148" t="s">
        <v>267</v>
      </c>
      <c r="I390" s="146" t="s">
        <v>162</v>
      </c>
      <c r="J390" s="149">
        <v>560422.68999999994</v>
      </c>
      <c r="K390" s="150">
        <v>501053.69</v>
      </c>
      <c r="L390" s="149">
        <v>505583.29248364002</v>
      </c>
      <c r="M390" s="149">
        <v>560422.68999999994</v>
      </c>
      <c r="N390" s="189">
        <v>3.9889647224</v>
      </c>
      <c r="O390" s="132"/>
      <c r="P390" s="138"/>
    </row>
    <row r="391" spans="2:16" x14ac:dyDescent="0.25">
      <c r="B391" s="151" t="s">
        <v>157</v>
      </c>
      <c r="C391" s="146" t="s">
        <v>189</v>
      </c>
      <c r="D391" s="146"/>
      <c r="E391" s="147" t="s">
        <v>160</v>
      </c>
      <c r="F391" s="146" t="s">
        <v>161</v>
      </c>
      <c r="G391" s="148" t="s">
        <v>268</v>
      </c>
      <c r="H391" s="148" t="s">
        <v>269</v>
      </c>
      <c r="I391" s="146" t="s">
        <v>162</v>
      </c>
      <c r="J391" s="149">
        <v>560422.68000000005</v>
      </c>
      <c r="K391" s="150">
        <v>501000</v>
      </c>
      <c r="L391" s="149">
        <v>505367.25453664002</v>
      </c>
      <c r="M391" s="149">
        <v>560422.68000000005</v>
      </c>
      <c r="N391" s="189">
        <v>3.9890382844999999</v>
      </c>
      <c r="O391" s="132"/>
      <c r="P391" s="138"/>
    </row>
    <row r="392" spans="2:16" x14ac:dyDescent="0.25">
      <c r="B392" s="151" t="s">
        <v>157</v>
      </c>
      <c r="C392" s="146" t="s">
        <v>189</v>
      </c>
      <c r="D392" s="146"/>
      <c r="E392" s="147" t="s">
        <v>160</v>
      </c>
      <c r="F392" s="146" t="s">
        <v>161</v>
      </c>
      <c r="G392" s="148" t="s">
        <v>268</v>
      </c>
      <c r="H392" s="148" t="s">
        <v>269</v>
      </c>
      <c r="I392" s="146" t="s">
        <v>162</v>
      </c>
      <c r="J392" s="149">
        <v>560422.68000000005</v>
      </c>
      <c r="K392" s="150">
        <v>501000</v>
      </c>
      <c r="L392" s="149">
        <v>505367.25453664002</v>
      </c>
      <c r="M392" s="149">
        <v>560422.68000000005</v>
      </c>
      <c r="N392" s="189">
        <v>3.9890382844999999</v>
      </c>
      <c r="O392" s="132"/>
      <c r="P392" s="138"/>
    </row>
    <row r="393" spans="2:16" x14ac:dyDescent="0.25">
      <c r="B393" s="151" t="s">
        <v>157</v>
      </c>
      <c r="C393" s="146" t="s">
        <v>189</v>
      </c>
      <c r="D393" s="146"/>
      <c r="E393" s="147" t="s">
        <v>160</v>
      </c>
      <c r="F393" s="146" t="s">
        <v>161</v>
      </c>
      <c r="G393" s="148" t="s">
        <v>270</v>
      </c>
      <c r="H393" s="148" t="s">
        <v>271</v>
      </c>
      <c r="I393" s="146" t="s">
        <v>162</v>
      </c>
      <c r="J393" s="149">
        <v>560476.91</v>
      </c>
      <c r="K393" s="150">
        <v>500999.99</v>
      </c>
      <c r="L393" s="149">
        <v>505258.05969217001</v>
      </c>
      <c r="M393" s="149">
        <v>560476.91</v>
      </c>
      <c r="N393" s="189">
        <v>3.9889345982000002</v>
      </c>
      <c r="O393" s="132"/>
      <c r="P393" s="138"/>
    </row>
    <row r="394" spans="2:16" x14ac:dyDescent="0.25">
      <c r="B394" s="151" t="s">
        <v>157</v>
      </c>
      <c r="C394" s="146" t="s">
        <v>189</v>
      </c>
      <c r="D394" s="146"/>
      <c r="E394" s="147" t="s">
        <v>160</v>
      </c>
      <c r="F394" s="146" t="s">
        <v>161</v>
      </c>
      <c r="G394" s="148" t="s">
        <v>272</v>
      </c>
      <c r="H394" s="148" t="s">
        <v>273</v>
      </c>
      <c r="I394" s="146" t="s">
        <v>162</v>
      </c>
      <c r="J394" s="149">
        <v>560422.68000000005</v>
      </c>
      <c r="K394" s="150">
        <v>501000</v>
      </c>
      <c r="L394" s="149">
        <v>504609.61423955002</v>
      </c>
      <c r="M394" s="149">
        <v>560422.68000000005</v>
      </c>
      <c r="N394" s="189">
        <v>3.9890382290000002</v>
      </c>
      <c r="O394" s="132"/>
      <c r="P394" s="138"/>
    </row>
    <row r="395" spans="2:16" x14ac:dyDescent="0.25">
      <c r="B395" s="151" t="s">
        <v>157</v>
      </c>
      <c r="C395" s="146" t="s">
        <v>189</v>
      </c>
      <c r="D395" s="146"/>
      <c r="E395" s="147" t="s">
        <v>160</v>
      </c>
      <c r="F395" s="146" t="s">
        <v>161</v>
      </c>
      <c r="G395" s="148" t="s">
        <v>272</v>
      </c>
      <c r="H395" s="148" t="s">
        <v>273</v>
      </c>
      <c r="I395" s="146" t="s">
        <v>162</v>
      </c>
      <c r="J395" s="149">
        <v>560422.68000000005</v>
      </c>
      <c r="K395" s="150">
        <v>501000</v>
      </c>
      <c r="L395" s="149">
        <v>504609.61423955002</v>
      </c>
      <c r="M395" s="149">
        <v>560422.68000000005</v>
      </c>
      <c r="N395" s="189">
        <v>3.9890382290000002</v>
      </c>
      <c r="O395" s="132"/>
      <c r="P395" s="138"/>
    </row>
    <row r="396" spans="2:16" x14ac:dyDescent="0.25">
      <c r="B396" s="151" t="s">
        <v>157</v>
      </c>
      <c r="C396" s="146" t="s">
        <v>189</v>
      </c>
      <c r="D396" s="146"/>
      <c r="E396" s="147" t="s">
        <v>160</v>
      </c>
      <c r="F396" s="146" t="s">
        <v>161</v>
      </c>
      <c r="G396" s="148" t="s">
        <v>274</v>
      </c>
      <c r="H396" s="148" t="s">
        <v>275</v>
      </c>
      <c r="I396" s="146" t="s">
        <v>162</v>
      </c>
      <c r="J396" s="149">
        <v>532189.63</v>
      </c>
      <c r="K396" s="150">
        <v>501000</v>
      </c>
      <c r="L396" s="149">
        <v>501466.54389407003</v>
      </c>
      <c r="M396" s="149">
        <v>532189.63</v>
      </c>
      <c r="N396" s="189">
        <v>3.1241100634999999</v>
      </c>
      <c r="O396" s="132"/>
      <c r="P396" s="138"/>
    </row>
    <row r="397" spans="2:16" x14ac:dyDescent="0.25">
      <c r="B397" s="151" t="s">
        <v>157</v>
      </c>
      <c r="C397" s="146" t="s">
        <v>189</v>
      </c>
      <c r="D397" s="146"/>
      <c r="E397" s="147" t="s">
        <v>160</v>
      </c>
      <c r="F397" s="146" t="s">
        <v>161</v>
      </c>
      <c r="G397" s="148" t="s">
        <v>276</v>
      </c>
      <c r="H397" s="148" t="s">
        <v>277</v>
      </c>
      <c r="I397" s="146" t="s">
        <v>162</v>
      </c>
      <c r="J397" s="149">
        <v>560422.68999999994</v>
      </c>
      <c r="K397" s="150">
        <v>500999.99</v>
      </c>
      <c r="L397" s="149">
        <v>501430.23180567002</v>
      </c>
      <c r="M397" s="149">
        <v>560422.68999999994</v>
      </c>
      <c r="N397" s="189">
        <v>3.9889646102</v>
      </c>
      <c r="O397" s="132"/>
      <c r="P397" s="138"/>
    </row>
    <row r="398" spans="2:16" x14ac:dyDescent="0.25">
      <c r="B398" s="151" t="s">
        <v>157</v>
      </c>
      <c r="C398" s="146" t="s">
        <v>189</v>
      </c>
      <c r="D398" s="146"/>
      <c r="E398" s="147" t="s">
        <v>160</v>
      </c>
      <c r="F398" s="146" t="s">
        <v>161</v>
      </c>
      <c r="G398" s="148" t="s">
        <v>276</v>
      </c>
      <c r="H398" s="148" t="s">
        <v>277</v>
      </c>
      <c r="I398" s="146" t="s">
        <v>162</v>
      </c>
      <c r="J398" s="149">
        <v>560422.68999999994</v>
      </c>
      <c r="K398" s="150">
        <v>500999.99</v>
      </c>
      <c r="L398" s="149">
        <v>501430.23180567002</v>
      </c>
      <c r="M398" s="149">
        <v>560422.68999999994</v>
      </c>
      <c r="N398" s="189">
        <v>3.9889646102</v>
      </c>
      <c r="O398" s="132"/>
      <c r="P398" s="138"/>
    </row>
    <row r="399" spans="2:16" x14ac:dyDescent="0.25">
      <c r="B399" s="151" t="s">
        <v>157</v>
      </c>
      <c r="C399" s="146" t="s">
        <v>189</v>
      </c>
      <c r="D399" s="146"/>
      <c r="E399" s="147" t="s">
        <v>160</v>
      </c>
      <c r="F399" s="146" t="s">
        <v>161</v>
      </c>
      <c r="G399" s="148" t="s">
        <v>278</v>
      </c>
      <c r="H399" s="148" t="s">
        <v>279</v>
      </c>
      <c r="I399" s="146" t="s">
        <v>162</v>
      </c>
      <c r="J399" s="149">
        <v>560422.68000000005</v>
      </c>
      <c r="K399" s="150">
        <v>501107.39</v>
      </c>
      <c r="L399" s="149">
        <v>509500.28161494998</v>
      </c>
      <c r="M399" s="149">
        <v>560422.68000000005</v>
      </c>
      <c r="N399" s="189">
        <v>3.9889680535999998</v>
      </c>
      <c r="O399" s="132"/>
      <c r="P399" s="138"/>
    </row>
    <row r="400" spans="2:16" x14ac:dyDescent="0.25">
      <c r="B400" s="151" t="s">
        <v>157</v>
      </c>
      <c r="C400" s="146" t="s">
        <v>189</v>
      </c>
      <c r="D400" s="146"/>
      <c r="E400" s="147" t="s">
        <v>160</v>
      </c>
      <c r="F400" s="146" t="s">
        <v>161</v>
      </c>
      <c r="G400" s="148" t="s">
        <v>280</v>
      </c>
      <c r="H400" s="148" t="s">
        <v>281</v>
      </c>
      <c r="I400" s="146" t="s">
        <v>162</v>
      </c>
      <c r="J400" s="149">
        <v>557413.93999999994</v>
      </c>
      <c r="K400" s="150">
        <v>501050.99</v>
      </c>
      <c r="L400" s="149">
        <v>508345.53969723999</v>
      </c>
      <c r="M400" s="149">
        <v>557413.93999999994</v>
      </c>
      <c r="N400" s="189">
        <v>3.785115561</v>
      </c>
      <c r="O400" s="132"/>
      <c r="P400" s="138"/>
    </row>
    <row r="401" spans="2:16" x14ac:dyDescent="0.25">
      <c r="B401" s="151" t="s">
        <v>157</v>
      </c>
      <c r="C401" s="146" t="s">
        <v>189</v>
      </c>
      <c r="D401" s="146"/>
      <c r="E401" s="147" t="s">
        <v>160</v>
      </c>
      <c r="F401" s="146" t="s">
        <v>161</v>
      </c>
      <c r="G401" s="148" t="s">
        <v>280</v>
      </c>
      <c r="H401" s="148" t="s">
        <v>281</v>
      </c>
      <c r="I401" s="146" t="s">
        <v>162</v>
      </c>
      <c r="J401" s="149">
        <v>557413.93999999994</v>
      </c>
      <c r="K401" s="150">
        <v>501050.99</v>
      </c>
      <c r="L401" s="149">
        <v>508345.53969723999</v>
      </c>
      <c r="M401" s="149">
        <v>557413.93999999994</v>
      </c>
      <c r="N401" s="189">
        <v>3.785115561</v>
      </c>
      <c r="O401" s="132"/>
      <c r="P401" s="138"/>
    </row>
    <row r="402" spans="2:16" x14ac:dyDescent="0.25">
      <c r="B402" s="151" t="s">
        <v>157</v>
      </c>
      <c r="C402" s="146" t="s">
        <v>189</v>
      </c>
      <c r="D402" s="146"/>
      <c r="E402" s="147" t="s">
        <v>160</v>
      </c>
      <c r="F402" s="146" t="s">
        <v>161</v>
      </c>
      <c r="G402" s="148" t="s">
        <v>280</v>
      </c>
      <c r="H402" s="148" t="s">
        <v>281</v>
      </c>
      <c r="I402" s="146" t="s">
        <v>162</v>
      </c>
      <c r="J402" s="149">
        <v>557413.93999999994</v>
      </c>
      <c r="K402" s="150">
        <v>501050.99</v>
      </c>
      <c r="L402" s="149">
        <v>508345.53969723999</v>
      </c>
      <c r="M402" s="149">
        <v>557413.93999999994</v>
      </c>
      <c r="N402" s="189">
        <v>3.785115561</v>
      </c>
      <c r="O402" s="132"/>
      <c r="P402" s="138"/>
    </row>
    <row r="403" spans="2:16" x14ac:dyDescent="0.25">
      <c r="B403" s="151" t="s">
        <v>157</v>
      </c>
      <c r="C403" s="146" t="s">
        <v>189</v>
      </c>
      <c r="D403" s="146"/>
      <c r="E403" s="147" t="s">
        <v>160</v>
      </c>
      <c r="F403" s="146" t="s">
        <v>161</v>
      </c>
      <c r="G403" s="148" t="s">
        <v>280</v>
      </c>
      <c r="H403" s="148" t="s">
        <v>281</v>
      </c>
      <c r="I403" s="146" t="s">
        <v>162</v>
      </c>
      <c r="J403" s="149">
        <v>557413.93999999994</v>
      </c>
      <c r="K403" s="150">
        <v>501050.99</v>
      </c>
      <c r="L403" s="149">
        <v>508345.53969723999</v>
      </c>
      <c r="M403" s="149">
        <v>557413.93999999994</v>
      </c>
      <c r="N403" s="189">
        <v>3.785115561</v>
      </c>
      <c r="O403" s="132"/>
      <c r="P403" s="138"/>
    </row>
    <row r="404" spans="2:16" x14ac:dyDescent="0.25">
      <c r="B404" s="151" t="s">
        <v>157</v>
      </c>
      <c r="C404" s="146" t="s">
        <v>189</v>
      </c>
      <c r="D404" s="146"/>
      <c r="E404" s="147" t="s">
        <v>160</v>
      </c>
      <c r="F404" s="146" t="s">
        <v>161</v>
      </c>
      <c r="G404" s="148" t="s">
        <v>282</v>
      </c>
      <c r="H404" s="148" t="s">
        <v>283</v>
      </c>
      <c r="I404" s="146" t="s">
        <v>162</v>
      </c>
      <c r="J404" s="149">
        <v>557413.94999999995</v>
      </c>
      <c r="K404" s="150">
        <v>500999.99</v>
      </c>
      <c r="L404" s="149">
        <v>506951.35928614001</v>
      </c>
      <c r="M404" s="149">
        <v>557413.94999999995</v>
      </c>
      <c r="N404" s="189">
        <v>3.7851177885</v>
      </c>
      <c r="O404" s="132"/>
      <c r="P404" s="138"/>
    </row>
    <row r="405" spans="2:16" x14ac:dyDescent="0.25">
      <c r="B405" s="151" t="s">
        <v>157</v>
      </c>
      <c r="C405" s="146" t="s">
        <v>189</v>
      </c>
      <c r="D405" s="146"/>
      <c r="E405" s="147" t="s">
        <v>160</v>
      </c>
      <c r="F405" s="146" t="s">
        <v>161</v>
      </c>
      <c r="G405" s="148" t="s">
        <v>282</v>
      </c>
      <c r="H405" s="148" t="s">
        <v>284</v>
      </c>
      <c r="I405" s="146" t="s">
        <v>162</v>
      </c>
      <c r="J405" s="149">
        <v>530639.96</v>
      </c>
      <c r="K405" s="150">
        <v>500999.99</v>
      </c>
      <c r="L405" s="149">
        <v>505685.10065838997</v>
      </c>
      <c r="M405" s="149">
        <v>530639.96</v>
      </c>
      <c r="N405" s="189">
        <v>2.9717497461</v>
      </c>
      <c r="O405" s="132"/>
      <c r="P405" s="138"/>
    </row>
    <row r="406" spans="2:16" x14ac:dyDescent="0.25">
      <c r="B406" s="151" t="s">
        <v>157</v>
      </c>
      <c r="C406" s="146" t="s">
        <v>189</v>
      </c>
      <c r="D406" s="146"/>
      <c r="E406" s="147" t="s">
        <v>160</v>
      </c>
      <c r="F406" s="146" t="s">
        <v>161</v>
      </c>
      <c r="G406" s="148" t="s">
        <v>217</v>
      </c>
      <c r="H406" s="148" t="s">
        <v>284</v>
      </c>
      <c r="I406" s="146" t="s">
        <v>162</v>
      </c>
      <c r="J406" s="149">
        <v>530639.96</v>
      </c>
      <c r="K406" s="150">
        <v>501965.63</v>
      </c>
      <c r="L406" s="149">
        <v>505685.10065838997</v>
      </c>
      <c r="M406" s="149">
        <v>530639.96</v>
      </c>
      <c r="N406" s="189">
        <v>2.9717497461</v>
      </c>
      <c r="O406" s="132"/>
      <c r="P406" s="138"/>
    </row>
    <row r="407" spans="2:16" x14ac:dyDescent="0.25">
      <c r="B407" s="151" t="s">
        <v>157</v>
      </c>
      <c r="C407" s="146" t="s">
        <v>189</v>
      </c>
      <c r="D407" s="146"/>
      <c r="E407" s="147" t="s">
        <v>160</v>
      </c>
      <c r="F407" s="146" t="s">
        <v>161</v>
      </c>
      <c r="G407" s="148" t="s">
        <v>285</v>
      </c>
      <c r="H407" s="148" t="s">
        <v>260</v>
      </c>
      <c r="I407" s="146" t="s">
        <v>162</v>
      </c>
      <c r="J407" s="149">
        <v>531101.17000000004</v>
      </c>
      <c r="K407" s="150">
        <v>501121.73</v>
      </c>
      <c r="L407" s="149">
        <v>502016.22679396003</v>
      </c>
      <c r="M407" s="149">
        <v>531101.17000000004</v>
      </c>
      <c r="N407" s="189">
        <v>2.9999347248000001</v>
      </c>
      <c r="O407" s="132"/>
      <c r="P407" s="138"/>
    </row>
    <row r="408" spans="2:16" x14ac:dyDescent="0.25">
      <c r="B408" s="151" t="s">
        <v>157</v>
      </c>
      <c r="C408" s="146" t="s">
        <v>189</v>
      </c>
      <c r="D408" s="146"/>
      <c r="E408" s="147" t="s">
        <v>160</v>
      </c>
      <c r="F408" s="146" t="s">
        <v>161</v>
      </c>
      <c r="G408" s="148" t="s">
        <v>285</v>
      </c>
      <c r="H408" s="148" t="s">
        <v>260</v>
      </c>
      <c r="I408" s="146" t="s">
        <v>162</v>
      </c>
      <c r="J408" s="149">
        <v>531101.17000000004</v>
      </c>
      <c r="K408" s="150">
        <v>501121.73</v>
      </c>
      <c r="L408" s="149">
        <v>502016.22679396003</v>
      </c>
      <c r="M408" s="149">
        <v>531101.17000000004</v>
      </c>
      <c r="N408" s="189">
        <v>2.9999347248000001</v>
      </c>
      <c r="O408" s="132"/>
      <c r="P408" s="138"/>
    </row>
    <row r="409" spans="2:16" x14ac:dyDescent="0.25">
      <c r="B409" s="151" t="s">
        <v>157</v>
      </c>
      <c r="C409" s="146" t="s">
        <v>189</v>
      </c>
      <c r="D409" s="146"/>
      <c r="E409" s="147" t="s">
        <v>160</v>
      </c>
      <c r="F409" s="146" t="s">
        <v>161</v>
      </c>
      <c r="G409" s="148" t="s">
        <v>285</v>
      </c>
      <c r="H409" s="148" t="s">
        <v>260</v>
      </c>
      <c r="I409" s="146" t="s">
        <v>162</v>
      </c>
      <c r="J409" s="149">
        <v>531101.17000000004</v>
      </c>
      <c r="K409" s="150">
        <v>501121.73</v>
      </c>
      <c r="L409" s="149">
        <v>502016.22679396003</v>
      </c>
      <c r="M409" s="149">
        <v>531101.17000000004</v>
      </c>
      <c r="N409" s="189">
        <v>2.9999347248000001</v>
      </c>
      <c r="O409" s="132"/>
      <c r="P409" s="138"/>
    </row>
    <row r="410" spans="2:16" x14ac:dyDescent="0.25">
      <c r="B410" s="151" t="s">
        <v>157</v>
      </c>
      <c r="C410" s="146" t="s">
        <v>189</v>
      </c>
      <c r="D410" s="146"/>
      <c r="E410" s="147" t="s">
        <v>160</v>
      </c>
      <c r="F410" s="146" t="s">
        <v>161</v>
      </c>
      <c r="G410" s="148" t="s">
        <v>285</v>
      </c>
      <c r="H410" s="148" t="s">
        <v>260</v>
      </c>
      <c r="I410" s="146" t="s">
        <v>162</v>
      </c>
      <c r="J410" s="149">
        <v>531101.17000000004</v>
      </c>
      <c r="K410" s="150">
        <v>501121.73</v>
      </c>
      <c r="L410" s="149">
        <v>502016.22679396003</v>
      </c>
      <c r="M410" s="149">
        <v>531101.17000000004</v>
      </c>
      <c r="N410" s="189">
        <v>2.9999347248000001</v>
      </c>
      <c r="O410" s="132"/>
      <c r="P410" s="138"/>
    </row>
    <row r="411" spans="2:16" x14ac:dyDescent="0.25">
      <c r="B411" s="151" t="s">
        <v>157</v>
      </c>
      <c r="C411" s="146" t="s">
        <v>165</v>
      </c>
      <c r="D411" s="146"/>
      <c r="E411" s="147" t="s">
        <v>160</v>
      </c>
      <c r="F411" s="146" t="s">
        <v>161</v>
      </c>
      <c r="G411" s="148" t="s">
        <v>286</v>
      </c>
      <c r="H411" s="148" t="s">
        <v>287</v>
      </c>
      <c r="I411" s="146" t="s">
        <v>162</v>
      </c>
      <c r="J411" s="149">
        <v>278082.19</v>
      </c>
      <c r="K411" s="150">
        <v>260092.56</v>
      </c>
      <c r="L411" s="149">
        <v>254054.63145131001</v>
      </c>
      <c r="M411" s="149">
        <v>278082.19</v>
      </c>
      <c r="N411" s="189">
        <v>3.1987828918000001</v>
      </c>
      <c r="O411" s="132"/>
      <c r="P411" s="138"/>
    </row>
    <row r="412" spans="2:16" x14ac:dyDescent="0.25">
      <c r="B412" s="151" t="s">
        <v>157</v>
      </c>
      <c r="C412" s="146" t="s">
        <v>165</v>
      </c>
      <c r="D412" s="146"/>
      <c r="E412" s="147" t="s">
        <v>160</v>
      </c>
      <c r="F412" s="146" t="s">
        <v>161</v>
      </c>
      <c r="G412" s="148" t="s">
        <v>286</v>
      </c>
      <c r="H412" s="148" t="s">
        <v>287</v>
      </c>
      <c r="I412" s="146" t="s">
        <v>162</v>
      </c>
      <c r="J412" s="149">
        <v>278082.19</v>
      </c>
      <c r="K412" s="150">
        <v>260092.56</v>
      </c>
      <c r="L412" s="149">
        <v>254054.63145131001</v>
      </c>
      <c r="M412" s="149">
        <v>278082.19</v>
      </c>
      <c r="N412" s="189">
        <v>3.1987828918000001</v>
      </c>
      <c r="O412" s="132"/>
      <c r="P412" s="138"/>
    </row>
    <row r="413" spans="2:16" x14ac:dyDescent="0.25">
      <c r="B413" s="151" t="s">
        <v>157</v>
      </c>
      <c r="C413" s="146" t="s">
        <v>165</v>
      </c>
      <c r="D413" s="146"/>
      <c r="E413" s="147" t="s">
        <v>160</v>
      </c>
      <c r="F413" s="146" t="s">
        <v>161</v>
      </c>
      <c r="G413" s="148" t="s">
        <v>282</v>
      </c>
      <c r="H413" s="148" t="s">
        <v>288</v>
      </c>
      <c r="I413" s="146" t="s">
        <v>162</v>
      </c>
      <c r="J413" s="149">
        <v>540352.05000000005</v>
      </c>
      <c r="K413" s="150">
        <v>500000</v>
      </c>
      <c r="L413" s="149">
        <v>501180.49681459001</v>
      </c>
      <c r="M413" s="149">
        <v>540352.05000000005</v>
      </c>
      <c r="N413" s="189">
        <v>2.7274867461999999</v>
      </c>
      <c r="O413" s="132"/>
      <c r="P413" s="138"/>
    </row>
    <row r="414" spans="2:16" x14ac:dyDescent="0.25">
      <c r="B414" s="151" t="s">
        <v>157</v>
      </c>
      <c r="C414" s="146" t="s">
        <v>165</v>
      </c>
      <c r="D414" s="146"/>
      <c r="E414" s="147" t="s">
        <v>160</v>
      </c>
      <c r="F414" s="146" t="s">
        <v>161</v>
      </c>
      <c r="G414" s="148" t="s">
        <v>289</v>
      </c>
      <c r="H414" s="148" t="s">
        <v>243</v>
      </c>
      <c r="I414" s="146" t="s">
        <v>162</v>
      </c>
      <c r="J414" s="149">
        <v>104938.36</v>
      </c>
      <c r="K414" s="150">
        <v>99999.99</v>
      </c>
      <c r="L414" s="149">
        <v>100013.63918632</v>
      </c>
      <c r="M414" s="149">
        <v>104938.36</v>
      </c>
      <c r="N414" s="189">
        <v>2.5236345273</v>
      </c>
      <c r="O414" s="132"/>
      <c r="P414" s="138"/>
    </row>
    <row r="415" spans="2:16" x14ac:dyDescent="0.25">
      <c r="B415" s="151" t="s">
        <v>157</v>
      </c>
      <c r="C415" s="146" t="s">
        <v>165</v>
      </c>
      <c r="D415" s="146"/>
      <c r="E415" s="147" t="s">
        <v>160</v>
      </c>
      <c r="F415" s="146" t="s">
        <v>161</v>
      </c>
      <c r="G415" s="148" t="s">
        <v>289</v>
      </c>
      <c r="H415" s="148" t="s">
        <v>243</v>
      </c>
      <c r="I415" s="146" t="s">
        <v>162</v>
      </c>
      <c r="J415" s="149">
        <v>104938.36</v>
      </c>
      <c r="K415" s="150">
        <v>99999.99</v>
      </c>
      <c r="L415" s="149">
        <v>100013.63918632</v>
      </c>
      <c r="M415" s="149">
        <v>104938.36</v>
      </c>
      <c r="N415" s="189">
        <v>2.5236345273</v>
      </c>
      <c r="O415" s="132"/>
      <c r="P415" s="138"/>
    </row>
    <row r="416" spans="2:16" x14ac:dyDescent="0.25">
      <c r="B416" s="151" t="s">
        <v>157</v>
      </c>
      <c r="C416" s="146" t="s">
        <v>165</v>
      </c>
      <c r="D416" s="146"/>
      <c r="E416" s="147" t="s">
        <v>160</v>
      </c>
      <c r="F416" s="146" t="s">
        <v>161</v>
      </c>
      <c r="G416" s="148" t="s">
        <v>289</v>
      </c>
      <c r="H416" s="148" t="s">
        <v>243</v>
      </c>
      <c r="I416" s="146" t="s">
        <v>162</v>
      </c>
      <c r="J416" s="149">
        <v>104938.36</v>
      </c>
      <c r="K416" s="150">
        <v>99999.99</v>
      </c>
      <c r="L416" s="149">
        <v>100013.63918632</v>
      </c>
      <c r="M416" s="149">
        <v>104938.36</v>
      </c>
      <c r="N416" s="189">
        <v>2.5236345273</v>
      </c>
      <c r="O416" s="132"/>
      <c r="P416" s="138"/>
    </row>
    <row r="417" spans="2:16" x14ac:dyDescent="0.25">
      <c r="B417" s="151" t="s">
        <v>157</v>
      </c>
      <c r="C417" s="146" t="s">
        <v>165</v>
      </c>
      <c r="D417" s="146"/>
      <c r="E417" s="147" t="s">
        <v>160</v>
      </c>
      <c r="F417" s="146" t="s">
        <v>161</v>
      </c>
      <c r="G417" s="148" t="s">
        <v>289</v>
      </c>
      <c r="H417" s="148" t="s">
        <v>243</v>
      </c>
      <c r="I417" s="146" t="s">
        <v>162</v>
      </c>
      <c r="J417" s="149">
        <v>104938.36</v>
      </c>
      <c r="K417" s="150">
        <v>99999.99</v>
      </c>
      <c r="L417" s="149">
        <v>100013.63918632</v>
      </c>
      <c r="M417" s="149">
        <v>104938.36</v>
      </c>
      <c r="N417" s="189">
        <v>2.5236345273</v>
      </c>
      <c r="O417" s="132"/>
      <c r="P417" s="138"/>
    </row>
    <row r="418" spans="2:16" x14ac:dyDescent="0.25">
      <c r="B418" s="151" t="s">
        <v>157</v>
      </c>
      <c r="C418" s="146" t="s">
        <v>165</v>
      </c>
      <c r="D418" s="146"/>
      <c r="E418" s="147" t="s">
        <v>160</v>
      </c>
      <c r="F418" s="146" t="s">
        <v>161</v>
      </c>
      <c r="G418" s="148" t="s">
        <v>289</v>
      </c>
      <c r="H418" s="148" t="s">
        <v>243</v>
      </c>
      <c r="I418" s="146" t="s">
        <v>162</v>
      </c>
      <c r="J418" s="149">
        <v>104938.36</v>
      </c>
      <c r="K418" s="150">
        <v>99999.99</v>
      </c>
      <c r="L418" s="149">
        <v>100013.63918632</v>
      </c>
      <c r="M418" s="149">
        <v>104938.36</v>
      </c>
      <c r="N418" s="189">
        <v>2.5236345273</v>
      </c>
      <c r="O418" s="132"/>
      <c r="P418" s="138"/>
    </row>
    <row r="419" spans="2:16" x14ac:dyDescent="0.25">
      <c r="B419" s="151" t="s">
        <v>157</v>
      </c>
      <c r="C419" s="146" t="s">
        <v>165</v>
      </c>
      <c r="D419" s="146"/>
      <c r="E419" s="147" t="s">
        <v>160</v>
      </c>
      <c r="F419" s="146" t="s">
        <v>161</v>
      </c>
      <c r="G419" s="148" t="s">
        <v>290</v>
      </c>
      <c r="H419" s="148" t="s">
        <v>291</v>
      </c>
      <c r="I419" s="146" t="s">
        <v>162</v>
      </c>
      <c r="J419" s="149">
        <v>104938.36</v>
      </c>
      <c r="K419" s="150">
        <v>100006.83</v>
      </c>
      <c r="L419" s="149">
        <v>100000.00251151</v>
      </c>
      <c r="M419" s="149">
        <v>104938.36</v>
      </c>
      <c r="N419" s="189">
        <v>2.5236334314</v>
      </c>
      <c r="O419" s="132"/>
      <c r="P419" s="138"/>
    </row>
    <row r="420" spans="2:16" x14ac:dyDescent="0.25">
      <c r="B420" s="151" t="s">
        <v>157</v>
      </c>
      <c r="C420" s="146" t="s">
        <v>165</v>
      </c>
      <c r="D420" s="146"/>
      <c r="E420" s="147" t="s">
        <v>160</v>
      </c>
      <c r="F420" s="146" t="s">
        <v>161</v>
      </c>
      <c r="G420" s="148" t="s">
        <v>290</v>
      </c>
      <c r="H420" s="148" t="s">
        <v>291</v>
      </c>
      <c r="I420" s="146" t="s">
        <v>162</v>
      </c>
      <c r="J420" s="149">
        <v>104938.36</v>
      </c>
      <c r="K420" s="150">
        <v>100006.83</v>
      </c>
      <c r="L420" s="149">
        <v>100000.00251151</v>
      </c>
      <c r="M420" s="149">
        <v>104938.36</v>
      </c>
      <c r="N420" s="189">
        <v>2.5236334314</v>
      </c>
      <c r="O420" s="132"/>
      <c r="P420" s="138"/>
    </row>
    <row r="421" spans="2:16" x14ac:dyDescent="0.25">
      <c r="B421" s="151" t="s">
        <v>157</v>
      </c>
      <c r="C421" s="146" t="s">
        <v>165</v>
      </c>
      <c r="D421" s="146"/>
      <c r="E421" s="147" t="s">
        <v>160</v>
      </c>
      <c r="F421" s="146" t="s">
        <v>161</v>
      </c>
      <c r="G421" s="148" t="s">
        <v>290</v>
      </c>
      <c r="H421" s="148" t="s">
        <v>291</v>
      </c>
      <c r="I421" s="146" t="s">
        <v>162</v>
      </c>
      <c r="J421" s="149">
        <v>104938.36</v>
      </c>
      <c r="K421" s="150">
        <v>100006.83</v>
      </c>
      <c r="L421" s="149">
        <v>100000.00251151</v>
      </c>
      <c r="M421" s="149">
        <v>104938.36</v>
      </c>
      <c r="N421" s="189">
        <v>2.5236334314</v>
      </c>
      <c r="O421" s="132"/>
      <c r="P421" s="138"/>
    </row>
    <row r="422" spans="2:16" x14ac:dyDescent="0.25">
      <c r="B422" s="151" t="s">
        <v>157</v>
      </c>
      <c r="C422" s="146" t="s">
        <v>165</v>
      </c>
      <c r="D422" s="146"/>
      <c r="E422" s="147" t="s">
        <v>160</v>
      </c>
      <c r="F422" s="146" t="s">
        <v>161</v>
      </c>
      <c r="G422" s="148" t="s">
        <v>290</v>
      </c>
      <c r="H422" s="148" t="s">
        <v>291</v>
      </c>
      <c r="I422" s="146" t="s">
        <v>162</v>
      </c>
      <c r="J422" s="149">
        <v>104938.36</v>
      </c>
      <c r="K422" s="150">
        <v>100006.83</v>
      </c>
      <c r="L422" s="149">
        <v>100000.00251151</v>
      </c>
      <c r="M422" s="149">
        <v>104938.36</v>
      </c>
      <c r="N422" s="189">
        <v>2.5236334314</v>
      </c>
      <c r="O422" s="132"/>
      <c r="P422" s="138"/>
    </row>
    <row r="423" spans="2:16" x14ac:dyDescent="0.25">
      <c r="B423" s="151" t="s">
        <v>157</v>
      </c>
      <c r="C423" s="146" t="s">
        <v>165</v>
      </c>
      <c r="D423" s="146"/>
      <c r="E423" s="147" t="s">
        <v>160</v>
      </c>
      <c r="F423" s="146" t="s">
        <v>161</v>
      </c>
      <c r="G423" s="148" t="s">
        <v>290</v>
      </c>
      <c r="H423" s="148" t="s">
        <v>291</v>
      </c>
      <c r="I423" s="146" t="s">
        <v>162</v>
      </c>
      <c r="J423" s="149">
        <v>104938.36</v>
      </c>
      <c r="K423" s="150">
        <v>100006.83</v>
      </c>
      <c r="L423" s="149">
        <v>100000.00251151</v>
      </c>
      <c r="M423" s="149">
        <v>104938.36</v>
      </c>
      <c r="N423" s="189">
        <v>2.5236334314</v>
      </c>
      <c r="O423" s="132"/>
      <c r="P423" s="138"/>
    </row>
    <row r="424" spans="2:16" x14ac:dyDescent="0.25">
      <c r="B424" s="151" t="s">
        <v>157</v>
      </c>
      <c r="C424" s="146" t="s">
        <v>165</v>
      </c>
      <c r="D424" s="146"/>
      <c r="E424" s="147" t="s">
        <v>160</v>
      </c>
      <c r="F424" s="146" t="s">
        <v>161</v>
      </c>
      <c r="G424" s="148" t="s">
        <v>290</v>
      </c>
      <c r="H424" s="148" t="s">
        <v>291</v>
      </c>
      <c r="I424" s="146" t="s">
        <v>162</v>
      </c>
      <c r="J424" s="149">
        <v>104938.36</v>
      </c>
      <c r="K424" s="150">
        <v>100006.83</v>
      </c>
      <c r="L424" s="149">
        <v>100000.00251151</v>
      </c>
      <c r="M424" s="149">
        <v>104938.36</v>
      </c>
      <c r="N424" s="189">
        <v>2.5236334314</v>
      </c>
      <c r="O424" s="132"/>
      <c r="P424" s="138"/>
    </row>
    <row r="425" spans="2:16" x14ac:dyDescent="0.25">
      <c r="B425" s="151" t="s">
        <v>157</v>
      </c>
      <c r="C425" s="146" t="s">
        <v>165</v>
      </c>
      <c r="D425" s="146"/>
      <c r="E425" s="147" t="s">
        <v>160</v>
      </c>
      <c r="F425" s="146" t="s">
        <v>161</v>
      </c>
      <c r="G425" s="148" t="s">
        <v>290</v>
      </c>
      <c r="H425" s="148" t="s">
        <v>291</v>
      </c>
      <c r="I425" s="146" t="s">
        <v>162</v>
      </c>
      <c r="J425" s="149">
        <v>104938.36</v>
      </c>
      <c r="K425" s="150">
        <v>100006.83</v>
      </c>
      <c r="L425" s="149">
        <v>100000.00251151</v>
      </c>
      <c r="M425" s="149">
        <v>104938.36</v>
      </c>
      <c r="N425" s="189">
        <v>2.5236334314</v>
      </c>
      <c r="O425" s="132"/>
      <c r="P425" s="138"/>
    </row>
    <row r="426" spans="2:16" x14ac:dyDescent="0.25">
      <c r="B426" s="151" t="s">
        <v>157</v>
      </c>
      <c r="C426" s="146" t="s">
        <v>165</v>
      </c>
      <c r="D426" s="146"/>
      <c r="E426" s="147" t="s">
        <v>160</v>
      </c>
      <c r="F426" s="146" t="s">
        <v>161</v>
      </c>
      <c r="G426" s="148" t="s">
        <v>290</v>
      </c>
      <c r="H426" s="148" t="s">
        <v>291</v>
      </c>
      <c r="I426" s="146" t="s">
        <v>162</v>
      </c>
      <c r="J426" s="149">
        <v>104938.36</v>
      </c>
      <c r="K426" s="150">
        <v>100006.83</v>
      </c>
      <c r="L426" s="149">
        <v>100000.00251151</v>
      </c>
      <c r="M426" s="149">
        <v>104938.36</v>
      </c>
      <c r="N426" s="189">
        <v>2.5236334314</v>
      </c>
      <c r="O426" s="132"/>
      <c r="P426" s="138"/>
    </row>
    <row r="427" spans="2:16" x14ac:dyDescent="0.25">
      <c r="B427" s="151" t="s">
        <v>157</v>
      </c>
      <c r="C427" s="146" t="s">
        <v>165</v>
      </c>
      <c r="D427" s="146"/>
      <c r="E427" s="147" t="s">
        <v>160</v>
      </c>
      <c r="F427" s="146" t="s">
        <v>161</v>
      </c>
      <c r="G427" s="148" t="s">
        <v>290</v>
      </c>
      <c r="H427" s="148" t="s">
        <v>291</v>
      </c>
      <c r="I427" s="146" t="s">
        <v>162</v>
      </c>
      <c r="J427" s="149">
        <v>104938.36</v>
      </c>
      <c r="K427" s="150">
        <v>100006.83</v>
      </c>
      <c r="L427" s="149">
        <v>100000.00251151</v>
      </c>
      <c r="M427" s="149">
        <v>104938.36</v>
      </c>
      <c r="N427" s="189">
        <v>2.5236334314</v>
      </c>
      <c r="O427" s="132"/>
      <c r="P427" s="138"/>
    </row>
    <row r="428" spans="2:16" x14ac:dyDescent="0.25">
      <c r="B428" s="151" t="s">
        <v>157</v>
      </c>
      <c r="C428" s="146" t="s">
        <v>165</v>
      </c>
      <c r="D428" s="146"/>
      <c r="E428" s="147" t="s">
        <v>160</v>
      </c>
      <c r="F428" s="146" t="s">
        <v>161</v>
      </c>
      <c r="G428" s="148" t="s">
        <v>290</v>
      </c>
      <c r="H428" s="148" t="s">
        <v>291</v>
      </c>
      <c r="I428" s="146" t="s">
        <v>162</v>
      </c>
      <c r="J428" s="149">
        <v>104938.36</v>
      </c>
      <c r="K428" s="150">
        <v>100006.83</v>
      </c>
      <c r="L428" s="149">
        <v>100000.00251151</v>
      </c>
      <c r="M428" s="149">
        <v>104938.36</v>
      </c>
      <c r="N428" s="189">
        <v>2.5236334314</v>
      </c>
      <c r="O428" s="132"/>
      <c r="P428" s="138"/>
    </row>
    <row r="429" spans="2:16" x14ac:dyDescent="0.25">
      <c r="B429" s="151" t="s">
        <v>157</v>
      </c>
      <c r="C429" s="146" t="s">
        <v>165</v>
      </c>
      <c r="D429" s="146"/>
      <c r="E429" s="147" t="s">
        <v>160</v>
      </c>
      <c r="F429" s="146" t="s">
        <v>161</v>
      </c>
      <c r="G429" s="148" t="s">
        <v>292</v>
      </c>
      <c r="H429" s="148" t="s">
        <v>293</v>
      </c>
      <c r="I429" s="146" t="s">
        <v>162</v>
      </c>
      <c r="J429" s="149">
        <v>104938.36</v>
      </c>
      <c r="K429" s="150">
        <v>99999.98</v>
      </c>
      <c r="L429" s="149">
        <v>100479.10836966999</v>
      </c>
      <c r="M429" s="149">
        <v>104938.36</v>
      </c>
      <c r="N429" s="189">
        <v>2.5236345601000001</v>
      </c>
      <c r="O429" s="132"/>
      <c r="P429" s="138"/>
    </row>
    <row r="430" spans="2:16" x14ac:dyDescent="0.25">
      <c r="B430" s="151" t="s">
        <v>157</v>
      </c>
      <c r="C430" s="146" t="s">
        <v>165</v>
      </c>
      <c r="D430" s="146"/>
      <c r="E430" s="147" t="s">
        <v>160</v>
      </c>
      <c r="F430" s="146" t="s">
        <v>161</v>
      </c>
      <c r="G430" s="148" t="s">
        <v>292</v>
      </c>
      <c r="H430" s="148" t="s">
        <v>293</v>
      </c>
      <c r="I430" s="146" t="s">
        <v>162</v>
      </c>
      <c r="J430" s="149">
        <v>104938.36</v>
      </c>
      <c r="K430" s="150">
        <v>99999.98</v>
      </c>
      <c r="L430" s="149">
        <v>100479.10836966999</v>
      </c>
      <c r="M430" s="149">
        <v>104938.36</v>
      </c>
      <c r="N430" s="189">
        <v>2.5236345601000001</v>
      </c>
      <c r="O430" s="132"/>
      <c r="P430" s="138"/>
    </row>
    <row r="431" spans="2:16" x14ac:dyDescent="0.25">
      <c r="B431" s="151" t="s">
        <v>157</v>
      </c>
      <c r="C431" s="146" t="s">
        <v>165</v>
      </c>
      <c r="D431" s="146"/>
      <c r="E431" s="147" t="s">
        <v>160</v>
      </c>
      <c r="F431" s="146" t="s">
        <v>161</v>
      </c>
      <c r="G431" s="148" t="s">
        <v>292</v>
      </c>
      <c r="H431" s="148" t="s">
        <v>293</v>
      </c>
      <c r="I431" s="146" t="s">
        <v>162</v>
      </c>
      <c r="J431" s="149">
        <v>104938.36</v>
      </c>
      <c r="K431" s="150">
        <v>99999.98</v>
      </c>
      <c r="L431" s="149">
        <v>100479.10836966999</v>
      </c>
      <c r="M431" s="149">
        <v>104938.36</v>
      </c>
      <c r="N431" s="189">
        <v>2.5236345601000001</v>
      </c>
      <c r="O431" s="132"/>
      <c r="P431" s="138"/>
    </row>
    <row r="432" spans="2:16" x14ac:dyDescent="0.25">
      <c r="B432" s="151" t="s">
        <v>157</v>
      </c>
      <c r="C432" s="146" t="s">
        <v>165</v>
      </c>
      <c r="D432" s="146"/>
      <c r="E432" s="147" t="s">
        <v>160</v>
      </c>
      <c r="F432" s="146" t="s">
        <v>161</v>
      </c>
      <c r="G432" s="148" t="s">
        <v>292</v>
      </c>
      <c r="H432" s="148" t="s">
        <v>293</v>
      </c>
      <c r="I432" s="146" t="s">
        <v>162</v>
      </c>
      <c r="J432" s="149">
        <v>104938.36</v>
      </c>
      <c r="K432" s="150">
        <v>99999.98</v>
      </c>
      <c r="L432" s="149">
        <v>100479.10836966999</v>
      </c>
      <c r="M432" s="149">
        <v>104938.36</v>
      </c>
      <c r="N432" s="189">
        <v>2.5236345601000001</v>
      </c>
      <c r="O432" s="132"/>
      <c r="P432" s="138"/>
    </row>
    <row r="433" spans="2:16" x14ac:dyDescent="0.25">
      <c r="B433" s="151" t="s">
        <v>157</v>
      </c>
      <c r="C433" s="146" t="s">
        <v>165</v>
      </c>
      <c r="D433" s="146"/>
      <c r="E433" s="147" t="s">
        <v>160</v>
      </c>
      <c r="F433" s="146" t="s">
        <v>161</v>
      </c>
      <c r="G433" s="148" t="s">
        <v>292</v>
      </c>
      <c r="H433" s="148" t="s">
        <v>293</v>
      </c>
      <c r="I433" s="146" t="s">
        <v>162</v>
      </c>
      <c r="J433" s="149">
        <v>104938.36</v>
      </c>
      <c r="K433" s="150">
        <v>99999.98</v>
      </c>
      <c r="L433" s="149">
        <v>100479.10836966999</v>
      </c>
      <c r="M433" s="149">
        <v>104938.36</v>
      </c>
      <c r="N433" s="189">
        <v>2.5236345601000001</v>
      </c>
      <c r="O433" s="132"/>
      <c r="P433" s="138"/>
    </row>
    <row r="434" spans="2:16" x14ac:dyDescent="0.25">
      <c r="B434" s="151" t="s">
        <v>157</v>
      </c>
      <c r="C434" s="146" t="s">
        <v>165</v>
      </c>
      <c r="D434" s="146"/>
      <c r="E434" s="147" t="s">
        <v>160</v>
      </c>
      <c r="F434" s="146" t="s">
        <v>161</v>
      </c>
      <c r="G434" s="148" t="s">
        <v>294</v>
      </c>
      <c r="H434" s="148" t="s">
        <v>295</v>
      </c>
      <c r="I434" s="146" t="s">
        <v>162</v>
      </c>
      <c r="J434" s="149">
        <v>104938.36</v>
      </c>
      <c r="K434" s="150">
        <v>100006.84</v>
      </c>
      <c r="L434" s="149">
        <v>100458.54644939001</v>
      </c>
      <c r="M434" s="149">
        <v>104938.36</v>
      </c>
      <c r="N434" s="189">
        <v>2.5236345601000001</v>
      </c>
      <c r="O434" s="132"/>
      <c r="P434" s="138"/>
    </row>
    <row r="435" spans="2:16" x14ac:dyDescent="0.25">
      <c r="B435" s="151" t="s">
        <v>157</v>
      </c>
      <c r="C435" s="146" t="s">
        <v>165</v>
      </c>
      <c r="D435" s="146"/>
      <c r="E435" s="147" t="s">
        <v>160</v>
      </c>
      <c r="F435" s="146" t="s">
        <v>161</v>
      </c>
      <c r="G435" s="148" t="s">
        <v>294</v>
      </c>
      <c r="H435" s="148" t="s">
        <v>295</v>
      </c>
      <c r="I435" s="146" t="s">
        <v>162</v>
      </c>
      <c r="J435" s="149">
        <v>104938.36</v>
      </c>
      <c r="K435" s="150">
        <v>100006.84</v>
      </c>
      <c r="L435" s="149">
        <v>100458.54644939001</v>
      </c>
      <c r="M435" s="149">
        <v>104938.36</v>
      </c>
      <c r="N435" s="189">
        <v>2.5236345601000001</v>
      </c>
      <c r="O435" s="132"/>
      <c r="P435" s="138"/>
    </row>
    <row r="436" spans="2:16" x14ac:dyDescent="0.25">
      <c r="B436" s="151" t="s">
        <v>157</v>
      </c>
      <c r="C436" s="126" t="s">
        <v>165</v>
      </c>
      <c r="D436" s="126"/>
      <c r="E436" s="126" t="s">
        <v>160</v>
      </c>
      <c r="F436" s="126" t="s">
        <v>161</v>
      </c>
      <c r="G436" s="126" t="s">
        <v>294</v>
      </c>
      <c r="H436" s="126" t="s">
        <v>295</v>
      </c>
      <c r="I436" s="126" t="s">
        <v>162</v>
      </c>
      <c r="J436" s="152">
        <v>104938.36</v>
      </c>
      <c r="K436" s="153">
        <v>100006.84</v>
      </c>
      <c r="L436" s="154">
        <v>100458.54644939001</v>
      </c>
      <c r="M436" s="152">
        <v>104938.36</v>
      </c>
      <c r="N436" s="173">
        <v>2.5236345601000001</v>
      </c>
      <c r="O436" s="132"/>
      <c r="P436" s="138"/>
    </row>
    <row r="437" spans="2:16" x14ac:dyDescent="0.25">
      <c r="B437" s="151" t="s">
        <v>157</v>
      </c>
      <c r="C437" s="146" t="s">
        <v>165</v>
      </c>
      <c r="D437" s="146"/>
      <c r="E437" s="147" t="s">
        <v>160</v>
      </c>
      <c r="F437" s="146" t="s">
        <v>161</v>
      </c>
      <c r="G437" s="148" t="s">
        <v>294</v>
      </c>
      <c r="H437" s="148" t="s">
        <v>295</v>
      </c>
      <c r="I437" s="146" t="s">
        <v>162</v>
      </c>
      <c r="J437" s="149">
        <v>104938.36</v>
      </c>
      <c r="K437" s="150">
        <v>100006.84</v>
      </c>
      <c r="L437" s="149">
        <v>100458.54644939001</v>
      </c>
      <c r="M437" s="149">
        <v>104938.36</v>
      </c>
      <c r="N437" s="189">
        <v>2.5236345601000001</v>
      </c>
      <c r="O437" s="132"/>
      <c r="P437" s="138"/>
    </row>
    <row r="438" spans="2:16" x14ac:dyDescent="0.25">
      <c r="B438" s="151" t="s">
        <v>157</v>
      </c>
      <c r="C438" s="146" t="s">
        <v>165</v>
      </c>
      <c r="D438" s="146"/>
      <c r="E438" s="147" t="s">
        <v>160</v>
      </c>
      <c r="F438" s="146" t="s">
        <v>161</v>
      </c>
      <c r="G438" s="148" t="s">
        <v>294</v>
      </c>
      <c r="H438" s="148" t="s">
        <v>295</v>
      </c>
      <c r="I438" s="146" t="s">
        <v>162</v>
      </c>
      <c r="J438" s="149">
        <v>104938.36</v>
      </c>
      <c r="K438" s="150">
        <v>100006.84</v>
      </c>
      <c r="L438" s="149">
        <v>100458.54644939001</v>
      </c>
      <c r="M438" s="149">
        <v>104938.36</v>
      </c>
      <c r="N438" s="189">
        <v>2.5236345601000001</v>
      </c>
      <c r="O438" s="132"/>
      <c r="P438" s="138"/>
    </row>
    <row r="439" spans="2:16" x14ac:dyDescent="0.25">
      <c r="B439" s="151" t="s">
        <v>157</v>
      </c>
      <c r="C439" s="146" t="s">
        <v>165</v>
      </c>
      <c r="D439" s="146"/>
      <c r="E439" s="147" t="s">
        <v>160</v>
      </c>
      <c r="F439" s="146" t="s">
        <v>161</v>
      </c>
      <c r="G439" s="148" t="s">
        <v>296</v>
      </c>
      <c r="H439" s="148" t="s">
        <v>297</v>
      </c>
      <c r="I439" s="146" t="s">
        <v>162</v>
      </c>
      <c r="J439" s="149">
        <v>104938.36</v>
      </c>
      <c r="K439" s="150">
        <v>99999.98</v>
      </c>
      <c r="L439" s="149">
        <v>100410.56168234001</v>
      </c>
      <c r="M439" s="149">
        <v>104938.36</v>
      </c>
      <c r="N439" s="189">
        <v>2.5236345658000001</v>
      </c>
      <c r="O439" s="132"/>
      <c r="P439" s="138"/>
    </row>
    <row r="440" spans="2:16" x14ac:dyDescent="0.25">
      <c r="B440" s="151" t="s">
        <v>157</v>
      </c>
      <c r="C440" s="146" t="s">
        <v>165</v>
      </c>
      <c r="D440" s="146"/>
      <c r="E440" s="147" t="s">
        <v>160</v>
      </c>
      <c r="F440" s="146" t="s">
        <v>161</v>
      </c>
      <c r="G440" s="148" t="s">
        <v>296</v>
      </c>
      <c r="H440" s="148" t="s">
        <v>297</v>
      </c>
      <c r="I440" s="146" t="s">
        <v>162</v>
      </c>
      <c r="J440" s="149">
        <v>104938.36</v>
      </c>
      <c r="K440" s="150">
        <v>99999.98</v>
      </c>
      <c r="L440" s="149">
        <v>100410.56168234001</v>
      </c>
      <c r="M440" s="149">
        <v>104938.36</v>
      </c>
      <c r="N440" s="189">
        <v>2.5236345658000001</v>
      </c>
      <c r="O440" s="132"/>
      <c r="P440" s="138"/>
    </row>
    <row r="441" spans="2:16" x14ac:dyDescent="0.25">
      <c r="B441" s="151" t="s">
        <v>157</v>
      </c>
      <c r="C441" s="146" t="s">
        <v>165</v>
      </c>
      <c r="D441" s="146"/>
      <c r="E441" s="147" t="s">
        <v>160</v>
      </c>
      <c r="F441" s="146" t="s">
        <v>161</v>
      </c>
      <c r="G441" s="148" t="s">
        <v>296</v>
      </c>
      <c r="H441" s="148" t="s">
        <v>297</v>
      </c>
      <c r="I441" s="146" t="s">
        <v>162</v>
      </c>
      <c r="J441" s="149">
        <v>104938.36</v>
      </c>
      <c r="K441" s="150">
        <v>99999.98</v>
      </c>
      <c r="L441" s="149">
        <v>100410.56168234001</v>
      </c>
      <c r="M441" s="149">
        <v>104938.36</v>
      </c>
      <c r="N441" s="189">
        <v>2.5236345658000001</v>
      </c>
      <c r="O441" s="132"/>
      <c r="P441" s="138"/>
    </row>
    <row r="442" spans="2:16" x14ac:dyDescent="0.25">
      <c r="B442" s="151" t="s">
        <v>157</v>
      </c>
      <c r="C442" s="146" t="s">
        <v>165</v>
      </c>
      <c r="D442" s="146"/>
      <c r="E442" s="147" t="s">
        <v>160</v>
      </c>
      <c r="F442" s="146" t="s">
        <v>161</v>
      </c>
      <c r="G442" s="148" t="s">
        <v>296</v>
      </c>
      <c r="H442" s="148" t="s">
        <v>297</v>
      </c>
      <c r="I442" s="146" t="s">
        <v>162</v>
      </c>
      <c r="J442" s="149">
        <v>104938.36</v>
      </c>
      <c r="K442" s="150">
        <v>99999.98</v>
      </c>
      <c r="L442" s="149">
        <v>100410.56168234001</v>
      </c>
      <c r="M442" s="149">
        <v>104938.36</v>
      </c>
      <c r="N442" s="189">
        <v>2.5236345658000001</v>
      </c>
      <c r="O442" s="132"/>
      <c r="P442" s="138"/>
    </row>
    <row r="443" spans="2:16" x14ac:dyDescent="0.25">
      <c r="B443" s="151" t="s">
        <v>157</v>
      </c>
      <c r="C443" s="146" t="s">
        <v>165</v>
      </c>
      <c r="D443" s="146"/>
      <c r="E443" s="147" t="s">
        <v>160</v>
      </c>
      <c r="F443" s="146" t="s">
        <v>161</v>
      </c>
      <c r="G443" s="148" t="s">
        <v>296</v>
      </c>
      <c r="H443" s="148" t="s">
        <v>297</v>
      </c>
      <c r="I443" s="146" t="s">
        <v>162</v>
      </c>
      <c r="J443" s="149">
        <v>104938.36</v>
      </c>
      <c r="K443" s="150">
        <v>99999.98</v>
      </c>
      <c r="L443" s="149">
        <v>100410.56168234001</v>
      </c>
      <c r="M443" s="149">
        <v>104938.36</v>
      </c>
      <c r="N443" s="189">
        <v>2.5236345658000001</v>
      </c>
      <c r="O443" s="132"/>
      <c r="P443" s="138"/>
    </row>
    <row r="444" spans="2:16" x14ac:dyDescent="0.25">
      <c r="B444" s="151" t="s">
        <v>157</v>
      </c>
      <c r="C444" s="146" t="s">
        <v>165</v>
      </c>
      <c r="D444" s="146"/>
      <c r="E444" s="147" t="s">
        <v>160</v>
      </c>
      <c r="F444" s="146" t="s">
        <v>161</v>
      </c>
      <c r="G444" s="148" t="s">
        <v>296</v>
      </c>
      <c r="H444" s="148" t="s">
        <v>297</v>
      </c>
      <c r="I444" s="146" t="s">
        <v>162</v>
      </c>
      <c r="J444" s="149">
        <v>104938.36</v>
      </c>
      <c r="K444" s="150">
        <v>99999.98</v>
      </c>
      <c r="L444" s="149">
        <v>100410.56168234001</v>
      </c>
      <c r="M444" s="149">
        <v>104938.36</v>
      </c>
      <c r="N444" s="189">
        <v>2.5236345658000001</v>
      </c>
      <c r="O444" s="132"/>
      <c r="P444" s="138"/>
    </row>
    <row r="445" spans="2:16" x14ac:dyDescent="0.25">
      <c r="B445" s="151" t="s">
        <v>157</v>
      </c>
      <c r="C445" s="146" t="s">
        <v>165</v>
      </c>
      <c r="D445" s="146"/>
      <c r="E445" s="147" t="s">
        <v>160</v>
      </c>
      <c r="F445" s="146" t="s">
        <v>161</v>
      </c>
      <c r="G445" s="148" t="s">
        <v>298</v>
      </c>
      <c r="H445" s="148" t="s">
        <v>299</v>
      </c>
      <c r="I445" s="146" t="s">
        <v>162</v>
      </c>
      <c r="J445" s="149">
        <v>262345.89</v>
      </c>
      <c r="K445" s="150">
        <v>250051.22</v>
      </c>
      <c r="L445" s="149">
        <v>250906.33808412999</v>
      </c>
      <c r="M445" s="149">
        <v>262345.89</v>
      </c>
      <c r="N445" s="189">
        <v>2.5236326175000001</v>
      </c>
      <c r="O445" s="132"/>
      <c r="P445" s="138"/>
    </row>
    <row r="446" spans="2:16" x14ac:dyDescent="0.25">
      <c r="B446" s="151" t="s">
        <v>157</v>
      </c>
      <c r="C446" s="146" t="s">
        <v>165</v>
      </c>
      <c r="D446" s="146"/>
      <c r="E446" s="147" t="s">
        <v>160</v>
      </c>
      <c r="F446" s="146" t="s">
        <v>161</v>
      </c>
      <c r="G446" s="148" t="s">
        <v>300</v>
      </c>
      <c r="H446" s="148" t="s">
        <v>301</v>
      </c>
      <c r="I446" s="146" t="s">
        <v>162</v>
      </c>
      <c r="J446" s="149">
        <v>131172.95000000001</v>
      </c>
      <c r="K446" s="150">
        <v>125008.54</v>
      </c>
      <c r="L446" s="149">
        <v>125427.48798099</v>
      </c>
      <c r="M446" s="149">
        <v>131172.95000000001</v>
      </c>
      <c r="N446" s="189">
        <v>2.523634409</v>
      </c>
      <c r="O446" s="132"/>
      <c r="P446" s="138"/>
    </row>
    <row r="447" spans="2:16" x14ac:dyDescent="0.25">
      <c r="B447" s="151" t="s">
        <v>157</v>
      </c>
      <c r="C447" s="146" t="s">
        <v>165</v>
      </c>
      <c r="D447" s="146"/>
      <c r="E447" s="147" t="s">
        <v>160</v>
      </c>
      <c r="F447" s="146" t="s">
        <v>161</v>
      </c>
      <c r="G447" s="148" t="s">
        <v>300</v>
      </c>
      <c r="H447" s="148" t="s">
        <v>301</v>
      </c>
      <c r="I447" s="146" t="s">
        <v>162</v>
      </c>
      <c r="J447" s="149">
        <v>131172.95000000001</v>
      </c>
      <c r="K447" s="150">
        <v>125008.54</v>
      </c>
      <c r="L447" s="149">
        <v>125427.48798099</v>
      </c>
      <c r="M447" s="149">
        <v>131172.95000000001</v>
      </c>
      <c r="N447" s="189">
        <v>2.523634409</v>
      </c>
      <c r="O447" s="132"/>
      <c r="P447" s="138"/>
    </row>
    <row r="448" spans="2:16" x14ac:dyDescent="0.25">
      <c r="B448" s="151" t="s">
        <v>157</v>
      </c>
      <c r="C448" s="146" t="s">
        <v>165</v>
      </c>
      <c r="D448" s="146"/>
      <c r="E448" s="147" t="s">
        <v>160</v>
      </c>
      <c r="F448" s="146" t="s">
        <v>161</v>
      </c>
      <c r="G448" s="148" t="s">
        <v>300</v>
      </c>
      <c r="H448" s="148" t="s">
        <v>301</v>
      </c>
      <c r="I448" s="146" t="s">
        <v>162</v>
      </c>
      <c r="J448" s="149">
        <v>131172.95000000001</v>
      </c>
      <c r="K448" s="150">
        <v>125008.54</v>
      </c>
      <c r="L448" s="149">
        <v>125427.48798099</v>
      </c>
      <c r="M448" s="149">
        <v>131172.95000000001</v>
      </c>
      <c r="N448" s="189">
        <v>2.523634409</v>
      </c>
      <c r="O448" s="132"/>
      <c r="P448" s="138"/>
    </row>
    <row r="449" spans="2:16" x14ac:dyDescent="0.25">
      <c r="B449" s="151" t="s">
        <v>157</v>
      </c>
      <c r="C449" s="146" t="s">
        <v>165</v>
      </c>
      <c r="D449" s="146"/>
      <c r="E449" s="147" t="s">
        <v>160</v>
      </c>
      <c r="F449" s="146" t="s">
        <v>161</v>
      </c>
      <c r="G449" s="148" t="s">
        <v>302</v>
      </c>
      <c r="H449" s="148" t="s">
        <v>260</v>
      </c>
      <c r="I449" s="146" t="s">
        <v>162</v>
      </c>
      <c r="J449" s="149">
        <v>210183.56</v>
      </c>
      <c r="K449" s="150">
        <v>200500.38</v>
      </c>
      <c r="L449" s="149">
        <v>200354.85627474001</v>
      </c>
      <c r="M449" s="149">
        <v>210183.56</v>
      </c>
      <c r="N449" s="189">
        <v>2.9827941365999999</v>
      </c>
      <c r="O449" s="132"/>
      <c r="P449" s="138"/>
    </row>
    <row r="450" spans="2:16" x14ac:dyDescent="0.25">
      <c r="B450" s="151" t="s">
        <v>157</v>
      </c>
      <c r="C450" s="146" t="s">
        <v>165</v>
      </c>
      <c r="D450" s="146"/>
      <c r="E450" s="147" t="s">
        <v>160</v>
      </c>
      <c r="F450" s="146" t="s">
        <v>161</v>
      </c>
      <c r="G450" s="148" t="s">
        <v>302</v>
      </c>
      <c r="H450" s="148" t="s">
        <v>260</v>
      </c>
      <c r="I450" s="146" t="s">
        <v>162</v>
      </c>
      <c r="J450" s="149">
        <v>210183.56</v>
      </c>
      <c r="K450" s="150">
        <v>200500.38</v>
      </c>
      <c r="L450" s="149">
        <v>200354.85627474001</v>
      </c>
      <c r="M450" s="149">
        <v>210183.56</v>
      </c>
      <c r="N450" s="189">
        <v>2.9827941365999999</v>
      </c>
      <c r="O450" s="132"/>
      <c r="P450" s="138"/>
    </row>
    <row r="451" spans="2:16" x14ac:dyDescent="0.25">
      <c r="B451" s="151" t="s">
        <v>157</v>
      </c>
      <c r="C451" s="146" t="s">
        <v>165</v>
      </c>
      <c r="D451" s="146"/>
      <c r="E451" s="147" t="s">
        <v>160</v>
      </c>
      <c r="F451" s="146" t="s">
        <v>161</v>
      </c>
      <c r="G451" s="148" t="s">
        <v>302</v>
      </c>
      <c r="H451" s="148" t="s">
        <v>260</v>
      </c>
      <c r="I451" s="146" t="s">
        <v>162</v>
      </c>
      <c r="J451" s="149">
        <v>210183.56</v>
      </c>
      <c r="K451" s="150">
        <v>200500.38</v>
      </c>
      <c r="L451" s="149">
        <v>200354.85627474001</v>
      </c>
      <c r="M451" s="149">
        <v>210183.56</v>
      </c>
      <c r="N451" s="189">
        <v>2.9827941365999999</v>
      </c>
      <c r="O451" s="132"/>
      <c r="P451" s="138"/>
    </row>
    <row r="452" spans="2:16" x14ac:dyDescent="0.25">
      <c r="B452" s="151" t="s">
        <v>157</v>
      </c>
      <c r="C452" s="146" t="s">
        <v>165</v>
      </c>
      <c r="D452" s="146"/>
      <c r="E452" s="147" t="s">
        <v>160</v>
      </c>
      <c r="F452" s="146" t="s">
        <v>161</v>
      </c>
      <c r="G452" s="148" t="s">
        <v>302</v>
      </c>
      <c r="H452" s="148" t="s">
        <v>260</v>
      </c>
      <c r="I452" s="146" t="s">
        <v>162</v>
      </c>
      <c r="J452" s="149">
        <v>210183.56</v>
      </c>
      <c r="K452" s="150">
        <v>200500.38</v>
      </c>
      <c r="L452" s="149">
        <v>200354.85627474001</v>
      </c>
      <c r="M452" s="149">
        <v>210183.56</v>
      </c>
      <c r="N452" s="189">
        <v>2.9827941365999999</v>
      </c>
      <c r="O452" s="132"/>
      <c r="P452" s="138"/>
    </row>
    <row r="453" spans="2:16" x14ac:dyDescent="0.25">
      <c r="B453" s="151" t="s">
        <v>157</v>
      </c>
      <c r="C453" s="146" t="s">
        <v>165</v>
      </c>
      <c r="D453" s="146"/>
      <c r="E453" s="147" t="s">
        <v>160</v>
      </c>
      <c r="F453" s="146" t="s">
        <v>161</v>
      </c>
      <c r="G453" s="148" t="s">
        <v>302</v>
      </c>
      <c r="H453" s="148" t="s">
        <v>260</v>
      </c>
      <c r="I453" s="146" t="s">
        <v>162</v>
      </c>
      <c r="J453" s="149">
        <v>210183.56</v>
      </c>
      <c r="K453" s="150">
        <v>200500.38</v>
      </c>
      <c r="L453" s="149">
        <v>200354.85627474001</v>
      </c>
      <c r="M453" s="149">
        <v>210183.56</v>
      </c>
      <c r="N453" s="189">
        <v>2.9827941365999999</v>
      </c>
      <c r="O453" s="132"/>
      <c r="P453" s="138"/>
    </row>
    <row r="454" spans="2:16" x14ac:dyDescent="0.25">
      <c r="B454" s="151" t="s">
        <v>157</v>
      </c>
      <c r="C454" s="146" t="s">
        <v>165</v>
      </c>
      <c r="D454" s="146"/>
      <c r="E454" s="147" t="s">
        <v>160</v>
      </c>
      <c r="F454" s="146" t="s">
        <v>161</v>
      </c>
      <c r="G454" s="148" t="s">
        <v>302</v>
      </c>
      <c r="H454" s="148" t="s">
        <v>303</v>
      </c>
      <c r="I454" s="146" t="s">
        <v>162</v>
      </c>
      <c r="J454" s="149">
        <v>262749.65999999997</v>
      </c>
      <c r="K454" s="150">
        <v>250423.66</v>
      </c>
      <c r="L454" s="149">
        <v>250221.83949680001</v>
      </c>
      <c r="M454" s="149">
        <v>262749.65999999997</v>
      </c>
      <c r="N454" s="189">
        <v>2.9827941497000001</v>
      </c>
      <c r="O454" s="132"/>
      <c r="P454" s="138"/>
    </row>
    <row r="455" spans="2:16" x14ac:dyDescent="0.25">
      <c r="B455" s="151" t="s">
        <v>157</v>
      </c>
      <c r="C455" s="146" t="s">
        <v>165</v>
      </c>
      <c r="D455" s="146"/>
      <c r="E455" s="147" t="s">
        <v>160</v>
      </c>
      <c r="F455" s="146" t="s">
        <v>161</v>
      </c>
      <c r="G455" s="148" t="s">
        <v>302</v>
      </c>
      <c r="H455" s="148" t="s">
        <v>303</v>
      </c>
      <c r="I455" s="146" t="s">
        <v>162</v>
      </c>
      <c r="J455" s="149">
        <v>262749.65999999997</v>
      </c>
      <c r="K455" s="150">
        <v>250423.66</v>
      </c>
      <c r="L455" s="149">
        <v>250221.83949680001</v>
      </c>
      <c r="M455" s="149">
        <v>262749.65999999997</v>
      </c>
      <c r="N455" s="189">
        <v>2.9827941497000001</v>
      </c>
      <c r="O455" s="132"/>
      <c r="P455" s="138"/>
    </row>
    <row r="456" spans="2:16" x14ac:dyDescent="0.25">
      <c r="B456" s="151" t="s">
        <v>157</v>
      </c>
      <c r="C456" s="146" t="s">
        <v>165</v>
      </c>
      <c r="D456" s="146"/>
      <c r="E456" s="147" t="s">
        <v>160</v>
      </c>
      <c r="F456" s="146" t="s">
        <v>161</v>
      </c>
      <c r="G456" s="148" t="s">
        <v>304</v>
      </c>
      <c r="H456" s="148" t="s">
        <v>305</v>
      </c>
      <c r="I456" s="146" t="s">
        <v>162</v>
      </c>
      <c r="J456" s="149">
        <v>210199.73</v>
      </c>
      <c r="K456" s="150">
        <v>200694.15</v>
      </c>
      <c r="L456" s="149">
        <v>200290.34427398999</v>
      </c>
      <c r="M456" s="149">
        <v>210199.73</v>
      </c>
      <c r="N456" s="189">
        <v>2.9827954984999998</v>
      </c>
      <c r="O456" s="132"/>
      <c r="P456" s="138"/>
    </row>
    <row r="457" spans="2:16" x14ac:dyDescent="0.25">
      <c r="B457" s="151" t="s">
        <v>157</v>
      </c>
      <c r="C457" s="146" t="s">
        <v>165</v>
      </c>
      <c r="D457" s="146"/>
      <c r="E457" s="147" t="s">
        <v>160</v>
      </c>
      <c r="F457" s="146" t="s">
        <v>161</v>
      </c>
      <c r="G457" s="148" t="s">
        <v>304</v>
      </c>
      <c r="H457" s="148" t="s">
        <v>305</v>
      </c>
      <c r="I457" s="146" t="s">
        <v>162</v>
      </c>
      <c r="J457" s="149">
        <v>210199.73</v>
      </c>
      <c r="K457" s="150">
        <v>200694.15</v>
      </c>
      <c r="L457" s="149">
        <v>200290.34427398999</v>
      </c>
      <c r="M457" s="149">
        <v>210199.73</v>
      </c>
      <c r="N457" s="189">
        <v>2.9827954984999998</v>
      </c>
      <c r="O457" s="132"/>
      <c r="P457" s="138"/>
    </row>
    <row r="458" spans="2:16" x14ac:dyDescent="0.25">
      <c r="B458" s="151" t="s">
        <v>157</v>
      </c>
      <c r="C458" s="146" t="s">
        <v>165</v>
      </c>
      <c r="D458" s="146"/>
      <c r="E458" s="147" t="s">
        <v>160</v>
      </c>
      <c r="F458" s="146" t="s">
        <v>161</v>
      </c>
      <c r="G458" s="148" t="s">
        <v>304</v>
      </c>
      <c r="H458" s="148" t="s">
        <v>305</v>
      </c>
      <c r="I458" s="146" t="s">
        <v>162</v>
      </c>
      <c r="J458" s="149">
        <v>210199.73</v>
      </c>
      <c r="K458" s="150">
        <v>200694.15</v>
      </c>
      <c r="L458" s="149">
        <v>200290.34427398999</v>
      </c>
      <c r="M458" s="149">
        <v>210199.73</v>
      </c>
      <c r="N458" s="189">
        <v>2.9827954984999998</v>
      </c>
      <c r="O458" s="132"/>
      <c r="P458" s="138"/>
    </row>
    <row r="459" spans="2:16" x14ac:dyDescent="0.25">
      <c r="B459" s="151" t="s">
        <v>157</v>
      </c>
      <c r="C459" s="146" t="s">
        <v>165</v>
      </c>
      <c r="D459" s="146"/>
      <c r="E459" s="147" t="s">
        <v>160</v>
      </c>
      <c r="F459" s="146" t="s">
        <v>161</v>
      </c>
      <c r="G459" s="148" t="s">
        <v>304</v>
      </c>
      <c r="H459" s="148" t="s">
        <v>305</v>
      </c>
      <c r="I459" s="146" t="s">
        <v>162</v>
      </c>
      <c r="J459" s="149">
        <v>210199.73</v>
      </c>
      <c r="K459" s="150">
        <v>200694.15</v>
      </c>
      <c r="L459" s="149">
        <v>200290.34427398999</v>
      </c>
      <c r="M459" s="149">
        <v>210199.73</v>
      </c>
      <c r="N459" s="189">
        <v>2.9827954984999998</v>
      </c>
      <c r="O459" s="132"/>
      <c r="P459" s="138"/>
    </row>
    <row r="460" spans="2:16" x14ac:dyDescent="0.25">
      <c r="B460" s="151" t="s">
        <v>157</v>
      </c>
      <c r="C460" s="146" t="s">
        <v>165</v>
      </c>
      <c r="D460" s="146"/>
      <c r="E460" s="147" t="s">
        <v>160</v>
      </c>
      <c r="F460" s="146" t="s">
        <v>161</v>
      </c>
      <c r="G460" s="148" t="s">
        <v>304</v>
      </c>
      <c r="H460" s="148" t="s">
        <v>305</v>
      </c>
      <c r="I460" s="146" t="s">
        <v>162</v>
      </c>
      <c r="J460" s="149">
        <v>210199.73</v>
      </c>
      <c r="K460" s="150">
        <v>200694.15</v>
      </c>
      <c r="L460" s="149">
        <v>200290.34427398999</v>
      </c>
      <c r="M460" s="149">
        <v>210199.73</v>
      </c>
      <c r="N460" s="189">
        <v>2.9827954984999998</v>
      </c>
      <c r="O460" s="132"/>
      <c r="P460" s="138"/>
    </row>
    <row r="461" spans="2:16" x14ac:dyDescent="0.25">
      <c r="B461" s="151" t="s">
        <v>157</v>
      </c>
      <c r="C461" s="146" t="s">
        <v>165</v>
      </c>
      <c r="D461" s="146"/>
      <c r="E461" s="147" t="s">
        <v>160</v>
      </c>
      <c r="F461" s="146" t="s">
        <v>161</v>
      </c>
      <c r="G461" s="148" t="s">
        <v>304</v>
      </c>
      <c r="H461" s="148" t="s">
        <v>303</v>
      </c>
      <c r="I461" s="146" t="s">
        <v>162</v>
      </c>
      <c r="J461" s="149">
        <v>262749.65999999997</v>
      </c>
      <c r="K461" s="150">
        <v>250726.34</v>
      </c>
      <c r="L461" s="149">
        <v>250221.83686288999</v>
      </c>
      <c r="M461" s="149">
        <v>262749.65999999997</v>
      </c>
      <c r="N461" s="189">
        <v>2.9827952929000001</v>
      </c>
      <c r="O461" s="132"/>
      <c r="P461" s="138"/>
    </row>
    <row r="462" spans="2:16" x14ac:dyDescent="0.25">
      <c r="B462" s="151" t="s">
        <v>157</v>
      </c>
      <c r="C462" s="146" t="s">
        <v>165</v>
      </c>
      <c r="D462" s="146"/>
      <c r="E462" s="147" t="s">
        <v>160</v>
      </c>
      <c r="F462" s="146" t="s">
        <v>161</v>
      </c>
      <c r="G462" s="148" t="s">
        <v>304</v>
      </c>
      <c r="H462" s="148" t="s">
        <v>303</v>
      </c>
      <c r="I462" s="146" t="s">
        <v>162</v>
      </c>
      <c r="J462" s="149">
        <v>262749.65999999997</v>
      </c>
      <c r="K462" s="150">
        <v>250726.34</v>
      </c>
      <c r="L462" s="149">
        <v>250221.83686288999</v>
      </c>
      <c r="M462" s="149">
        <v>262749.65999999997</v>
      </c>
      <c r="N462" s="189">
        <v>2.9827952929000001</v>
      </c>
      <c r="O462" s="132"/>
      <c r="P462" s="138"/>
    </row>
    <row r="463" spans="2:16" x14ac:dyDescent="0.25">
      <c r="B463" s="151" t="s">
        <v>157</v>
      </c>
      <c r="C463" s="146" t="s">
        <v>165</v>
      </c>
      <c r="D463" s="146"/>
      <c r="E463" s="147" t="s">
        <v>160</v>
      </c>
      <c r="F463" s="146" t="s">
        <v>161</v>
      </c>
      <c r="G463" s="148" t="s">
        <v>306</v>
      </c>
      <c r="H463" s="148" t="s">
        <v>307</v>
      </c>
      <c r="I463" s="146" t="s">
        <v>162</v>
      </c>
      <c r="J463" s="149">
        <v>259229.45</v>
      </c>
      <c r="K463" s="150">
        <v>250615.4</v>
      </c>
      <c r="L463" s="149">
        <v>250974.89159278999</v>
      </c>
      <c r="M463" s="149">
        <v>259229.45</v>
      </c>
      <c r="N463" s="189">
        <v>2.5236326175000001</v>
      </c>
      <c r="O463" s="132"/>
      <c r="P463" s="138"/>
    </row>
    <row r="464" spans="2:16" x14ac:dyDescent="0.25">
      <c r="B464" s="151" t="s">
        <v>157</v>
      </c>
      <c r="C464" s="146" t="s">
        <v>165</v>
      </c>
      <c r="D464" s="146"/>
      <c r="E464" s="147" t="s">
        <v>160</v>
      </c>
      <c r="F464" s="146" t="s">
        <v>161</v>
      </c>
      <c r="G464" s="148" t="s">
        <v>306</v>
      </c>
      <c r="H464" s="148" t="s">
        <v>307</v>
      </c>
      <c r="I464" s="146" t="s">
        <v>162</v>
      </c>
      <c r="J464" s="149">
        <v>259229.45</v>
      </c>
      <c r="K464" s="150">
        <v>250615.4</v>
      </c>
      <c r="L464" s="149">
        <v>250974.89159278999</v>
      </c>
      <c r="M464" s="149">
        <v>259229.45</v>
      </c>
      <c r="N464" s="189">
        <v>2.5236326175000001</v>
      </c>
      <c r="O464" s="132"/>
      <c r="P464" s="138"/>
    </row>
    <row r="465" spans="2:16" x14ac:dyDescent="0.25">
      <c r="B465" s="151" t="s">
        <v>157</v>
      </c>
      <c r="C465" s="146" t="s">
        <v>165</v>
      </c>
      <c r="D465" s="146"/>
      <c r="E465" s="147" t="s">
        <v>160</v>
      </c>
      <c r="F465" s="146" t="s">
        <v>161</v>
      </c>
      <c r="G465" s="148" t="s">
        <v>221</v>
      </c>
      <c r="H465" s="148" t="s">
        <v>299</v>
      </c>
      <c r="I465" s="146" t="s">
        <v>162</v>
      </c>
      <c r="J465" s="149">
        <v>259263.69</v>
      </c>
      <c r="K465" s="150">
        <v>250598.48</v>
      </c>
      <c r="L465" s="149">
        <v>250906.53756562</v>
      </c>
      <c r="M465" s="149">
        <v>259263.69</v>
      </c>
      <c r="N465" s="189">
        <v>2.5235349718000002</v>
      </c>
      <c r="O465" s="132"/>
      <c r="P465" s="138"/>
    </row>
    <row r="466" spans="2:16" x14ac:dyDescent="0.25">
      <c r="B466" s="151" t="s">
        <v>157</v>
      </c>
      <c r="C466" s="146" t="s">
        <v>165</v>
      </c>
      <c r="D466" s="146"/>
      <c r="E466" s="147" t="s">
        <v>160</v>
      </c>
      <c r="F466" s="146" t="s">
        <v>161</v>
      </c>
      <c r="G466" s="148" t="s">
        <v>232</v>
      </c>
      <c r="H466" s="148" t="s">
        <v>301</v>
      </c>
      <c r="I466" s="146" t="s">
        <v>162</v>
      </c>
      <c r="J466" s="149">
        <v>128861.31</v>
      </c>
      <c r="K466" s="150">
        <v>125504.73</v>
      </c>
      <c r="L466" s="149">
        <v>125427.59348711</v>
      </c>
      <c r="M466" s="149">
        <v>128861.31</v>
      </c>
      <c r="N466" s="189">
        <v>2.5235321050000001</v>
      </c>
      <c r="O466" s="132"/>
      <c r="P466" s="138"/>
    </row>
    <row r="467" spans="2:16" x14ac:dyDescent="0.25">
      <c r="B467" s="151" t="s">
        <v>185</v>
      </c>
      <c r="C467" s="146" t="s">
        <v>165</v>
      </c>
      <c r="D467" s="146"/>
      <c r="E467" s="147" t="s">
        <v>160</v>
      </c>
      <c r="F467" s="146" t="s">
        <v>161</v>
      </c>
      <c r="G467" s="148" t="s">
        <v>235</v>
      </c>
      <c r="H467" s="148" t="s">
        <v>308</v>
      </c>
      <c r="I467" s="146" t="s">
        <v>162</v>
      </c>
      <c r="J467" s="149">
        <v>259804.09</v>
      </c>
      <c r="K467" s="150">
        <v>252256.81</v>
      </c>
      <c r="L467" s="149">
        <v>249270.47220863</v>
      </c>
      <c r="M467" s="149">
        <v>259804.09</v>
      </c>
      <c r="N467" s="189">
        <v>1.8878859425000001</v>
      </c>
      <c r="O467" s="132"/>
      <c r="P467" s="138"/>
    </row>
    <row r="468" spans="2:16" x14ac:dyDescent="0.25">
      <c r="B468" s="151" t="s">
        <v>157</v>
      </c>
      <c r="C468" s="146" t="s">
        <v>165</v>
      </c>
      <c r="D468" s="146"/>
      <c r="E468" s="147" t="s">
        <v>160</v>
      </c>
      <c r="F468" s="146" t="s">
        <v>161</v>
      </c>
      <c r="G468" s="148" t="s">
        <v>309</v>
      </c>
      <c r="H468" s="148" t="s">
        <v>297</v>
      </c>
      <c r="I468" s="146" t="s">
        <v>162</v>
      </c>
      <c r="J468" s="149">
        <v>102458.9</v>
      </c>
      <c r="K468" s="150">
        <v>100075.26</v>
      </c>
      <c r="L468" s="149">
        <v>100410.64384672001</v>
      </c>
      <c r="M468" s="149">
        <v>102458.9</v>
      </c>
      <c r="N468" s="189">
        <v>2.5235310193</v>
      </c>
      <c r="O468" s="132"/>
      <c r="P468" s="138"/>
    </row>
    <row r="469" spans="2:16" x14ac:dyDescent="0.25">
      <c r="B469" s="151" t="s">
        <v>157</v>
      </c>
      <c r="C469" s="146" t="s">
        <v>165</v>
      </c>
      <c r="D469" s="146"/>
      <c r="E469" s="147" t="s">
        <v>160</v>
      </c>
      <c r="F469" s="146" t="s">
        <v>161</v>
      </c>
      <c r="G469" s="148" t="s">
        <v>309</v>
      </c>
      <c r="H469" s="148" t="s">
        <v>297</v>
      </c>
      <c r="I469" s="146" t="s">
        <v>162</v>
      </c>
      <c r="J469" s="149">
        <v>102458.9</v>
      </c>
      <c r="K469" s="150">
        <v>100075.26</v>
      </c>
      <c r="L469" s="149">
        <v>100410.64384672001</v>
      </c>
      <c r="M469" s="149">
        <v>102458.9</v>
      </c>
      <c r="N469" s="189">
        <v>2.5235310193</v>
      </c>
      <c r="O469" s="132"/>
      <c r="P469" s="138"/>
    </row>
    <row r="470" spans="2:16" x14ac:dyDescent="0.25">
      <c r="B470" s="151" t="s">
        <v>157</v>
      </c>
      <c r="C470" s="146" t="s">
        <v>165</v>
      </c>
      <c r="D470" s="146"/>
      <c r="E470" s="147" t="s">
        <v>160</v>
      </c>
      <c r="F470" s="146" t="s">
        <v>161</v>
      </c>
      <c r="G470" s="148" t="s">
        <v>309</v>
      </c>
      <c r="H470" s="148" t="s">
        <v>297</v>
      </c>
      <c r="I470" s="146" t="s">
        <v>162</v>
      </c>
      <c r="J470" s="149">
        <v>102458.9</v>
      </c>
      <c r="K470" s="150">
        <v>100075.26</v>
      </c>
      <c r="L470" s="149">
        <v>100410.64384672001</v>
      </c>
      <c r="M470" s="149">
        <v>102458.9</v>
      </c>
      <c r="N470" s="189">
        <v>2.5235310193</v>
      </c>
      <c r="O470" s="132"/>
      <c r="P470" s="138"/>
    </row>
    <row r="471" spans="2:16" x14ac:dyDescent="0.25">
      <c r="B471" s="151" t="s">
        <v>157</v>
      </c>
      <c r="C471" s="146" t="s">
        <v>165</v>
      </c>
      <c r="D471" s="146"/>
      <c r="E471" s="147" t="s">
        <v>160</v>
      </c>
      <c r="F471" s="146" t="s">
        <v>161</v>
      </c>
      <c r="G471" s="148" t="s">
        <v>309</v>
      </c>
      <c r="H471" s="148" t="s">
        <v>297</v>
      </c>
      <c r="I471" s="146" t="s">
        <v>162</v>
      </c>
      <c r="J471" s="149">
        <v>102458.9</v>
      </c>
      <c r="K471" s="150">
        <v>100075.26</v>
      </c>
      <c r="L471" s="149">
        <v>100410.64384672001</v>
      </c>
      <c r="M471" s="149">
        <v>102458.9</v>
      </c>
      <c r="N471" s="189">
        <v>2.5235310193</v>
      </c>
      <c r="O471" s="132"/>
      <c r="P471" s="138"/>
    </row>
    <row r="472" spans="2:16" x14ac:dyDescent="0.25">
      <c r="B472" s="151" t="s">
        <v>185</v>
      </c>
      <c r="C472" s="146" t="s">
        <v>165</v>
      </c>
      <c r="D472" s="146"/>
      <c r="E472" s="147" t="s">
        <v>160</v>
      </c>
      <c r="F472" s="146" t="s">
        <v>161</v>
      </c>
      <c r="G472" s="148" t="s">
        <v>309</v>
      </c>
      <c r="H472" s="148" t="s">
        <v>308</v>
      </c>
      <c r="I472" s="146" t="s">
        <v>162</v>
      </c>
      <c r="J472" s="149">
        <v>44410.97</v>
      </c>
      <c r="K472" s="150">
        <v>43098.52</v>
      </c>
      <c r="L472" s="149">
        <v>42585.836106861003</v>
      </c>
      <c r="M472" s="149">
        <v>44410.97</v>
      </c>
      <c r="N472" s="189">
        <v>1.9281391101000001</v>
      </c>
      <c r="O472" s="132"/>
      <c r="P472" s="138"/>
    </row>
    <row r="473" spans="2:16" x14ac:dyDescent="0.25">
      <c r="B473" s="151" t="s">
        <v>184</v>
      </c>
      <c r="C473" s="146" t="s">
        <v>165</v>
      </c>
      <c r="D473" s="146"/>
      <c r="E473" s="147" t="s">
        <v>160</v>
      </c>
      <c r="F473" s="146" t="s">
        <v>161</v>
      </c>
      <c r="G473" s="148" t="s">
        <v>310</v>
      </c>
      <c r="H473" s="148" t="s">
        <v>311</v>
      </c>
      <c r="I473" s="146" t="s">
        <v>162</v>
      </c>
      <c r="J473" s="149">
        <v>336100.44</v>
      </c>
      <c r="K473" s="150">
        <v>326953.83</v>
      </c>
      <c r="L473" s="149">
        <v>327849.432096</v>
      </c>
      <c r="M473" s="149">
        <v>336100.44</v>
      </c>
      <c r="N473" s="189">
        <v>4.6429824119000003</v>
      </c>
      <c r="O473" s="132"/>
      <c r="P473" s="138"/>
    </row>
    <row r="474" spans="2:16" x14ac:dyDescent="0.25">
      <c r="B474" s="151" t="s">
        <v>157</v>
      </c>
      <c r="C474" s="146" t="s">
        <v>166</v>
      </c>
      <c r="D474" s="146"/>
      <c r="E474" s="147" t="s">
        <v>160</v>
      </c>
      <c r="F474" s="146" t="s">
        <v>161</v>
      </c>
      <c r="G474" s="148" t="s">
        <v>248</v>
      </c>
      <c r="H474" s="148" t="s">
        <v>312</v>
      </c>
      <c r="I474" s="146" t="s">
        <v>162</v>
      </c>
      <c r="J474" s="149">
        <v>108628.08</v>
      </c>
      <c r="K474" s="150">
        <v>100000</v>
      </c>
      <c r="L474" s="149">
        <v>101965.86378859</v>
      </c>
      <c r="M474" s="149">
        <v>108628.08</v>
      </c>
      <c r="N474" s="189">
        <v>4.2944670760000001</v>
      </c>
      <c r="O474" s="132"/>
      <c r="P474" s="138"/>
    </row>
    <row r="475" spans="2:16" x14ac:dyDescent="0.25">
      <c r="B475" s="151" t="s">
        <v>157</v>
      </c>
      <c r="C475" s="146" t="s">
        <v>166</v>
      </c>
      <c r="D475" s="146"/>
      <c r="E475" s="147" t="s">
        <v>160</v>
      </c>
      <c r="F475" s="146" t="s">
        <v>161</v>
      </c>
      <c r="G475" s="148" t="s">
        <v>248</v>
      </c>
      <c r="H475" s="148" t="s">
        <v>312</v>
      </c>
      <c r="I475" s="146" t="s">
        <v>162</v>
      </c>
      <c r="J475" s="149">
        <v>108628.08</v>
      </c>
      <c r="K475" s="150">
        <v>100000</v>
      </c>
      <c r="L475" s="149">
        <v>101965.86378859</v>
      </c>
      <c r="M475" s="149">
        <v>108628.08</v>
      </c>
      <c r="N475" s="189">
        <v>4.2944670760000001</v>
      </c>
      <c r="O475" s="132"/>
      <c r="P475" s="138"/>
    </row>
    <row r="476" spans="2:16" x14ac:dyDescent="0.25">
      <c r="B476" s="151" t="s">
        <v>157</v>
      </c>
      <c r="C476" s="146" t="s">
        <v>166</v>
      </c>
      <c r="D476" s="146"/>
      <c r="E476" s="147" t="s">
        <v>160</v>
      </c>
      <c r="F476" s="146" t="s">
        <v>161</v>
      </c>
      <c r="G476" s="148" t="s">
        <v>248</v>
      </c>
      <c r="H476" s="148" t="s">
        <v>312</v>
      </c>
      <c r="I476" s="146" t="s">
        <v>162</v>
      </c>
      <c r="J476" s="149">
        <v>108628.08</v>
      </c>
      <c r="K476" s="150">
        <v>100000</v>
      </c>
      <c r="L476" s="149">
        <v>101965.86378859</v>
      </c>
      <c r="M476" s="149">
        <v>108628.08</v>
      </c>
      <c r="N476" s="189">
        <v>4.2944670760000001</v>
      </c>
      <c r="O476" s="132"/>
      <c r="P476" s="138"/>
    </row>
    <row r="477" spans="2:16" x14ac:dyDescent="0.25">
      <c r="B477" s="151" t="s">
        <v>157</v>
      </c>
      <c r="C477" s="146" t="s">
        <v>166</v>
      </c>
      <c r="D477" s="146"/>
      <c r="E477" s="147" t="s">
        <v>160</v>
      </c>
      <c r="F477" s="146" t="s">
        <v>161</v>
      </c>
      <c r="G477" s="148" t="s">
        <v>248</v>
      </c>
      <c r="H477" s="148" t="s">
        <v>312</v>
      </c>
      <c r="I477" s="146" t="s">
        <v>162</v>
      </c>
      <c r="J477" s="149">
        <v>108628.08</v>
      </c>
      <c r="K477" s="150">
        <v>100000</v>
      </c>
      <c r="L477" s="149">
        <v>101965.86378859</v>
      </c>
      <c r="M477" s="149">
        <v>108628.08</v>
      </c>
      <c r="N477" s="189">
        <v>4.2944670760000001</v>
      </c>
      <c r="O477" s="132"/>
      <c r="P477" s="138"/>
    </row>
    <row r="478" spans="2:16" x14ac:dyDescent="0.25">
      <c r="B478" s="151" t="s">
        <v>157</v>
      </c>
      <c r="C478" s="146" t="s">
        <v>166</v>
      </c>
      <c r="D478" s="146"/>
      <c r="E478" s="147" t="s">
        <v>160</v>
      </c>
      <c r="F478" s="146" t="s">
        <v>161</v>
      </c>
      <c r="G478" s="148" t="s">
        <v>248</v>
      </c>
      <c r="H478" s="148" t="s">
        <v>312</v>
      </c>
      <c r="I478" s="146" t="s">
        <v>162</v>
      </c>
      <c r="J478" s="149">
        <v>108628.08</v>
      </c>
      <c r="K478" s="150">
        <v>100000</v>
      </c>
      <c r="L478" s="149">
        <v>101965.86378859</v>
      </c>
      <c r="M478" s="149">
        <v>108628.08</v>
      </c>
      <c r="N478" s="189">
        <v>4.2944670760000001</v>
      </c>
      <c r="O478" s="132"/>
      <c r="P478" s="138"/>
    </row>
    <row r="479" spans="2:16" x14ac:dyDescent="0.25">
      <c r="B479" s="151" t="s">
        <v>157</v>
      </c>
      <c r="C479" s="146" t="s">
        <v>166</v>
      </c>
      <c r="D479" s="146"/>
      <c r="E479" s="147" t="s">
        <v>160</v>
      </c>
      <c r="F479" s="146" t="s">
        <v>161</v>
      </c>
      <c r="G479" s="148" t="s">
        <v>313</v>
      </c>
      <c r="H479" s="148" t="s">
        <v>314</v>
      </c>
      <c r="I479" s="146" t="s">
        <v>162</v>
      </c>
      <c r="J479" s="149">
        <v>109147.95</v>
      </c>
      <c r="K479" s="150">
        <v>101167.4</v>
      </c>
      <c r="L479" s="149">
        <v>100620.16200356001</v>
      </c>
      <c r="M479" s="149">
        <v>109147.95</v>
      </c>
      <c r="N479" s="189">
        <v>4.0613828021999998</v>
      </c>
      <c r="O479" s="132"/>
      <c r="P479" s="138"/>
    </row>
    <row r="480" spans="2:16" x14ac:dyDescent="0.25">
      <c r="B480" s="151" t="s">
        <v>157</v>
      </c>
      <c r="C480" s="146" t="s">
        <v>166</v>
      </c>
      <c r="D480" s="146"/>
      <c r="E480" s="147" t="s">
        <v>160</v>
      </c>
      <c r="F480" s="146" t="s">
        <v>161</v>
      </c>
      <c r="G480" s="148" t="s">
        <v>313</v>
      </c>
      <c r="H480" s="148" t="s">
        <v>314</v>
      </c>
      <c r="I480" s="146" t="s">
        <v>162</v>
      </c>
      <c r="J480" s="149">
        <v>109147.95</v>
      </c>
      <c r="K480" s="150">
        <v>101167.4</v>
      </c>
      <c r="L480" s="149">
        <v>100620.16200356001</v>
      </c>
      <c r="M480" s="149">
        <v>109147.95</v>
      </c>
      <c r="N480" s="189">
        <v>4.0613828021999998</v>
      </c>
      <c r="O480" s="132"/>
      <c r="P480" s="138"/>
    </row>
    <row r="481" spans="2:16" x14ac:dyDescent="0.25">
      <c r="B481" s="151" t="s">
        <v>157</v>
      </c>
      <c r="C481" s="146" t="s">
        <v>166</v>
      </c>
      <c r="D481" s="146"/>
      <c r="E481" s="147" t="s">
        <v>160</v>
      </c>
      <c r="F481" s="146" t="s">
        <v>161</v>
      </c>
      <c r="G481" s="148" t="s">
        <v>313</v>
      </c>
      <c r="H481" s="148" t="s">
        <v>314</v>
      </c>
      <c r="I481" s="146" t="s">
        <v>162</v>
      </c>
      <c r="J481" s="149">
        <v>109147.95</v>
      </c>
      <c r="K481" s="150">
        <v>101167.4</v>
      </c>
      <c r="L481" s="149">
        <v>100620.16200356001</v>
      </c>
      <c r="M481" s="149">
        <v>109147.95</v>
      </c>
      <c r="N481" s="189">
        <v>4.0613828021999998</v>
      </c>
      <c r="O481" s="132"/>
      <c r="P481" s="138"/>
    </row>
    <row r="482" spans="2:16" x14ac:dyDescent="0.25">
      <c r="B482" s="151" t="s">
        <v>157</v>
      </c>
      <c r="C482" s="146" t="s">
        <v>166</v>
      </c>
      <c r="D482" s="146"/>
      <c r="E482" s="147" t="s">
        <v>160</v>
      </c>
      <c r="F482" s="146" t="s">
        <v>161</v>
      </c>
      <c r="G482" s="148" t="s">
        <v>313</v>
      </c>
      <c r="H482" s="148" t="s">
        <v>314</v>
      </c>
      <c r="I482" s="146" t="s">
        <v>162</v>
      </c>
      <c r="J482" s="149">
        <v>109147.95</v>
      </c>
      <c r="K482" s="150">
        <v>101167.4</v>
      </c>
      <c r="L482" s="149">
        <v>100620.16200356001</v>
      </c>
      <c r="M482" s="149">
        <v>109147.95</v>
      </c>
      <c r="N482" s="189">
        <v>4.0613828021999998</v>
      </c>
      <c r="O482" s="132"/>
      <c r="P482" s="138"/>
    </row>
    <row r="483" spans="2:16" x14ac:dyDescent="0.25">
      <c r="B483" s="151" t="s">
        <v>157</v>
      </c>
      <c r="C483" s="146" t="s">
        <v>166</v>
      </c>
      <c r="D483" s="146"/>
      <c r="E483" s="147" t="s">
        <v>160</v>
      </c>
      <c r="F483" s="146" t="s">
        <v>161</v>
      </c>
      <c r="G483" s="148" t="s">
        <v>313</v>
      </c>
      <c r="H483" s="148" t="s">
        <v>314</v>
      </c>
      <c r="I483" s="146" t="s">
        <v>162</v>
      </c>
      <c r="J483" s="149">
        <v>54573.97</v>
      </c>
      <c r="K483" s="150">
        <v>50583.69</v>
      </c>
      <c r="L483" s="149">
        <v>50310.074936983001</v>
      </c>
      <c r="M483" s="149">
        <v>54573.97</v>
      </c>
      <c r="N483" s="189">
        <v>4.0613886096999998</v>
      </c>
      <c r="O483" s="132"/>
      <c r="P483" s="138"/>
    </row>
    <row r="484" spans="2:16" x14ac:dyDescent="0.25">
      <c r="B484" s="151" t="s">
        <v>157</v>
      </c>
      <c r="C484" s="146" t="s">
        <v>166</v>
      </c>
      <c r="D484" s="146"/>
      <c r="E484" s="147" t="s">
        <v>160</v>
      </c>
      <c r="F484" s="146" t="s">
        <v>161</v>
      </c>
      <c r="G484" s="148" t="s">
        <v>313</v>
      </c>
      <c r="H484" s="148" t="s">
        <v>314</v>
      </c>
      <c r="I484" s="146" t="s">
        <v>162</v>
      </c>
      <c r="J484" s="149">
        <v>54573.97</v>
      </c>
      <c r="K484" s="150">
        <v>50583.69</v>
      </c>
      <c r="L484" s="149">
        <v>50310.074936983001</v>
      </c>
      <c r="M484" s="149">
        <v>54573.97</v>
      </c>
      <c r="N484" s="189">
        <v>4.0613886096999998</v>
      </c>
      <c r="O484" s="132"/>
      <c r="P484" s="138"/>
    </row>
    <row r="485" spans="2:16" x14ac:dyDescent="0.25">
      <c r="B485" s="151" t="s">
        <v>184</v>
      </c>
      <c r="C485" s="146" t="s">
        <v>166</v>
      </c>
      <c r="D485" s="146"/>
      <c r="E485" s="147" t="s">
        <v>160</v>
      </c>
      <c r="F485" s="146" t="s">
        <v>161</v>
      </c>
      <c r="G485" s="148" t="s">
        <v>274</v>
      </c>
      <c r="H485" s="148" t="s">
        <v>315</v>
      </c>
      <c r="I485" s="146" t="s">
        <v>162</v>
      </c>
      <c r="J485" s="149">
        <v>346325.34</v>
      </c>
      <c r="K485" s="150">
        <v>250000.01</v>
      </c>
      <c r="L485" s="149">
        <v>250410.69680785999</v>
      </c>
      <c r="M485" s="149">
        <v>346325.34</v>
      </c>
      <c r="N485" s="189">
        <v>5.5755477399000002</v>
      </c>
      <c r="O485" s="132"/>
      <c r="P485" s="138"/>
    </row>
    <row r="486" spans="2:16" x14ac:dyDescent="0.25">
      <c r="B486" s="151" t="s">
        <v>184</v>
      </c>
      <c r="C486" s="146" t="s">
        <v>166</v>
      </c>
      <c r="D486" s="146"/>
      <c r="E486" s="147" t="s">
        <v>160</v>
      </c>
      <c r="F486" s="146" t="s">
        <v>161</v>
      </c>
      <c r="G486" s="148" t="s">
        <v>316</v>
      </c>
      <c r="H486" s="148" t="s">
        <v>317</v>
      </c>
      <c r="I486" s="146" t="s">
        <v>162</v>
      </c>
      <c r="J486" s="149">
        <v>378793.15</v>
      </c>
      <c r="K486" s="150">
        <v>300000.01</v>
      </c>
      <c r="L486" s="149">
        <v>306066.10910628998</v>
      </c>
      <c r="M486" s="149">
        <v>378793.15</v>
      </c>
      <c r="N486" s="189">
        <v>5.3188562092999998</v>
      </c>
      <c r="O486" s="132"/>
      <c r="P486" s="138"/>
    </row>
    <row r="487" spans="2:16" x14ac:dyDescent="0.25">
      <c r="B487" s="151" t="s">
        <v>184</v>
      </c>
      <c r="C487" s="146" t="s">
        <v>166</v>
      </c>
      <c r="D487" s="146"/>
      <c r="E487" s="147" t="s">
        <v>160</v>
      </c>
      <c r="F487" s="146" t="s">
        <v>161</v>
      </c>
      <c r="G487" s="148" t="s">
        <v>318</v>
      </c>
      <c r="H487" s="148" t="s">
        <v>319</v>
      </c>
      <c r="I487" s="146" t="s">
        <v>162</v>
      </c>
      <c r="J487" s="149">
        <v>757586.3</v>
      </c>
      <c r="K487" s="150">
        <v>610388.99</v>
      </c>
      <c r="L487" s="149">
        <v>618681.06292307004</v>
      </c>
      <c r="M487" s="149">
        <v>757586.3</v>
      </c>
      <c r="N487" s="189">
        <v>4.9773886923999999</v>
      </c>
      <c r="O487" s="132"/>
      <c r="P487" s="138"/>
    </row>
    <row r="488" spans="2:16" x14ac:dyDescent="0.25">
      <c r="B488" s="151" t="s">
        <v>157</v>
      </c>
      <c r="C488" s="146" t="s">
        <v>166</v>
      </c>
      <c r="D488" s="146"/>
      <c r="E488" s="147" t="s">
        <v>160</v>
      </c>
      <c r="F488" s="146" t="s">
        <v>161</v>
      </c>
      <c r="G488" s="148" t="s">
        <v>224</v>
      </c>
      <c r="H488" s="148" t="s">
        <v>320</v>
      </c>
      <c r="I488" s="146" t="s">
        <v>162</v>
      </c>
      <c r="J488" s="149">
        <v>30092.3</v>
      </c>
      <c r="K488" s="150">
        <v>29303.17</v>
      </c>
      <c r="L488" s="149">
        <v>28779.975703363001</v>
      </c>
      <c r="M488" s="149">
        <v>30092.3</v>
      </c>
      <c r="N488" s="189">
        <v>1.8121855964</v>
      </c>
      <c r="O488" s="132"/>
      <c r="P488" s="138"/>
    </row>
    <row r="489" spans="2:16" x14ac:dyDescent="0.25">
      <c r="B489" s="151" t="s">
        <v>157</v>
      </c>
      <c r="C489" s="146" t="s">
        <v>167</v>
      </c>
      <c r="D489" s="146"/>
      <c r="E489" s="147" t="s">
        <v>160</v>
      </c>
      <c r="F489" s="146" t="s">
        <v>161</v>
      </c>
      <c r="G489" s="148" t="s">
        <v>321</v>
      </c>
      <c r="H489" s="148" t="s">
        <v>322</v>
      </c>
      <c r="I489" s="146" t="s">
        <v>162</v>
      </c>
      <c r="J489" s="149">
        <v>107300</v>
      </c>
      <c r="K489" s="150">
        <v>100009.96</v>
      </c>
      <c r="L489" s="149">
        <v>100849.36481309</v>
      </c>
      <c r="M489" s="149">
        <v>107300</v>
      </c>
      <c r="N489" s="189">
        <v>3.700244911</v>
      </c>
      <c r="O489" s="132"/>
      <c r="P489" s="138"/>
    </row>
    <row r="490" spans="2:16" x14ac:dyDescent="0.25">
      <c r="B490" s="151" t="s">
        <v>157</v>
      </c>
      <c r="C490" s="146" t="s">
        <v>167</v>
      </c>
      <c r="D490" s="146"/>
      <c r="E490" s="147" t="s">
        <v>160</v>
      </c>
      <c r="F490" s="146" t="s">
        <v>161</v>
      </c>
      <c r="G490" s="148" t="s">
        <v>323</v>
      </c>
      <c r="H490" s="148" t="s">
        <v>322</v>
      </c>
      <c r="I490" s="146" t="s">
        <v>162</v>
      </c>
      <c r="J490" s="149">
        <v>53650</v>
      </c>
      <c r="K490" s="150">
        <v>50094.67</v>
      </c>
      <c r="L490" s="149">
        <v>50424.682406544001</v>
      </c>
      <c r="M490" s="149">
        <v>53650</v>
      </c>
      <c r="N490" s="189">
        <v>3.700244911</v>
      </c>
      <c r="O490" s="132"/>
      <c r="P490" s="138"/>
    </row>
    <row r="491" spans="2:16" x14ac:dyDescent="0.25">
      <c r="B491" s="151" t="s">
        <v>157</v>
      </c>
      <c r="C491" s="146" t="s">
        <v>168</v>
      </c>
      <c r="D491" s="146"/>
      <c r="E491" s="147"/>
      <c r="F491" s="146"/>
      <c r="G491" s="148" t="s">
        <v>324</v>
      </c>
      <c r="H491" s="148" t="s">
        <v>325</v>
      </c>
      <c r="I491" s="146" t="s">
        <v>162</v>
      </c>
      <c r="J491" s="149">
        <v>127500</v>
      </c>
      <c r="K491" s="150">
        <v>100074.86</v>
      </c>
      <c r="L491" s="149">
        <v>100120.32352069</v>
      </c>
      <c r="M491" s="149">
        <v>127500</v>
      </c>
      <c r="N491" s="189">
        <v>5.6153438478000002</v>
      </c>
      <c r="O491" s="132"/>
      <c r="P491" s="138"/>
    </row>
    <row r="492" spans="2:16" x14ac:dyDescent="0.25">
      <c r="B492" s="151" t="s">
        <v>184</v>
      </c>
      <c r="C492" s="146" t="s">
        <v>168</v>
      </c>
      <c r="D492" s="146"/>
      <c r="E492" s="147"/>
      <c r="F492" s="146"/>
      <c r="G492" s="148" t="s">
        <v>324</v>
      </c>
      <c r="H492" s="148" t="s">
        <v>326</v>
      </c>
      <c r="I492" s="146" t="s">
        <v>162</v>
      </c>
      <c r="J492" s="149">
        <v>31507.09</v>
      </c>
      <c r="K492" s="150">
        <v>25019.87</v>
      </c>
      <c r="L492" s="149">
        <v>25008.004123231</v>
      </c>
      <c r="M492" s="149">
        <v>31507.09</v>
      </c>
      <c r="N492" s="189">
        <v>5.8840450644000004</v>
      </c>
      <c r="O492" s="132"/>
      <c r="P492" s="138"/>
    </row>
    <row r="493" spans="2:16" x14ac:dyDescent="0.25">
      <c r="B493" s="151" t="s">
        <v>157</v>
      </c>
      <c r="C493" s="146" t="s">
        <v>168</v>
      </c>
      <c r="D493" s="146"/>
      <c r="E493" s="147"/>
      <c r="F493" s="146"/>
      <c r="G493" s="148" t="s">
        <v>327</v>
      </c>
      <c r="H493" s="148" t="s">
        <v>328</v>
      </c>
      <c r="I493" s="146" t="s">
        <v>162</v>
      </c>
      <c r="J493" s="149">
        <v>127500</v>
      </c>
      <c r="K493" s="150">
        <v>100000</v>
      </c>
      <c r="L493" s="149">
        <v>101159.6298102</v>
      </c>
      <c r="M493" s="149">
        <v>127500</v>
      </c>
      <c r="N493" s="189">
        <v>5.6153413389000004</v>
      </c>
      <c r="O493" s="132"/>
      <c r="P493" s="138"/>
    </row>
    <row r="494" spans="2:16" x14ac:dyDescent="0.25">
      <c r="B494" s="151" t="s">
        <v>157</v>
      </c>
      <c r="C494" s="146" t="s">
        <v>168</v>
      </c>
      <c r="D494" s="146"/>
      <c r="E494" s="147"/>
      <c r="F494" s="146"/>
      <c r="G494" s="148" t="s">
        <v>327</v>
      </c>
      <c r="H494" s="148" t="s">
        <v>328</v>
      </c>
      <c r="I494" s="146" t="s">
        <v>162</v>
      </c>
      <c r="J494" s="149">
        <v>127500</v>
      </c>
      <c r="K494" s="150">
        <v>100000</v>
      </c>
      <c r="L494" s="149">
        <v>101159.6298102</v>
      </c>
      <c r="M494" s="149">
        <v>127500</v>
      </c>
      <c r="N494" s="189">
        <v>5.6153413389000004</v>
      </c>
      <c r="O494" s="132"/>
      <c r="P494" s="138"/>
    </row>
    <row r="495" spans="2:16" x14ac:dyDescent="0.25">
      <c r="B495" s="151" t="s">
        <v>157</v>
      </c>
      <c r="C495" s="146" t="s">
        <v>168</v>
      </c>
      <c r="D495" s="146"/>
      <c r="E495" s="147"/>
      <c r="F495" s="146"/>
      <c r="G495" s="148" t="s">
        <v>329</v>
      </c>
      <c r="H495" s="148" t="s">
        <v>330</v>
      </c>
      <c r="I495" s="146" t="s">
        <v>162</v>
      </c>
      <c r="J495" s="149">
        <v>127515.07</v>
      </c>
      <c r="K495" s="150">
        <v>100014.87</v>
      </c>
      <c r="L495" s="149">
        <v>102317.18243161</v>
      </c>
      <c r="M495" s="149">
        <v>127515.07</v>
      </c>
      <c r="N495" s="189">
        <v>5.5774838807</v>
      </c>
      <c r="O495" s="132"/>
      <c r="P495" s="138"/>
    </row>
    <row r="496" spans="2:16" x14ac:dyDescent="0.25">
      <c r="B496" s="151" t="s">
        <v>157</v>
      </c>
      <c r="C496" s="146" t="s">
        <v>168</v>
      </c>
      <c r="D496" s="146"/>
      <c r="E496" s="147"/>
      <c r="F496" s="146"/>
      <c r="G496" s="148" t="s">
        <v>329</v>
      </c>
      <c r="H496" s="148" t="s">
        <v>330</v>
      </c>
      <c r="I496" s="146" t="s">
        <v>162</v>
      </c>
      <c r="J496" s="149">
        <v>127515.07</v>
      </c>
      <c r="K496" s="150">
        <v>100014.87</v>
      </c>
      <c r="L496" s="149">
        <v>102317.18243161</v>
      </c>
      <c r="M496" s="149">
        <v>127515.07</v>
      </c>
      <c r="N496" s="189">
        <v>5.5774838807</v>
      </c>
      <c r="O496" s="132"/>
      <c r="P496" s="138"/>
    </row>
    <row r="497" spans="2:16" x14ac:dyDescent="0.25">
      <c r="B497" s="151" t="s">
        <v>157</v>
      </c>
      <c r="C497" s="146" t="s">
        <v>168</v>
      </c>
      <c r="D497" s="146"/>
      <c r="E497" s="147"/>
      <c r="F497" s="146"/>
      <c r="G497" s="148" t="s">
        <v>329</v>
      </c>
      <c r="H497" s="148" t="s">
        <v>330</v>
      </c>
      <c r="I497" s="146" t="s">
        <v>162</v>
      </c>
      <c r="J497" s="149">
        <v>127515.07</v>
      </c>
      <c r="K497" s="150">
        <v>100014.87</v>
      </c>
      <c r="L497" s="149">
        <v>102317.18243161</v>
      </c>
      <c r="M497" s="149">
        <v>127515.07</v>
      </c>
      <c r="N497" s="189">
        <v>5.5774838807</v>
      </c>
      <c r="O497" s="132"/>
      <c r="P497" s="138"/>
    </row>
    <row r="498" spans="2:16" x14ac:dyDescent="0.25">
      <c r="B498" s="151" t="s">
        <v>157</v>
      </c>
      <c r="C498" s="146" t="s">
        <v>168</v>
      </c>
      <c r="D498" s="146"/>
      <c r="E498" s="147"/>
      <c r="F498" s="146"/>
      <c r="G498" s="148" t="s">
        <v>329</v>
      </c>
      <c r="H498" s="148" t="s">
        <v>330</v>
      </c>
      <c r="I498" s="146" t="s">
        <v>162</v>
      </c>
      <c r="J498" s="149">
        <v>127515.07</v>
      </c>
      <c r="K498" s="150">
        <v>100014.87</v>
      </c>
      <c r="L498" s="149">
        <v>102317.18243161</v>
      </c>
      <c r="M498" s="149">
        <v>127515.07</v>
      </c>
      <c r="N498" s="189">
        <v>5.5774838807</v>
      </c>
      <c r="O498" s="132"/>
      <c r="P498" s="138"/>
    </row>
    <row r="499" spans="2:16" x14ac:dyDescent="0.25">
      <c r="B499" s="151" t="s">
        <v>157</v>
      </c>
      <c r="C499" s="146" t="s">
        <v>168</v>
      </c>
      <c r="D499" s="146"/>
      <c r="E499" s="147"/>
      <c r="F499" s="146"/>
      <c r="G499" s="148" t="s">
        <v>329</v>
      </c>
      <c r="H499" s="148" t="s">
        <v>330</v>
      </c>
      <c r="I499" s="146" t="s">
        <v>162</v>
      </c>
      <c r="J499" s="149">
        <v>127515.07</v>
      </c>
      <c r="K499" s="150">
        <v>100014.87</v>
      </c>
      <c r="L499" s="149">
        <v>102317.18243161</v>
      </c>
      <c r="M499" s="149">
        <v>127515.07</v>
      </c>
      <c r="N499" s="189">
        <v>5.5774838807</v>
      </c>
      <c r="O499" s="132"/>
      <c r="P499" s="138"/>
    </row>
    <row r="500" spans="2:16" x14ac:dyDescent="0.25">
      <c r="B500" s="151" t="s">
        <v>157</v>
      </c>
      <c r="C500" s="146" t="s">
        <v>168</v>
      </c>
      <c r="D500" s="146"/>
      <c r="E500" s="147"/>
      <c r="F500" s="146"/>
      <c r="G500" s="148" t="s">
        <v>329</v>
      </c>
      <c r="H500" s="148" t="s">
        <v>330</v>
      </c>
      <c r="I500" s="146" t="s">
        <v>162</v>
      </c>
      <c r="J500" s="149">
        <v>127515.07</v>
      </c>
      <c r="K500" s="150">
        <v>100014.87</v>
      </c>
      <c r="L500" s="149">
        <v>102317.18243161</v>
      </c>
      <c r="M500" s="149">
        <v>127515.07</v>
      </c>
      <c r="N500" s="189">
        <v>5.5774838807</v>
      </c>
      <c r="O500" s="132"/>
      <c r="P500" s="138"/>
    </row>
    <row r="501" spans="2:16" x14ac:dyDescent="0.25">
      <c r="B501" s="151" t="s">
        <v>157</v>
      </c>
      <c r="C501" s="146" t="s">
        <v>168</v>
      </c>
      <c r="D501" s="146"/>
      <c r="E501" s="147"/>
      <c r="F501" s="146"/>
      <c r="G501" s="148" t="s">
        <v>329</v>
      </c>
      <c r="H501" s="148" t="s">
        <v>330</v>
      </c>
      <c r="I501" s="146" t="s">
        <v>162</v>
      </c>
      <c r="J501" s="149">
        <v>127515.07</v>
      </c>
      <c r="K501" s="150">
        <v>100014.87</v>
      </c>
      <c r="L501" s="149">
        <v>102317.18243161</v>
      </c>
      <c r="M501" s="149">
        <v>127515.07</v>
      </c>
      <c r="N501" s="189">
        <v>5.5774838807</v>
      </c>
      <c r="O501" s="132"/>
      <c r="P501" s="138"/>
    </row>
    <row r="502" spans="2:16" x14ac:dyDescent="0.25">
      <c r="B502" s="151" t="s">
        <v>157</v>
      </c>
      <c r="C502" s="146" t="s">
        <v>168</v>
      </c>
      <c r="D502" s="146"/>
      <c r="E502" s="147"/>
      <c r="F502" s="146"/>
      <c r="G502" s="148" t="s">
        <v>329</v>
      </c>
      <c r="H502" s="148" t="s">
        <v>330</v>
      </c>
      <c r="I502" s="146" t="s">
        <v>162</v>
      </c>
      <c r="J502" s="149">
        <v>127500</v>
      </c>
      <c r="K502" s="150">
        <v>100000</v>
      </c>
      <c r="L502" s="149">
        <v>102271.92215615</v>
      </c>
      <c r="M502" s="149">
        <v>127500</v>
      </c>
      <c r="N502" s="189">
        <v>5.5774556250999998</v>
      </c>
      <c r="O502" s="132"/>
      <c r="P502" s="138"/>
    </row>
    <row r="503" spans="2:16" x14ac:dyDescent="0.25">
      <c r="B503" s="151" t="s">
        <v>157</v>
      </c>
      <c r="C503" s="146" t="s">
        <v>168</v>
      </c>
      <c r="D503" s="146"/>
      <c r="E503" s="147"/>
      <c r="F503" s="146"/>
      <c r="G503" s="148" t="s">
        <v>329</v>
      </c>
      <c r="H503" s="148" t="s">
        <v>330</v>
      </c>
      <c r="I503" s="146" t="s">
        <v>162</v>
      </c>
      <c r="J503" s="149">
        <v>127500</v>
      </c>
      <c r="K503" s="150">
        <v>100000</v>
      </c>
      <c r="L503" s="149">
        <v>102271.92215615</v>
      </c>
      <c r="M503" s="149">
        <v>127500</v>
      </c>
      <c r="N503" s="189">
        <v>5.5774556250999998</v>
      </c>
      <c r="O503" s="132"/>
      <c r="P503" s="138"/>
    </row>
    <row r="504" spans="2:16" x14ac:dyDescent="0.25">
      <c r="B504" s="151" t="s">
        <v>157</v>
      </c>
      <c r="C504" s="146" t="s">
        <v>168</v>
      </c>
      <c r="D504" s="146"/>
      <c r="E504" s="147"/>
      <c r="F504" s="146"/>
      <c r="G504" s="148" t="s">
        <v>329</v>
      </c>
      <c r="H504" s="148" t="s">
        <v>330</v>
      </c>
      <c r="I504" s="146" t="s">
        <v>162</v>
      </c>
      <c r="J504" s="149">
        <v>127500</v>
      </c>
      <c r="K504" s="150">
        <v>100000</v>
      </c>
      <c r="L504" s="149">
        <v>102271.92215615</v>
      </c>
      <c r="M504" s="149">
        <v>127500</v>
      </c>
      <c r="N504" s="189">
        <v>5.5774556250999998</v>
      </c>
      <c r="O504" s="132"/>
      <c r="P504" s="138"/>
    </row>
    <row r="505" spans="2:16" x14ac:dyDescent="0.25">
      <c r="B505" s="151" t="s">
        <v>157</v>
      </c>
      <c r="C505" s="126" t="s">
        <v>168</v>
      </c>
      <c r="D505" s="126"/>
      <c r="E505" s="126"/>
      <c r="F505" s="126"/>
      <c r="G505" s="126" t="s">
        <v>329</v>
      </c>
      <c r="H505" s="126" t="s">
        <v>330</v>
      </c>
      <c r="I505" s="126" t="s">
        <v>162</v>
      </c>
      <c r="J505" s="152">
        <v>127500</v>
      </c>
      <c r="K505" s="153">
        <v>100000</v>
      </c>
      <c r="L505" s="154">
        <v>102271.92215615</v>
      </c>
      <c r="M505" s="152">
        <v>127500</v>
      </c>
      <c r="N505" s="173">
        <v>5.5774556250999998</v>
      </c>
      <c r="O505" s="132"/>
      <c r="P505" s="138"/>
    </row>
    <row r="506" spans="2:16" x14ac:dyDescent="0.25">
      <c r="B506" s="151" t="s">
        <v>157</v>
      </c>
      <c r="C506" s="146" t="s">
        <v>168</v>
      </c>
      <c r="D506" s="146"/>
      <c r="E506" s="147"/>
      <c r="F506" s="146"/>
      <c r="G506" s="148" t="s">
        <v>329</v>
      </c>
      <c r="H506" s="148" t="s">
        <v>330</v>
      </c>
      <c r="I506" s="146" t="s">
        <v>162</v>
      </c>
      <c r="J506" s="149">
        <v>127500</v>
      </c>
      <c r="K506" s="150">
        <v>100000</v>
      </c>
      <c r="L506" s="149">
        <v>102271.92215615</v>
      </c>
      <c r="M506" s="149">
        <v>127500</v>
      </c>
      <c r="N506" s="189">
        <v>5.5774556250999998</v>
      </c>
      <c r="O506" s="132"/>
      <c r="P506" s="138"/>
    </row>
    <row r="507" spans="2:16" x14ac:dyDescent="0.25">
      <c r="B507" s="151" t="s">
        <v>157</v>
      </c>
      <c r="C507" s="146" t="s">
        <v>168</v>
      </c>
      <c r="D507" s="146"/>
      <c r="E507" s="147"/>
      <c r="F507" s="146"/>
      <c r="G507" s="148" t="s">
        <v>331</v>
      </c>
      <c r="H507" s="148" t="s">
        <v>332</v>
      </c>
      <c r="I507" s="146" t="s">
        <v>162</v>
      </c>
      <c r="J507" s="149">
        <v>127530.14</v>
      </c>
      <c r="K507" s="150">
        <v>100000</v>
      </c>
      <c r="L507" s="149">
        <v>102197.94801276</v>
      </c>
      <c r="M507" s="149">
        <v>127530.14</v>
      </c>
      <c r="N507" s="189">
        <v>5.5037829295999998</v>
      </c>
      <c r="O507" s="132"/>
      <c r="P507" s="138"/>
    </row>
    <row r="508" spans="2:16" x14ac:dyDescent="0.25">
      <c r="B508" s="151" t="s">
        <v>157</v>
      </c>
      <c r="C508" s="146" t="s">
        <v>168</v>
      </c>
      <c r="D508" s="146"/>
      <c r="E508" s="147"/>
      <c r="F508" s="146"/>
      <c r="G508" s="148" t="s">
        <v>331</v>
      </c>
      <c r="H508" s="148" t="s">
        <v>332</v>
      </c>
      <c r="I508" s="146" t="s">
        <v>162</v>
      </c>
      <c r="J508" s="149">
        <v>127530.14</v>
      </c>
      <c r="K508" s="150">
        <v>100000</v>
      </c>
      <c r="L508" s="149">
        <v>102197.94801276</v>
      </c>
      <c r="M508" s="149">
        <v>127530.14</v>
      </c>
      <c r="N508" s="189">
        <v>5.5037829295999998</v>
      </c>
      <c r="O508" s="132"/>
      <c r="P508" s="138"/>
    </row>
    <row r="509" spans="2:16" x14ac:dyDescent="0.25">
      <c r="B509" s="151" t="s">
        <v>157</v>
      </c>
      <c r="C509" s="146" t="s">
        <v>168</v>
      </c>
      <c r="D509" s="146"/>
      <c r="E509" s="147"/>
      <c r="F509" s="146"/>
      <c r="G509" s="148" t="s">
        <v>333</v>
      </c>
      <c r="H509" s="148" t="s">
        <v>325</v>
      </c>
      <c r="I509" s="146" t="s">
        <v>162</v>
      </c>
      <c r="J509" s="149">
        <v>127500</v>
      </c>
      <c r="K509" s="150">
        <v>101041.65</v>
      </c>
      <c r="L509" s="149">
        <v>100122.94521079</v>
      </c>
      <c r="M509" s="149">
        <v>127500</v>
      </c>
      <c r="N509" s="189">
        <v>5.6144801945999996</v>
      </c>
      <c r="O509" s="132"/>
      <c r="P509" s="138"/>
    </row>
    <row r="510" spans="2:16" x14ac:dyDescent="0.25">
      <c r="B510" s="151" t="s">
        <v>157</v>
      </c>
      <c r="C510" s="146" t="s">
        <v>168</v>
      </c>
      <c r="D510" s="146"/>
      <c r="E510" s="147"/>
      <c r="F510" s="146"/>
      <c r="G510" s="148" t="s">
        <v>334</v>
      </c>
      <c r="H510" s="148" t="s">
        <v>328</v>
      </c>
      <c r="I510" s="146" t="s">
        <v>162</v>
      </c>
      <c r="J510" s="149">
        <v>127500</v>
      </c>
      <c r="K510" s="150">
        <v>100947.44</v>
      </c>
      <c r="L510" s="149">
        <v>101159.6298102</v>
      </c>
      <c r="M510" s="149">
        <v>127500</v>
      </c>
      <c r="N510" s="189">
        <v>5.6153413389000004</v>
      </c>
      <c r="O510" s="132"/>
      <c r="P510" s="138"/>
    </row>
    <row r="511" spans="2:16" x14ac:dyDescent="0.25">
      <c r="B511" s="151" t="s">
        <v>157</v>
      </c>
      <c r="C511" s="146" t="s">
        <v>168</v>
      </c>
      <c r="D511" s="146"/>
      <c r="E511" s="147"/>
      <c r="F511" s="146"/>
      <c r="G511" s="148" t="s">
        <v>334</v>
      </c>
      <c r="H511" s="148" t="s">
        <v>328</v>
      </c>
      <c r="I511" s="146" t="s">
        <v>162</v>
      </c>
      <c r="J511" s="149">
        <v>127500</v>
      </c>
      <c r="K511" s="150">
        <v>100947.44</v>
      </c>
      <c r="L511" s="149">
        <v>101159.6298102</v>
      </c>
      <c r="M511" s="149">
        <v>127500</v>
      </c>
      <c r="N511" s="189">
        <v>5.6153413389000004</v>
      </c>
      <c r="O511" s="132"/>
      <c r="P511" s="138"/>
    </row>
    <row r="512" spans="2:16" x14ac:dyDescent="0.25">
      <c r="B512" s="151" t="s">
        <v>185</v>
      </c>
      <c r="C512" s="146" t="s">
        <v>168</v>
      </c>
      <c r="D512" s="146"/>
      <c r="E512" s="147"/>
      <c r="F512" s="146"/>
      <c r="G512" s="148" t="s">
        <v>217</v>
      </c>
      <c r="H512" s="148" t="s">
        <v>335</v>
      </c>
      <c r="I512" s="146" t="s">
        <v>162</v>
      </c>
      <c r="J512" s="149">
        <v>20851.27</v>
      </c>
      <c r="K512" s="150">
        <v>15219.45</v>
      </c>
      <c r="L512" s="149">
        <v>15006.205815973</v>
      </c>
      <c r="M512" s="149">
        <v>20851.27</v>
      </c>
      <c r="N512" s="189">
        <v>6.0878059267999998</v>
      </c>
      <c r="O512" s="132"/>
      <c r="P512" s="138"/>
    </row>
    <row r="513" spans="2:16" x14ac:dyDescent="0.25">
      <c r="B513" s="151" t="s">
        <v>184</v>
      </c>
      <c r="C513" s="146" t="s">
        <v>168</v>
      </c>
      <c r="D513" s="146"/>
      <c r="E513" s="147"/>
      <c r="F513" s="146"/>
      <c r="G513" s="148" t="s">
        <v>217</v>
      </c>
      <c r="H513" s="148" t="s">
        <v>336</v>
      </c>
      <c r="I513" s="146" t="s">
        <v>162</v>
      </c>
      <c r="J513" s="149">
        <v>2347.7600000000002</v>
      </c>
      <c r="K513" s="150">
        <v>2023.35</v>
      </c>
      <c r="L513" s="149">
        <v>2024.9926450251</v>
      </c>
      <c r="M513" s="149">
        <v>2347.7600000000002</v>
      </c>
      <c r="N513" s="189">
        <v>7.9759282227000003</v>
      </c>
      <c r="O513" s="132"/>
      <c r="P513" s="138"/>
    </row>
    <row r="514" spans="2:16" x14ac:dyDescent="0.25">
      <c r="B514" s="151" t="s">
        <v>157</v>
      </c>
      <c r="C514" s="146" t="s">
        <v>168</v>
      </c>
      <c r="D514" s="146"/>
      <c r="E514" s="147"/>
      <c r="F514" s="146"/>
      <c r="G514" s="148" t="s">
        <v>337</v>
      </c>
      <c r="H514" s="148" t="s">
        <v>330</v>
      </c>
      <c r="I514" s="146" t="s">
        <v>162</v>
      </c>
      <c r="J514" s="149">
        <v>127515.07</v>
      </c>
      <c r="K514" s="150">
        <v>100873.79</v>
      </c>
      <c r="L514" s="149">
        <v>102323.01009320001</v>
      </c>
      <c r="M514" s="149">
        <v>127515.07</v>
      </c>
      <c r="N514" s="189">
        <v>5.5756249999999996</v>
      </c>
      <c r="O514" s="132"/>
      <c r="P514" s="138"/>
    </row>
    <row r="515" spans="2:16" x14ac:dyDescent="0.25">
      <c r="B515" s="151" t="s">
        <v>157</v>
      </c>
      <c r="C515" s="146" t="s">
        <v>168</v>
      </c>
      <c r="D515" s="146"/>
      <c r="E515" s="147"/>
      <c r="F515" s="146"/>
      <c r="G515" s="148" t="s">
        <v>338</v>
      </c>
      <c r="H515" s="148" t="s">
        <v>330</v>
      </c>
      <c r="I515" s="146" t="s">
        <v>162</v>
      </c>
      <c r="J515" s="149">
        <v>127515.07</v>
      </c>
      <c r="K515" s="150">
        <v>100993.82</v>
      </c>
      <c r="L515" s="149">
        <v>102323.01009320001</v>
      </c>
      <c r="M515" s="149">
        <v>127515.07</v>
      </c>
      <c r="N515" s="189">
        <v>5.5756249999999996</v>
      </c>
      <c r="O515" s="132"/>
      <c r="P515" s="138"/>
    </row>
    <row r="516" spans="2:16" x14ac:dyDescent="0.25">
      <c r="B516" s="151" t="s">
        <v>157</v>
      </c>
      <c r="C516" s="146" t="s">
        <v>168</v>
      </c>
      <c r="D516" s="146"/>
      <c r="E516" s="147"/>
      <c r="F516" s="146"/>
      <c r="G516" s="148" t="s">
        <v>338</v>
      </c>
      <c r="H516" s="148" t="s">
        <v>330</v>
      </c>
      <c r="I516" s="146" t="s">
        <v>162</v>
      </c>
      <c r="J516" s="149">
        <v>127515.07</v>
      </c>
      <c r="K516" s="150">
        <v>100993.82</v>
      </c>
      <c r="L516" s="149">
        <v>102323.01009320001</v>
      </c>
      <c r="M516" s="149">
        <v>127515.07</v>
      </c>
      <c r="N516" s="189">
        <v>5.5756249999999996</v>
      </c>
      <c r="O516" s="132"/>
      <c r="P516" s="138"/>
    </row>
    <row r="517" spans="2:16" x14ac:dyDescent="0.25">
      <c r="B517" s="151" t="s">
        <v>157</v>
      </c>
      <c r="C517" s="146" t="s">
        <v>168</v>
      </c>
      <c r="D517" s="146"/>
      <c r="E517" s="147"/>
      <c r="F517" s="146"/>
      <c r="G517" s="148" t="s">
        <v>339</v>
      </c>
      <c r="H517" s="148" t="s">
        <v>340</v>
      </c>
      <c r="I517" s="146" t="s">
        <v>162</v>
      </c>
      <c r="J517" s="149">
        <v>104897.26</v>
      </c>
      <c r="K517" s="150">
        <v>100009</v>
      </c>
      <c r="L517" s="149">
        <v>100506.53582889</v>
      </c>
      <c r="M517" s="149">
        <v>104897.26</v>
      </c>
      <c r="N517" s="189">
        <v>3.2896508362999999</v>
      </c>
      <c r="O517" s="132"/>
      <c r="P517" s="138"/>
    </row>
    <row r="518" spans="2:16" x14ac:dyDescent="0.25">
      <c r="B518" s="151" t="s">
        <v>157</v>
      </c>
      <c r="C518" s="146" t="s">
        <v>168</v>
      </c>
      <c r="D518" s="146"/>
      <c r="E518" s="147"/>
      <c r="F518" s="146"/>
      <c r="G518" s="148" t="s">
        <v>339</v>
      </c>
      <c r="H518" s="148" t="s">
        <v>340</v>
      </c>
      <c r="I518" s="146" t="s">
        <v>162</v>
      </c>
      <c r="J518" s="149">
        <v>104897.26</v>
      </c>
      <c r="K518" s="150">
        <v>100009</v>
      </c>
      <c r="L518" s="149">
        <v>100506.53582889</v>
      </c>
      <c r="M518" s="149">
        <v>104897.26</v>
      </c>
      <c r="N518" s="189">
        <v>3.2896508362999999</v>
      </c>
      <c r="O518" s="132"/>
      <c r="P518" s="138"/>
    </row>
    <row r="519" spans="2:16" x14ac:dyDescent="0.25">
      <c r="B519" s="151" t="s">
        <v>157</v>
      </c>
      <c r="C519" s="146" t="s">
        <v>168</v>
      </c>
      <c r="D519" s="146"/>
      <c r="E519" s="147"/>
      <c r="F519" s="146"/>
      <c r="G519" s="148" t="s">
        <v>339</v>
      </c>
      <c r="H519" s="148" t="s">
        <v>340</v>
      </c>
      <c r="I519" s="146" t="s">
        <v>162</v>
      </c>
      <c r="J519" s="149">
        <v>104897.26</v>
      </c>
      <c r="K519" s="150">
        <v>100009</v>
      </c>
      <c r="L519" s="149">
        <v>100506.53582889</v>
      </c>
      <c r="M519" s="149">
        <v>104897.26</v>
      </c>
      <c r="N519" s="189">
        <v>3.2896508362999999</v>
      </c>
      <c r="O519" s="132"/>
      <c r="P519" s="138"/>
    </row>
    <row r="520" spans="2:16" x14ac:dyDescent="0.25">
      <c r="B520" s="151" t="s">
        <v>157</v>
      </c>
      <c r="C520" s="146" t="s">
        <v>168</v>
      </c>
      <c r="D520" s="146"/>
      <c r="E520" s="147"/>
      <c r="F520" s="146"/>
      <c r="G520" s="148" t="s">
        <v>339</v>
      </c>
      <c r="H520" s="148" t="s">
        <v>340</v>
      </c>
      <c r="I520" s="146" t="s">
        <v>162</v>
      </c>
      <c r="J520" s="149">
        <v>104897.26</v>
      </c>
      <c r="K520" s="150">
        <v>100009</v>
      </c>
      <c r="L520" s="149">
        <v>100506.53582889</v>
      </c>
      <c r="M520" s="149">
        <v>104897.26</v>
      </c>
      <c r="N520" s="189">
        <v>3.2896508362999999</v>
      </c>
      <c r="O520" s="132"/>
      <c r="P520" s="138"/>
    </row>
    <row r="521" spans="2:16" x14ac:dyDescent="0.25">
      <c r="B521" s="151" t="s">
        <v>157</v>
      </c>
      <c r="C521" s="126" t="s">
        <v>168</v>
      </c>
      <c r="D521" s="126"/>
      <c r="E521" s="126"/>
      <c r="F521" s="126"/>
      <c r="G521" s="126" t="s">
        <v>339</v>
      </c>
      <c r="H521" s="126" t="s">
        <v>340</v>
      </c>
      <c r="I521" s="126" t="s">
        <v>162</v>
      </c>
      <c r="J521" s="152">
        <v>104897.26</v>
      </c>
      <c r="K521" s="153">
        <v>100009</v>
      </c>
      <c r="L521" s="154">
        <v>100506.53582889</v>
      </c>
      <c r="M521" s="152">
        <v>104897.26</v>
      </c>
      <c r="N521" s="173">
        <v>3.2896508362999999</v>
      </c>
      <c r="O521" s="132"/>
      <c r="P521" s="138"/>
    </row>
    <row r="522" spans="2:16" x14ac:dyDescent="0.25">
      <c r="B522" s="151" t="s">
        <v>157</v>
      </c>
      <c r="C522" s="146" t="s">
        <v>168</v>
      </c>
      <c r="D522" s="146"/>
      <c r="E522" s="147"/>
      <c r="F522" s="146"/>
      <c r="G522" s="148" t="s">
        <v>341</v>
      </c>
      <c r="H522" s="148" t="s">
        <v>342</v>
      </c>
      <c r="I522" s="146" t="s">
        <v>162</v>
      </c>
      <c r="J522" s="149">
        <v>104897.26</v>
      </c>
      <c r="K522" s="150">
        <v>100000</v>
      </c>
      <c r="L522" s="149">
        <v>100470.85258859</v>
      </c>
      <c r="M522" s="149">
        <v>104897.26</v>
      </c>
      <c r="N522" s="189">
        <v>3.2897500971000002</v>
      </c>
      <c r="O522" s="132"/>
      <c r="P522" s="138"/>
    </row>
    <row r="523" spans="2:16" x14ac:dyDescent="0.25">
      <c r="B523" s="151" t="s">
        <v>157</v>
      </c>
      <c r="C523" s="146" t="s">
        <v>168</v>
      </c>
      <c r="D523" s="146"/>
      <c r="E523" s="147"/>
      <c r="F523" s="146"/>
      <c r="G523" s="148" t="s">
        <v>341</v>
      </c>
      <c r="H523" s="148" t="s">
        <v>342</v>
      </c>
      <c r="I523" s="146" t="s">
        <v>162</v>
      </c>
      <c r="J523" s="149">
        <v>104897.26</v>
      </c>
      <c r="K523" s="150">
        <v>100000</v>
      </c>
      <c r="L523" s="149">
        <v>100470.85258859</v>
      </c>
      <c r="M523" s="149">
        <v>104897.26</v>
      </c>
      <c r="N523" s="189">
        <v>3.2897500971000002</v>
      </c>
      <c r="O523" s="132"/>
      <c r="P523" s="138"/>
    </row>
    <row r="524" spans="2:16" x14ac:dyDescent="0.25">
      <c r="B524" s="151" t="s">
        <v>157</v>
      </c>
      <c r="C524" s="146" t="s">
        <v>168</v>
      </c>
      <c r="D524" s="146"/>
      <c r="E524" s="147"/>
      <c r="F524" s="146"/>
      <c r="G524" s="148" t="s">
        <v>341</v>
      </c>
      <c r="H524" s="148" t="s">
        <v>342</v>
      </c>
      <c r="I524" s="146" t="s">
        <v>162</v>
      </c>
      <c r="J524" s="149">
        <v>104897.26</v>
      </c>
      <c r="K524" s="150">
        <v>100000</v>
      </c>
      <c r="L524" s="149">
        <v>100470.85258859</v>
      </c>
      <c r="M524" s="149">
        <v>104897.26</v>
      </c>
      <c r="N524" s="189">
        <v>3.2897500971000002</v>
      </c>
      <c r="O524" s="132"/>
      <c r="P524" s="138"/>
    </row>
    <row r="525" spans="2:16" x14ac:dyDescent="0.25">
      <c r="B525" s="151" t="s">
        <v>157</v>
      </c>
      <c r="C525" s="146" t="s">
        <v>168</v>
      </c>
      <c r="D525" s="146"/>
      <c r="E525" s="147"/>
      <c r="F525" s="146"/>
      <c r="G525" s="148" t="s">
        <v>341</v>
      </c>
      <c r="H525" s="148" t="s">
        <v>342</v>
      </c>
      <c r="I525" s="146" t="s">
        <v>162</v>
      </c>
      <c r="J525" s="149">
        <v>104897.26</v>
      </c>
      <c r="K525" s="150">
        <v>100000</v>
      </c>
      <c r="L525" s="149">
        <v>100470.85258859</v>
      </c>
      <c r="M525" s="149">
        <v>104897.26</v>
      </c>
      <c r="N525" s="189">
        <v>3.2897500971000002</v>
      </c>
      <c r="O525" s="132"/>
      <c r="P525" s="138"/>
    </row>
    <row r="526" spans="2:16" x14ac:dyDescent="0.25">
      <c r="B526" s="151" t="s">
        <v>157</v>
      </c>
      <c r="C526" s="146" t="s">
        <v>168</v>
      </c>
      <c r="D526" s="146"/>
      <c r="E526" s="147"/>
      <c r="F526" s="146"/>
      <c r="G526" s="148" t="s">
        <v>341</v>
      </c>
      <c r="H526" s="148" t="s">
        <v>342</v>
      </c>
      <c r="I526" s="146" t="s">
        <v>162</v>
      </c>
      <c r="J526" s="149">
        <v>104897.26</v>
      </c>
      <c r="K526" s="150">
        <v>100000</v>
      </c>
      <c r="L526" s="149">
        <v>100470.85258859</v>
      </c>
      <c r="M526" s="149">
        <v>104897.26</v>
      </c>
      <c r="N526" s="189">
        <v>3.2897500971000002</v>
      </c>
      <c r="O526" s="132"/>
      <c r="P526" s="138"/>
    </row>
    <row r="527" spans="2:16" x14ac:dyDescent="0.25">
      <c r="B527" s="151" t="s">
        <v>157</v>
      </c>
      <c r="C527" s="146" t="s">
        <v>168</v>
      </c>
      <c r="D527" s="146"/>
      <c r="E527" s="147"/>
      <c r="F527" s="146"/>
      <c r="G527" s="148" t="s">
        <v>298</v>
      </c>
      <c r="H527" s="148" t="s">
        <v>343</v>
      </c>
      <c r="I527" s="146" t="s">
        <v>162</v>
      </c>
      <c r="J527" s="149">
        <v>104897.26</v>
      </c>
      <c r="K527" s="150">
        <v>100000</v>
      </c>
      <c r="L527" s="149">
        <v>100444.13283384001</v>
      </c>
      <c r="M527" s="149">
        <v>104897.26</v>
      </c>
      <c r="N527" s="189">
        <v>3.2897431353000002</v>
      </c>
      <c r="O527" s="132"/>
      <c r="P527" s="138"/>
    </row>
    <row r="528" spans="2:16" x14ac:dyDescent="0.25">
      <c r="B528" s="151" t="s">
        <v>157</v>
      </c>
      <c r="C528" s="146" t="s">
        <v>168</v>
      </c>
      <c r="D528" s="146"/>
      <c r="E528" s="147"/>
      <c r="F528" s="146"/>
      <c r="G528" s="148" t="s">
        <v>298</v>
      </c>
      <c r="H528" s="148" t="s">
        <v>343</v>
      </c>
      <c r="I528" s="146" t="s">
        <v>162</v>
      </c>
      <c r="J528" s="149">
        <v>104897.26</v>
      </c>
      <c r="K528" s="150">
        <v>100000</v>
      </c>
      <c r="L528" s="149">
        <v>100444.13283384001</v>
      </c>
      <c r="M528" s="149">
        <v>104897.26</v>
      </c>
      <c r="N528" s="189">
        <v>3.2897431353000002</v>
      </c>
      <c r="O528" s="132"/>
      <c r="P528" s="138"/>
    </row>
    <row r="529" spans="2:16" x14ac:dyDescent="0.25">
      <c r="B529" s="151" t="s">
        <v>157</v>
      </c>
      <c r="C529" s="146" t="s">
        <v>168</v>
      </c>
      <c r="D529" s="146"/>
      <c r="E529" s="147"/>
      <c r="F529" s="146"/>
      <c r="G529" s="148" t="s">
        <v>298</v>
      </c>
      <c r="H529" s="148" t="s">
        <v>343</v>
      </c>
      <c r="I529" s="146" t="s">
        <v>162</v>
      </c>
      <c r="J529" s="149">
        <v>104897.26</v>
      </c>
      <c r="K529" s="150">
        <v>100000</v>
      </c>
      <c r="L529" s="149">
        <v>100444.13283384001</v>
      </c>
      <c r="M529" s="149">
        <v>104897.26</v>
      </c>
      <c r="N529" s="189">
        <v>3.2897431353000002</v>
      </c>
      <c r="O529" s="132"/>
      <c r="P529" s="138"/>
    </row>
    <row r="530" spans="2:16" x14ac:dyDescent="0.25">
      <c r="B530" s="151" t="s">
        <v>157</v>
      </c>
      <c r="C530" s="146" t="s">
        <v>168</v>
      </c>
      <c r="D530" s="146"/>
      <c r="E530" s="147"/>
      <c r="F530" s="146"/>
      <c r="G530" s="148" t="s">
        <v>298</v>
      </c>
      <c r="H530" s="148" t="s">
        <v>343</v>
      </c>
      <c r="I530" s="146" t="s">
        <v>162</v>
      </c>
      <c r="J530" s="149">
        <v>104897.26</v>
      </c>
      <c r="K530" s="150">
        <v>100000</v>
      </c>
      <c r="L530" s="149">
        <v>100444.13283384001</v>
      </c>
      <c r="M530" s="149">
        <v>104897.26</v>
      </c>
      <c r="N530" s="189">
        <v>3.2897431353000002</v>
      </c>
      <c r="O530" s="132"/>
      <c r="P530" s="138"/>
    </row>
    <row r="531" spans="2:16" x14ac:dyDescent="0.25">
      <c r="B531" s="151" t="s">
        <v>157</v>
      </c>
      <c r="C531" s="146" t="s">
        <v>168</v>
      </c>
      <c r="D531" s="146"/>
      <c r="E531" s="147"/>
      <c r="F531" s="146"/>
      <c r="G531" s="148" t="s">
        <v>298</v>
      </c>
      <c r="H531" s="148" t="s">
        <v>343</v>
      </c>
      <c r="I531" s="146" t="s">
        <v>162</v>
      </c>
      <c r="J531" s="149">
        <v>104897.26</v>
      </c>
      <c r="K531" s="150">
        <v>100000</v>
      </c>
      <c r="L531" s="149">
        <v>100444.13283384001</v>
      </c>
      <c r="M531" s="149">
        <v>104897.26</v>
      </c>
      <c r="N531" s="189">
        <v>3.2897431353000002</v>
      </c>
      <c r="O531" s="132"/>
      <c r="P531" s="138"/>
    </row>
    <row r="532" spans="2:16" x14ac:dyDescent="0.25">
      <c r="B532" s="151" t="s">
        <v>158</v>
      </c>
      <c r="C532" s="146" t="s">
        <v>168</v>
      </c>
      <c r="D532" s="146"/>
      <c r="E532" s="147"/>
      <c r="F532" s="146"/>
      <c r="G532" s="148" t="s">
        <v>300</v>
      </c>
      <c r="H532" s="148" t="s">
        <v>335</v>
      </c>
      <c r="I532" s="146" t="s">
        <v>162</v>
      </c>
      <c r="J532" s="149">
        <v>2796.39</v>
      </c>
      <c r="K532" s="150">
        <v>2046.67</v>
      </c>
      <c r="L532" s="149">
        <v>2000.7767210846</v>
      </c>
      <c r="M532" s="149">
        <v>2796.39</v>
      </c>
      <c r="N532" s="189">
        <v>6.2171016785999997</v>
      </c>
      <c r="O532" s="132"/>
      <c r="P532" s="138"/>
    </row>
    <row r="533" spans="2:16" x14ac:dyDescent="0.25">
      <c r="B533" s="151" t="s">
        <v>157</v>
      </c>
      <c r="C533" s="146" t="s">
        <v>168</v>
      </c>
      <c r="D533" s="146"/>
      <c r="E533" s="147"/>
      <c r="F533" s="146"/>
      <c r="G533" s="148" t="s">
        <v>344</v>
      </c>
      <c r="H533" s="148" t="s">
        <v>328</v>
      </c>
      <c r="I533" s="146" t="s">
        <v>162</v>
      </c>
      <c r="J533" s="149">
        <v>126143.84</v>
      </c>
      <c r="K533" s="150">
        <v>100528.71</v>
      </c>
      <c r="L533" s="149">
        <v>101162.27932900999</v>
      </c>
      <c r="M533" s="149">
        <v>126143.84</v>
      </c>
      <c r="N533" s="189">
        <v>5.6144813527000004</v>
      </c>
      <c r="O533" s="132"/>
      <c r="P533" s="138"/>
    </row>
    <row r="534" spans="2:16" x14ac:dyDescent="0.25">
      <c r="B534" s="151" t="s">
        <v>157</v>
      </c>
      <c r="C534" s="126" t="s">
        <v>168</v>
      </c>
      <c r="D534" s="126"/>
      <c r="E534" s="126"/>
      <c r="F534" s="126"/>
      <c r="G534" s="126" t="s">
        <v>345</v>
      </c>
      <c r="H534" s="126" t="s">
        <v>328</v>
      </c>
      <c r="I534" s="126" t="s">
        <v>162</v>
      </c>
      <c r="J534" s="152">
        <v>126143.84</v>
      </c>
      <c r="K534" s="153">
        <v>100619.02</v>
      </c>
      <c r="L534" s="154">
        <v>101162.27938433</v>
      </c>
      <c r="M534" s="152">
        <v>126143.84</v>
      </c>
      <c r="N534" s="173">
        <v>5.6144813346999998</v>
      </c>
      <c r="O534" s="132"/>
      <c r="P534" s="138"/>
    </row>
    <row r="535" spans="2:16" x14ac:dyDescent="0.25">
      <c r="B535" s="151" t="s">
        <v>157</v>
      </c>
      <c r="C535" s="146" t="s">
        <v>168</v>
      </c>
      <c r="D535" s="146"/>
      <c r="E535" s="147"/>
      <c r="F535" s="146"/>
      <c r="G535" s="148" t="s">
        <v>346</v>
      </c>
      <c r="H535" s="148" t="s">
        <v>328</v>
      </c>
      <c r="I535" s="146" t="s">
        <v>162</v>
      </c>
      <c r="J535" s="149">
        <v>126143.84</v>
      </c>
      <c r="K535" s="150">
        <v>100950.84</v>
      </c>
      <c r="L535" s="149">
        <v>101162.27932900999</v>
      </c>
      <c r="M535" s="149">
        <v>126143.84</v>
      </c>
      <c r="N535" s="189">
        <v>5.6144813527000004</v>
      </c>
      <c r="O535" s="132"/>
      <c r="P535" s="138"/>
    </row>
    <row r="536" spans="2:16" x14ac:dyDescent="0.25">
      <c r="B536" s="151" t="s">
        <v>157</v>
      </c>
      <c r="C536" s="146" t="s">
        <v>168</v>
      </c>
      <c r="D536" s="146"/>
      <c r="E536" s="147"/>
      <c r="F536" s="146"/>
      <c r="G536" s="148" t="s">
        <v>347</v>
      </c>
      <c r="H536" s="148" t="s">
        <v>328</v>
      </c>
      <c r="I536" s="146" t="s">
        <v>162</v>
      </c>
      <c r="J536" s="149">
        <v>126143.84</v>
      </c>
      <c r="K536" s="150">
        <v>101056.67</v>
      </c>
      <c r="L536" s="149">
        <v>101162.28066764001</v>
      </c>
      <c r="M536" s="149">
        <v>126143.84</v>
      </c>
      <c r="N536" s="189">
        <v>5.6144809181999999</v>
      </c>
      <c r="O536" s="132"/>
      <c r="P536" s="138"/>
    </row>
    <row r="537" spans="2:16" x14ac:dyDescent="0.25">
      <c r="B537" s="151" t="s">
        <v>157</v>
      </c>
      <c r="C537" s="126" t="s">
        <v>168</v>
      </c>
      <c r="D537" s="126"/>
      <c r="E537" s="126"/>
      <c r="F537" s="126"/>
      <c r="G537" s="126" t="s">
        <v>348</v>
      </c>
      <c r="H537" s="126" t="s">
        <v>328</v>
      </c>
      <c r="I537" s="126" t="s">
        <v>162</v>
      </c>
      <c r="J537" s="152">
        <v>124787.68</v>
      </c>
      <c r="K537" s="153">
        <v>100033.4</v>
      </c>
      <c r="L537" s="154">
        <v>101162.28066764001</v>
      </c>
      <c r="M537" s="152">
        <v>124787.68</v>
      </c>
      <c r="N537" s="173">
        <v>5.6144809181999999</v>
      </c>
      <c r="O537" s="132"/>
      <c r="P537" s="138"/>
    </row>
    <row r="538" spans="2:16" x14ac:dyDescent="0.25">
      <c r="B538" s="151" t="s">
        <v>157</v>
      </c>
      <c r="C538" s="146" t="s">
        <v>168</v>
      </c>
      <c r="D538" s="146"/>
      <c r="E538" s="147"/>
      <c r="F538" s="146"/>
      <c r="G538" s="148" t="s">
        <v>349</v>
      </c>
      <c r="H538" s="148" t="s">
        <v>328</v>
      </c>
      <c r="I538" s="146" t="s">
        <v>162</v>
      </c>
      <c r="J538" s="149">
        <v>124787.68</v>
      </c>
      <c r="K538" s="150">
        <v>100048.34</v>
      </c>
      <c r="L538" s="149">
        <v>101162.27938433</v>
      </c>
      <c r="M538" s="149">
        <v>124787.68</v>
      </c>
      <c r="N538" s="189">
        <v>5.6144813346999998</v>
      </c>
      <c r="O538" s="132"/>
      <c r="P538" s="138"/>
    </row>
    <row r="539" spans="2:16" x14ac:dyDescent="0.25">
      <c r="B539" s="151" t="s">
        <v>157</v>
      </c>
      <c r="C539" s="146" t="s">
        <v>168</v>
      </c>
      <c r="D539" s="146"/>
      <c r="E539" s="147"/>
      <c r="F539" s="146"/>
      <c r="G539" s="148" t="s">
        <v>350</v>
      </c>
      <c r="H539" s="148" t="s">
        <v>328</v>
      </c>
      <c r="I539" s="146" t="s">
        <v>162</v>
      </c>
      <c r="J539" s="149">
        <v>124787.68</v>
      </c>
      <c r="K539" s="150">
        <v>100965.89</v>
      </c>
      <c r="L539" s="149">
        <v>101162.27938433</v>
      </c>
      <c r="M539" s="149">
        <v>124787.68</v>
      </c>
      <c r="N539" s="189">
        <v>5.6144813346999998</v>
      </c>
      <c r="O539" s="132"/>
      <c r="P539" s="138"/>
    </row>
    <row r="540" spans="2:16" x14ac:dyDescent="0.25">
      <c r="B540" s="151" t="s">
        <v>157</v>
      </c>
      <c r="C540" s="146" t="s">
        <v>168</v>
      </c>
      <c r="D540" s="146"/>
      <c r="E540" s="147"/>
      <c r="F540" s="146"/>
      <c r="G540" s="148" t="s">
        <v>350</v>
      </c>
      <c r="H540" s="148" t="s">
        <v>328</v>
      </c>
      <c r="I540" s="146" t="s">
        <v>162</v>
      </c>
      <c r="J540" s="149">
        <v>124787.68</v>
      </c>
      <c r="K540" s="150">
        <v>100965.89</v>
      </c>
      <c r="L540" s="149">
        <v>101162.27938433</v>
      </c>
      <c r="M540" s="149">
        <v>124787.68</v>
      </c>
      <c r="N540" s="189">
        <v>5.6144813346999998</v>
      </c>
      <c r="O540" s="132"/>
      <c r="P540" s="138"/>
    </row>
    <row r="541" spans="2:16" x14ac:dyDescent="0.25">
      <c r="B541" s="151" t="s">
        <v>157</v>
      </c>
      <c r="C541" s="146" t="s">
        <v>168</v>
      </c>
      <c r="D541" s="146"/>
      <c r="E541" s="147"/>
      <c r="F541" s="146"/>
      <c r="G541" s="148" t="s">
        <v>350</v>
      </c>
      <c r="H541" s="148" t="s">
        <v>328</v>
      </c>
      <c r="I541" s="146" t="s">
        <v>162</v>
      </c>
      <c r="J541" s="149">
        <v>124787.68</v>
      </c>
      <c r="K541" s="150">
        <v>100965.89</v>
      </c>
      <c r="L541" s="149">
        <v>101162.27938433</v>
      </c>
      <c r="M541" s="149">
        <v>124787.68</v>
      </c>
      <c r="N541" s="189">
        <v>5.6144813346999998</v>
      </c>
      <c r="O541" s="132"/>
      <c r="P541" s="138"/>
    </row>
    <row r="542" spans="2:16" x14ac:dyDescent="0.25">
      <c r="B542" s="151" t="s">
        <v>157</v>
      </c>
      <c r="C542" s="146" t="s">
        <v>168</v>
      </c>
      <c r="D542" s="146"/>
      <c r="E542" s="147"/>
      <c r="F542" s="146"/>
      <c r="G542" s="148" t="s">
        <v>351</v>
      </c>
      <c r="H542" s="148" t="s">
        <v>328</v>
      </c>
      <c r="I542" s="146" t="s">
        <v>162</v>
      </c>
      <c r="J542" s="149">
        <v>124787.68</v>
      </c>
      <c r="K542" s="150">
        <v>101177.65</v>
      </c>
      <c r="L542" s="149">
        <v>101162.27938433</v>
      </c>
      <c r="M542" s="149">
        <v>124787.68</v>
      </c>
      <c r="N542" s="189">
        <v>5.6144813346999998</v>
      </c>
      <c r="O542" s="132"/>
      <c r="P542" s="138"/>
    </row>
    <row r="543" spans="2:16" x14ac:dyDescent="0.25">
      <c r="B543" s="151" t="s">
        <v>184</v>
      </c>
      <c r="C543" s="146" t="s">
        <v>168</v>
      </c>
      <c r="D543" s="146"/>
      <c r="E543" s="147"/>
      <c r="F543" s="146"/>
      <c r="G543" s="148" t="s">
        <v>352</v>
      </c>
      <c r="H543" s="148" t="s">
        <v>335</v>
      </c>
      <c r="I543" s="146" t="s">
        <v>162</v>
      </c>
      <c r="J543" s="149">
        <v>391152.96</v>
      </c>
      <c r="K543" s="150">
        <v>291663.21000000002</v>
      </c>
      <c r="L543" s="149">
        <v>286120.94387478998</v>
      </c>
      <c r="M543" s="149">
        <v>391152.96</v>
      </c>
      <c r="N543" s="189">
        <v>6.2164828835000003</v>
      </c>
      <c r="O543" s="132"/>
      <c r="P543" s="138"/>
    </row>
    <row r="544" spans="2:16" x14ac:dyDescent="0.25">
      <c r="B544" s="151" t="s">
        <v>157</v>
      </c>
      <c r="C544" s="146" t="s">
        <v>168</v>
      </c>
      <c r="D544" s="146"/>
      <c r="E544" s="147"/>
      <c r="F544" s="146"/>
      <c r="G544" s="148" t="s">
        <v>353</v>
      </c>
      <c r="H544" s="148" t="s">
        <v>328</v>
      </c>
      <c r="I544" s="146" t="s">
        <v>162</v>
      </c>
      <c r="J544" s="149">
        <v>123416.45</v>
      </c>
      <c r="K544" s="150">
        <v>100228.2</v>
      </c>
      <c r="L544" s="149">
        <v>101162.28066764001</v>
      </c>
      <c r="M544" s="149">
        <v>123416.45</v>
      </c>
      <c r="N544" s="189">
        <v>5.6144809181999999</v>
      </c>
      <c r="O544" s="132"/>
      <c r="P544" s="138"/>
    </row>
    <row r="545" spans="2:16" x14ac:dyDescent="0.25">
      <c r="B545" s="151" t="s">
        <v>185</v>
      </c>
      <c r="C545" s="146" t="s">
        <v>168</v>
      </c>
      <c r="D545" s="146"/>
      <c r="E545" s="147"/>
      <c r="F545" s="146"/>
      <c r="G545" s="148" t="s">
        <v>354</v>
      </c>
      <c r="H545" s="148" t="s">
        <v>335</v>
      </c>
      <c r="I545" s="146" t="s">
        <v>162</v>
      </c>
      <c r="J545" s="149">
        <v>20402.5</v>
      </c>
      <c r="K545" s="150">
        <v>15327.94</v>
      </c>
      <c r="L545" s="149">
        <v>15006.039693971001</v>
      </c>
      <c r="M545" s="149">
        <v>20402.5</v>
      </c>
      <c r="N545" s="189">
        <v>6.0880733420000004</v>
      </c>
      <c r="O545" s="132"/>
      <c r="P545" s="138"/>
    </row>
    <row r="546" spans="2:16" x14ac:dyDescent="0.25">
      <c r="B546" s="151" t="s">
        <v>184</v>
      </c>
      <c r="C546" s="146" t="s">
        <v>168</v>
      </c>
      <c r="D546" s="146"/>
      <c r="E546" s="147"/>
      <c r="F546" s="146"/>
      <c r="G546" s="148" t="s">
        <v>354</v>
      </c>
      <c r="H546" s="148" t="s">
        <v>335</v>
      </c>
      <c r="I546" s="146" t="s">
        <v>162</v>
      </c>
      <c r="J546" s="149">
        <v>54706.67</v>
      </c>
      <c r="K546" s="150">
        <v>40892.75</v>
      </c>
      <c r="L546" s="149">
        <v>40016.428122962003</v>
      </c>
      <c r="M546" s="149">
        <v>54706.67</v>
      </c>
      <c r="N546" s="189">
        <v>6.2167618961000004</v>
      </c>
      <c r="O546" s="132"/>
      <c r="P546" s="138"/>
    </row>
    <row r="547" spans="2:16" x14ac:dyDescent="0.25">
      <c r="B547" s="151" t="s">
        <v>184</v>
      </c>
      <c r="C547" s="146" t="s">
        <v>168</v>
      </c>
      <c r="D547" s="146"/>
      <c r="E547" s="147"/>
      <c r="F547" s="146"/>
      <c r="G547" s="148" t="s">
        <v>354</v>
      </c>
      <c r="H547" s="148" t="s">
        <v>355</v>
      </c>
      <c r="I547" s="146" t="s">
        <v>162</v>
      </c>
      <c r="J547" s="149">
        <v>399419.97</v>
      </c>
      <c r="K547" s="150">
        <v>257968.58</v>
      </c>
      <c r="L547" s="149">
        <v>252112.19145203001</v>
      </c>
      <c r="M547" s="149">
        <v>399419.97</v>
      </c>
      <c r="N547" s="189">
        <v>6.6040622684999999</v>
      </c>
      <c r="O547" s="132"/>
      <c r="P547" s="138"/>
    </row>
    <row r="548" spans="2:16" x14ac:dyDescent="0.25">
      <c r="B548" s="151" t="s">
        <v>184</v>
      </c>
      <c r="C548" s="146" t="s">
        <v>168</v>
      </c>
      <c r="D548" s="146"/>
      <c r="E548" s="147"/>
      <c r="F548" s="146"/>
      <c r="G548" s="148" t="s">
        <v>356</v>
      </c>
      <c r="H548" s="148" t="s">
        <v>355</v>
      </c>
      <c r="I548" s="146" t="s">
        <v>162</v>
      </c>
      <c r="J548" s="149">
        <v>792500.01</v>
      </c>
      <c r="K548" s="150">
        <v>512554.8</v>
      </c>
      <c r="L548" s="149">
        <v>500217.29723656003</v>
      </c>
      <c r="M548" s="149">
        <v>792500.01</v>
      </c>
      <c r="N548" s="189">
        <v>6.6042416591000004</v>
      </c>
      <c r="O548" s="132"/>
      <c r="P548" s="138"/>
    </row>
    <row r="549" spans="2:16" x14ac:dyDescent="0.25">
      <c r="B549" s="151" t="s">
        <v>157</v>
      </c>
      <c r="C549" s="146" t="s">
        <v>168</v>
      </c>
      <c r="D549" s="146"/>
      <c r="E549" s="147"/>
      <c r="F549" s="146"/>
      <c r="G549" s="148" t="s">
        <v>357</v>
      </c>
      <c r="H549" s="148" t="s">
        <v>340</v>
      </c>
      <c r="I549" s="146" t="s">
        <v>162</v>
      </c>
      <c r="J549" s="149">
        <v>103276.72</v>
      </c>
      <c r="K549" s="150">
        <v>100204.06</v>
      </c>
      <c r="L549" s="149">
        <v>100506.47592168</v>
      </c>
      <c r="M549" s="149">
        <v>103276.72</v>
      </c>
      <c r="N549" s="189">
        <v>3.2898208119999999</v>
      </c>
      <c r="O549" s="132"/>
      <c r="P549" s="138"/>
    </row>
    <row r="550" spans="2:16" x14ac:dyDescent="0.25">
      <c r="B550" s="151" t="s">
        <v>157</v>
      </c>
      <c r="C550" s="146" t="s">
        <v>168</v>
      </c>
      <c r="D550" s="146"/>
      <c r="E550" s="147"/>
      <c r="F550" s="146"/>
      <c r="G550" s="148" t="s">
        <v>357</v>
      </c>
      <c r="H550" s="148" t="s">
        <v>340</v>
      </c>
      <c r="I550" s="146" t="s">
        <v>162</v>
      </c>
      <c r="J550" s="149">
        <v>103276.72</v>
      </c>
      <c r="K550" s="150">
        <v>100204.06</v>
      </c>
      <c r="L550" s="149">
        <v>100506.47592168</v>
      </c>
      <c r="M550" s="149">
        <v>103276.72</v>
      </c>
      <c r="N550" s="189">
        <v>3.2898208119999999</v>
      </c>
      <c r="O550" s="132"/>
      <c r="P550" s="138"/>
    </row>
    <row r="551" spans="2:16" x14ac:dyDescent="0.25">
      <c r="B551" s="151" t="s">
        <v>157</v>
      </c>
      <c r="C551" s="146" t="s">
        <v>168</v>
      </c>
      <c r="D551" s="146"/>
      <c r="E551" s="147"/>
      <c r="F551" s="146"/>
      <c r="G551" s="148" t="s">
        <v>358</v>
      </c>
      <c r="H551" s="148" t="s">
        <v>340</v>
      </c>
      <c r="I551" s="146" t="s">
        <v>162</v>
      </c>
      <c r="J551" s="149">
        <v>103276.72</v>
      </c>
      <c r="K551" s="150">
        <v>100221.82</v>
      </c>
      <c r="L551" s="149">
        <v>100506.47435203</v>
      </c>
      <c r="M551" s="149">
        <v>103276.72</v>
      </c>
      <c r="N551" s="189">
        <v>3.2898252656999998</v>
      </c>
      <c r="O551" s="132"/>
      <c r="P551" s="138"/>
    </row>
    <row r="552" spans="2:16" x14ac:dyDescent="0.25">
      <c r="B552" s="151" t="s">
        <v>157</v>
      </c>
      <c r="C552" s="146" t="s">
        <v>168</v>
      </c>
      <c r="D552" s="146"/>
      <c r="E552" s="147"/>
      <c r="F552" s="146"/>
      <c r="G552" s="148" t="s">
        <v>358</v>
      </c>
      <c r="H552" s="148" t="s">
        <v>340</v>
      </c>
      <c r="I552" s="146" t="s">
        <v>162</v>
      </c>
      <c r="J552" s="149">
        <v>103276.72</v>
      </c>
      <c r="K552" s="150">
        <v>100221.82</v>
      </c>
      <c r="L552" s="149">
        <v>100506.47435203</v>
      </c>
      <c r="M552" s="149">
        <v>103276.72</v>
      </c>
      <c r="N552" s="189">
        <v>3.2898252656999998</v>
      </c>
      <c r="O552" s="132"/>
      <c r="P552" s="138"/>
    </row>
    <row r="553" spans="2:16" x14ac:dyDescent="0.25">
      <c r="B553" s="151" t="s">
        <v>157</v>
      </c>
      <c r="C553" s="146" t="s">
        <v>168</v>
      </c>
      <c r="D553" s="146"/>
      <c r="E553" s="147"/>
      <c r="F553" s="146"/>
      <c r="G553" s="148" t="s">
        <v>358</v>
      </c>
      <c r="H553" s="148" t="s">
        <v>340</v>
      </c>
      <c r="I553" s="146" t="s">
        <v>162</v>
      </c>
      <c r="J553" s="149">
        <v>103276.72</v>
      </c>
      <c r="K553" s="150">
        <v>100221.82</v>
      </c>
      <c r="L553" s="149">
        <v>100506.47435203</v>
      </c>
      <c r="M553" s="149">
        <v>103276.72</v>
      </c>
      <c r="N553" s="189">
        <v>3.2898252656999998</v>
      </c>
      <c r="O553" s="132"/>
      <c r="P553" s="138"/>
    </row>
    <row r="554" spans="2:16" x14ac:dyDescent="0.25">
      <c r="B554" s="151" t="s">
        <v>157</v>
      </c>
      <c r="C554" s="146" t="s">
        <v>168</v>
      </c>
      <c r="D554" s="146"/>
      <c r="E554" s="147"/>
      <c r="F554" s="146"/>
      <c r="G554" s="148" t="s">
        <v>359</v>
      </c>
      <c r="H554" s="148" t="s">
        <v>325</v>
      </c>
      <c r="I554" s="146" t="s">
        <v>162</v>
      </c>
      <c r="J554" s="149">
        <v>122045.22</v>
      </c>
      <c r="K554" s="150">
        <v>100965.95</v>
      </c>
      <c r="L554" s="149">
        <v>100122.94521079</v>
      </c>
      <c r="M554" s="149">
        <v>122045.22</v>
      </c>
      <c r="N554" s="189">
        <v>5.6144801945999996</v>
      </c>
      <c r="O554" s="132"/>
      <c r="P554" s="138"/>
    </row>
    <row r="555" spans="2:16" x14ac:dyDescent="0.25">
      <c r="B555" s="151" t="s">
        <v>185</v>
      </c>
      <c r="C555" s="146" t="s">
        <v>168</v>
      </c>
      <c r="D555" s="146"/>
      <c r="E555" s="147"/>
      <c r="F555" s="146"/>
      <c r="G555" s="148" t="s">
        <v>246</v>
      </c>
      <c r="H555" s="148" t="s">
        <v>335</v>
      </c>
      <c r="I555" s="146" t="s">
        <v>162</v>
      </c>
      <c r="J555" s="149">
        <v>852688</v>
      </c>
      <c r="K555" s="150">
        <v>637145.21</v>
      </c>
      <c r="L555" s="149">
        <v>629661.72421601997</v>
      </c>
      <c r="M555" s="149">
        <v>852688</v>
      </c>
      <c r="N555" s="189">
        <v>6.5301194786999996</v>
      </c>
      <c r="O555" s="132"/>
      <c r="P555" s="138"/>
    </row>
    <row r="556" spans="2:16" x14ac:dyDescent="0.25">
      <c r="B556" s="151" t="s">
        <v>184</v>
      </c>
      <c r="C556" s="146" t="s">
        <v>168</v>
      </c>
      <c r="D556" s="146"/>
      <c r="E556" s="147"/>
      <c r="F556" s="146"/>
      <c r="G556" s="148" t="s">
        <v>234</v>
      </c>
      <c r="H556" s="148" t="s">
        <v>355</v>
      </c>
      <c r="I556" s="146" t="s">
        <v>162</v>
      </c>
      <c r="J556" s="149">
        <v>3105.15</v>
      </c>
      <c r="K556" s="150">
        <v>2037.02</v>
      </c>
      <c r="L556" s="149">
        <v>2000.9479587507001</v>
      </c>
      <c r="M556" s="149">
        <v>3105.15</v>
      </c>
      <c r="N556" s="189">
        <v>6.6034059078</v>
      </c>
      <c r="O556" s="132"/>
      <c r="P556" s="138"/>
    </row>
    <row r="557" spans="2:16" x14ac:dyDescent="0.25">
      <c r="B557" s="151" t="s">
        <v>157</v>
      </c>
      <c r="C557" s="146" t="s">
        <v>168</v>
      </c>
      <c r="D557" s="146"/>
      <c r="E557" s="147"/>
      <c r="F557" s="146"/>
      <c r="G557" s="148" t="s">
        <v>238</v>
      </c>
      <c r="H557" s="148" t="s">
        <v>360</v>
      </c>
      <c r="I557" s="146" t="s">
        <v>162</v>
      </c>
      <c r="J557" s="149">
        <v>26767.1</v>
      </c>
      <c r="K557" s="150">
        <v>24983.93</v>
      </c>
      <c r="L557" s="149">
        <v>24993.122485893</v>
      </c>
      <c r="M557" s="149">
        <v>26767.1</v>
      </c>
      <c r="N557" s="189">
        <v>4.5764990990000003</v>
      </c>
      <c r="O557" s="132"/>
      <c r="P557" s="138"/>
    </row>
    <row r="558" spans="2:16" x14ac:dyDescent="0.25">
      <c r="B558" s="151" t="s">
        <v>157</v>
      </c>
      <c r="C558" s="146" t="s">
        <v>168</v>
      </c>
      <c r="D558" s="146"/>
      <c r="E558" s="147"/>
      <c r="F558" s="146"/>
      <c r="G558" s="148" t="s">
        <v>238</v>
      </c>
      <c r="H558" s="148" t="s">
        <v>360</v>
      </c>
      <c r="I558" s="146" t="s">
        <v>162</v>
      </c>
      <c r="J558" s="149">
        <v>26767.1</v>
      </c>
      <c r="K558" s="150">
        <v>24983.93</v>
      </c>
      <c r="L558" s="149">
        <v>24993.122485893</v>
      </c>
      <c r="M558" s="149">
        <v>26767.1</v>
      </c>
      <c r="N558" s="189">
        <v>4.5764990990000003</v>
      </c>
      <c r="O558" s="132"/>
      <c r="P558" s="138"/>
    </row>
    <row r="559" spans="2:16" x14ac:dyDescent="0.25">
      <c r="B559" s="151" t="s">
        <v>157</v>
      </c>
      <c r="C559" s="146" t="s">
        <v>168</v>
      </c>
      <c r="D559" s="146"/>
      <c r="E559" s="147"/>
      <c r="F559" s="146"/>
      <c r="G559" s="148" t="s">
        <v>361</v>
      </c>
      <c r="H559" s="148" t="s">
        <v>325</v>
      </c>
      <c r="I559" s="146" t="s">
        <v>162</v>
      </c>
      <c r="J559" s="149">
        <v>119363.03</v>
      </c>
      <c r="K559" s="150">
        <v>100092.97</v>
      </c>
      <c r="L559" s="149">
        <v>100122.94301415001</v>
      </c>
      <c r="M559" s="149">
        <v>119363.03</v>
      </c>
      <c r="N559" s="189">
        <v>5.6144809181999999</v>
      </c>
      <c r="O559" s="132"/>
      <c r="P559" s="138"/>
    </row>
    <row r="560" spans="2:16" x14ac:dyDescent="0.25">
      <c r="B560" s="151" t="s">
        <v>157</v>
      </c>
      <c r="C560" s="146" t="s">
        <v>168</v>
      </c>
      <c r="D560" s="146"/>
      <c r="E560" s="147"/>
      <c r="F560" s="146"/>
      <c r="G560" s="148" t="s">
        <v>252</v>
      </c>
      <c r="H560" s="148" t="s">
        <v>325</v>
      </c>
      <c r="I560" s="146" t="s">
        <v>162</v>
      </c>
      <c r="J560" s="149">
        <v>119363.03</v>
      </c>
      <c r="K560" s="150">
        <v>100107.94</v>
      </c>
      <c r="L560" s="149">
        <v>100122.94301415001</v>
      </c>
      <c r="M560" s="149">
        <v>119363.03</v>
      </c>
      <c r="N560" s="189">
        <v>5.6144809181999999</v>
      </c>
      <c r="O560" s="132"/>
      <c r="P560" s="138"/>
    </row>
    <row r="561" spans="2:16" x14ac:dyDescent="0.25">
      <c r="B561" s="151" t="s">
        <v>158</v>
      </c>
      <c r="C561" s="146" t="s">
        <v>192</v>
      </c>
      <c r="D561" s="146"/>
      <c r="E561" s="147"/>
      <c r="F561" s="146"/>
      <c r="G561" s="148" t="s">
        <v>362</v>
      </c>
      <c r="H561" s="148" t="s">
        <v>363</v>
      </c>
      <c r="I561" s="146" t="s">
        <v>162</v>
      </c>
      <c r="J561" s="149">
        <v>1488657.68</v>
      </c>
      <c r="K561" s="150">
        <v>1001534.25</v>
      </c>
      <c r="L561" s="149">
        <v>1016303.8461819</v>
      </c>
      <c r="M561" s="149">
        <v>1488657.68</v>
      </c>
      <c r="N561" s="189">
        <v>7.1858485233999998</v>
      </c>
      <c r="O561" s="132"/>
      <c r="P561" s="138"/>
    </row>
    <row r="562" spans="2:16" x14ac:dyDescent="0.25">
      <c r="B562" s="151" t="s">
        <v>158</v>
      </c>
      <c r="C562" s="146" t="s">
        <v>192</v>
      </c>
      <c r="D562" s="146"/>
      <c r="E562" s="147"/>
      <c r="F562" s="146"/>
      <c r="G562" s="148" t="s">
        <v>362</v>
      </c>
      <c r="H562" s="148" t="s">
        <v>363</v>
      </c>
      <c r="I562" s="146" t="s">
        <v>162</v>
      </c>
      <c r="J562" s="149">
        <v>446597.36</v>
      </c>
      <c r="K562" s="150">
        <v>300460.27</v>
      </c>
      <c r="L562" s="149">
        <v>304891.15057298</v>
      </c>
      <c r="M562" s="149">
        <v>446597.36</v>
      </c>
      <c r="N562" s="189">
        <v>7.1858516787999998</v>
      </c>
      <c r="O562" s="132"/>
      <c r="P562" s="138"/>
    </row>
    <row r="563" spans="2:16" x14ac:dyDescent="0.25">
      <c r="B563" s="151" t="s">
        <v>158</v>
      </c>
      <c r="C563" s="146" t="s">
        <v>192</v>
      </c>
      <c r="D563" s="146"/>
      <c r="E563" s="147"/>
      <c r="F563" s="146"/>
      <c r="G563" s="148" t="s">
        <v>364</v>
      </c>
      <c r="H563" s="148" t="s">
        <v>363</v>
      </c>
      <c r="I563" s="146" t="s">
        <v>162</v>
      </c>
      <c r="J563" s="149">
        <v>3117248.8</v>
      </c>
      <c r="K563" s="150">
        <v>2125323.94</v>
      </c>
      <c r="L563" s="149">
        <v>2128154.1871297001</v>
      </c>
      <c r="M563" s="149">
        <v>3117248.8</v>
      </c>
      <c r="N563" s="189">
        <v>7.1857144324000002</v>
      </c>
      <c r="O563" s="132"/>
      <c r="P563" s="138"/>
    </row>
    <row r="564" spans="2:16" x14ac:dyDescent="0.25">
      <c r="B564" s="151" t="s">
        <v>158</v>
      </c>
      <c r="C564" s="146" t="s">
        <v>192</v>
      </c>
      <c r="D564" s="146"/>
      <c r="E564" s="147"/>
      <c r="F564" s="146"/>
      <c r="G564" s="148" t="s">
        <v>236</v>
      </c>
      <c r="H564" s="148" t="s">
        <v>363</v>
      </c>
      <c r="I564" s="146" t="s">
        <v>162</v>
      </c>
      <c r="J564" s="149">
        <v>113138.08</v>
      </c>
      <c r="K564" s="150">
        <v>77180.600000000006</v>
      </c>
      <c r="L564" s="149">
        <v>77239.405322506005</v>
      </c>
      <c r="M564" s="149">
        <v>113138.08</v>
      </c>
      <c r="N564" s="189">
        <v>7.1857872604999997</v>
      </c>
      <c r="O564" s="132"/>
      <c r="P564" s="138"/>
    </row>
    <row r="565" spans="2:16" x14ac:dyDescent="0.25">
      <c r="B565" s="151" t="s">
        <v>158</v>
      </c>
      <c r="C565" s="146" t="s">
        <v>169</v>
      </c>
      <c r="D565" s="146" t="s">
        <v>426</v>
      </c>
      <c r="E565" s="147"/>
      <c r="F565" s="146"/>
      <c r="G565" s="148" t="s">
        <v>365</v>
      </c>
      <c r="H565" s="148" t="s">
        <v>366</v>
      </c>
      <c r="I565" s="146" t="s">
        <v>162</v>
      </c>
      <c r="J565" s="149">
        <v>1891750.04</v>
      </c>
      <c r="K565" s="150">
        <v>1080999.99</v>
      </c>
      <c r="L565" s="149">
        <v>1081004.1405428001</v>
      </c>
      <c r="M565" s="149">
        <v>1891750.04</v>
      </c>
      <c r="N565" s="189">
        <v>7.7136121154000001</v>
      </c>
      <c r="O565" s="132"/>
      <c r="P565" s="138"/>
    </row>
    <row r="566" spans="2:16" x14ac:dyDescent="0.25">
      <c r="B566" s="151" t="s">
        <v>158</v>
      </c>
      <c r="C566" s="146" t="s">
        <v>169</v>
      </c>
      <c r="D566" s="146" t="s">
        <v>426</v>
      </c>
      <c r="E566" s="147"/>
      <c r="F566" s="146"/>
      <c r="G566" s="148" t="s">
        <v>365</v>
      </c>
      <c r="H566" s="148" t="s">
        <v>367</v>
      </c>
      <c r="I566" s="146" t="s">
        <v>162</v>
      </c>
      <c r="J566" s="149">
        <v>2234999.94</v>
      </c>
      <c r="K566" s="150">
        <v>1500000.02</v>
      </c>
      <c r="L566" s="149">
        <v>1500004.7329492001</v>
      </c>
      <c r="M566" s="149">
        <v>2234999.94</v>
      </c>
      <c r="N566" s="189">
        <v>7.1859149816999999</v>
      </c>
      <c r="O566" s="132"/>
      <c r="P566" s="138"/>
    </row>
    <row r="567" spans="2:16" x14ac:dyDescent="0.25">
      <c r="B567" s="151" t="s">
        <v>158</v>
      </c>
      <c r="C567" s="146" t="s">
        <v>169</v>
      </c>
      <c r="D567" s="146" t="s">
        <v>426</v>
      </c>
      <c r="E567" s="147"/>
      <c r="F567" s="146"/>
      <c r="G567" s="148" t="s">
        <v>368</v>
      </c>
      <c r="H567" s="148" t="s">
        <v>367</v>
      </c>
      <c r="I567" s="146" t="s">
        <v>162</v>
      </c>
      <c r="J567" s="149">
        <v>1600394.52</v>
      </c>
      <c r="K567" s="150">
        <v>1101476.76</v>
      </c>
      <c r="L567" s="149">
        <v>1100013.2781831999</v>
      </c>
      <c r="M567" s="149">
        <v>1600394.52</v>
      </c>
      <c r="N567" s="189">
        <v>7.1857155279000002</v>
      </c>
      <c r="O567" s="132"/>
      <c r="P567" s="138"/>
    </row>
    <row r="568" spans="2:16" x14ac:dyDescent="0.25">
      <c r="B568" s="151" t="s">
        <v>158</v>
      </c>
      <c r="C568" s="146" t="s">
        <v>169</v>
      </c>
      <c r="D568" s="146" t="s">
        <v>426</v>
      </c>
      <c r="E568" s="147"/>
      <c r="F568" s="146"/>
      <c r="G568" s="148" t="s">
        <v>369</v>
      </c>
      <c r="H568" s="148" t="s">
        <v>366</v>
      </c>
      <c r="I568" s="146" t="s">
        <v>162</v>
      </c>
      <c r="J568" s="149">
        <v>856198.78</v>
      </c>
      <c r="K568" s="150">
        <v>501335.65</v>
      </c>
      <c r="L568" s="149">
        <v>500011.52065763</v>
      </c>
      <c r="M568" s="149">
        <v>856198.78</v>
      </c>
      <c r="N568" s="189">
        <v>7.7132964141000002</v>
      </c>
      <c r="O568" s="132"/>
      <c r="P568" s="138"/>
    </row>
    <row r="569" spans="2:16" x14ac:dyDescent="0.25">
      <c r="B569" s="151" t="s">
        <v>158</v>
      </c>
      <c r="C569" s="146" t="s">
        <v>169</v>
      </c>
      <c r="D569" s="146" t="s">
        <v>426</v>
      </c>
      <c r="E569" s="147"/>
      <c r="F569" s="146"/>
      <c r="G569" s="148" t="s">
        <v>352</v>
      </c>
      <c r="H569" s="148" t="s">
        <v>367</v>
      </c>
      <c r="I569" s="146" t="s">
        <v>162</v>
      </c>
      <c r="J569" s="149">
        <v>221145.37</v>
      </c>
      <c r="K569" s="150">
        <v>152787.07999999999</v>
      </c>
      <c r="L569" s="149">
        <v>152004.70429746</v>
      </c>
      <c r="M569" s="149">
        <v>221145.37</v>
      </c>
      <c r="N569" s="189">
        <v>7.1852865039999996</v>
      </c>
      <c r="O569" s="132"/>
      <c r="P569" s="138"/>
    </row>
    <row r="570" spans="2:16" x14ac:dyDescent="0.25">
      <c r="B570" s="151" t="s">
        <v>158</v>
      </c>
      <c r="C570" s="146" t="s">
        <v>169</v>
      </c>
      <c r="D570" s="146" t="s">
        <v>426</v>
      </c>
      <c r="E570" s="147"/>
      <c r="F570" s="146"/>
      <c r="G570" s="148" t="s">
        <v>370</v>
      </c>
      <c r="H570" s="148" t="s">
        <v>371</v>
      </c>
      <c r="I570" s="146" t="s">
        <v>162</v>
      </c>
      <c r="J570" s="149">
        <v>1212564.44</v>
      </c>
      <c r="K570" s="150">
        <v>953721.91</v>
      </c>
      <c r="L570" s="149">
        <v>950022.65879858995</v>
      </c>
      <c r="M570" s="149">
        <v>1212564.44</v>
      </c>
      <c r="N570" s="189">
        <v>6.6594478488000002</v>
      </c>
      <c r="O570" s="132"/>
      <c r="P570" s="138"/>
    </row>
    <row r="571" spans="2:16" x14ac:dyDescent="0.25">
      <c r="B571" s="151" t="s">
        <v>158</v>
      </c>
      <c r="C571" s="146" t="s">
        <v>169</v>
      </c>
      <c r="D571" s="146" t="s">
        <v>426</v>
      </c>
      <c r="E571" s="147"/>
      <c r="F571" s="146"/>
      <c r="G571" s="148" t="s">
        <v>372</v>
      </c>
      <c r="H571" s="148" t="s">
        <v>371</v>
      </c>
      <c r="I571" s="146" t="s">
        <v>162</v>
      </c>
      <c r="J571" s="149">
        <v>141678.59</v>
      </c>
      <c r="K571" s="150">
        <v>112383.7</v>
      </c>
      <c r="L571" s="149">
        <v>111002.66315101</v>
      </c>
      <c r="M571" s="149">
        <v>141678.59</v>
      </c>
      <c r="N571" s="189">
        <v>6.6594455655999996</v>
      </c>
      <c r="O571" s="132"/>
      <c r="P571" s="138"/>
    </row>
    <row r="572" spans="2:16" x14ac:dyDescent="0.25">
      <c r="B572" s="151" t="s">
        <v>158</v>
      </c>
      <c r="C572" s="146" t="s">
        <v>169</v>
      </c>
      <c r="D572" s="146" t="s">
        <v>426</v>
      </c>
      <c r="E572" s="147"/>
      <c r="F572" s="146"/>
      <c r="G572" s="148" t="s">
        <v>373</v>
      </c>
      <c r="H572" s="148" t="s">
        <v>366</v>
      </c>
      <c r="I572" s="146" t="s">
        <v>162</v>
      </c>
      <c r="J572" s="149">
        <v>1607999.87</v>
      </c>
      <c r="K572" s="150">
        <v>959999.97</v>
      </c>
      <c r="L572" s="149">
        <v>960003.24819165003</v>
      </c>
      <c r="M572" s="149">
        <v>1607999.87</v>
      </c>
      <c r="N572" s="189">
        <v>7.7136173844</v>
      </c>
      <c r="O572" s="132"/>
      <c r="P572" s="138"/>
    </row>
    <row r="573" spans="2:16" x14ac:dyDescent="0.25">
      <c r="B573" s="151" t="s">
        <v>158</v>
      </c>
      <c r="C573" s="146" t="s">
        <v>169</v>
      </c>
      <c r="D573" s="146" t="s">
        <v>426</v>
      </c>
      <c r="E573" s="147"/>
      <c r="F573" s="146"/>
      <c r="G573" s="148" t="s">
        <v>374</v>
      </c>
      <c r="H573" s="148" t="s">
        <v>366</v>
      </c>
      <c r="I573" s="146" t="s">
        <v>162</v>
      </c>
      <c r="J573" s="149">
        <v>167499.94</v>
      </c>
      <c r="K573" s="150">
        <v>100698.64</v>
      </c>
      <c r="L573" s="149">
        <v>100004.31911205999</v>
      </c>
      <c r="M573" s="149">
        <v>167499.94</v>
      </c>
      <c r="N573" s="189">
        <v>7.7129514915000001</v>
      </c>
      <c r="O573" s="132"/>
      <c r="P573" s="138"/>
    </row>
    <row r="574" spans="2:16" x14ac:dyDescent="0.25">
      <c r="B574" s="151" t="s">
        <v>157</v>
      </c>
      <c r="C574" s="146" t="s">
        <v>170</v>
      </c>
      <c r="D574" s="146"/>
      <c r="E574" s="147"/>
      <c r="F574" s="146"/>
      <c r="G574" s="148" t="s">
        <v>375</v>
      </c>
      <c r="H574" s="148" t="s">
        <v>376</v>
      </c>
      <c r="I574" s="146" t="s">
        <v>162</v>
      </c>
      <c r="J574" s="149">
        <v>110230</v>
      </c>
      <c r="K574" s="150">
        <v>100000</v>
      </c>
      <c r="L574" s="149">
        <v>101096.09526257</v>
      </c>
      <c r="M574" s="149">
        <v>110230</v>
      </c>
      <c r="N574" s="189">
        <v>3.4295146011000002</v>
      </c>
      <c r="O574" s="132"/>
      <c r="P574" s="138"/>
    </row>
    <row r="575" spans="2:16" x14ac:dyDescent="0.25">
      <c r="B575" s="151" t="s">
        <v>157</v>
      </c>
      <c r="C575" s="146" t="s">
        <v>170</v>
      </c>
      <c r="D575" s="146"/>
      <c r="E575" s="147"/>
      <c r="F575" s="146"/>
      <c r="G575" s="148" t="s">
        <v>375</v>
      </c>
      <c r="H575" s="148" t="s">
        <v>376</v>
      </c>
      <c r="I575" s="146" t="s">
        <v>162</v>
      </c>
      <c r="J575" s="149">
        <v>110230</v>
      </c>
      <c r="K575" s="150">
        <v>100000</v>
      </c>
      <c r="L575" s="149">
        <v>101096.09526257</v>
      </c>
      <c r="M575" s="149">
        <v>110230</v>
      </c>
      <c r="N575" s="189">
        <v>3.4295146011000002</v>
      </c>
      <c r="O575" s="132"/>
      <c r="P575" s="138"/>
    </row>
    <row r="576" spans="2:16" x14ac:dyDescent="0.25">
      <c r="B576" s="151" t="s">
        <v>157</v>
      </c>
      <c r="C576" s="146" t="s">
        <v>170</v>
      </c>
      <c r="D576" s="146"/>
      <c r="E576" s="147"/>
      <c r="F576" s="146"/>
      <c r="G576" s="148" t="s">
        <v>375</v>
      </c>
      <c r="H576" s="148" t="s">
        <v>376</v>
      </c>
      <c r="I576" s="146" t="s">
        <v>162</v>
      </c>
      <c r="J576" s="149">
        <v>110230</v>
      </c>
      <c r="K576" s="150">
        <v>100000</v>
      </c>
      <c r="L576" s="149">
        <v>101096.09526257</v>
      </c>
      <c r="M576" s="149">
        <v>110230</v>
      </c>
      <c r="N576" s="189">
        <v>3.4295146011000002</v>
      </c>
      <c r="O576" s="132"/>
      <c r="P576" s="138"/>
    </row>
    <row r="577" spans="2:16" x14ac:dyDescent="0.25">
      <c r="B577" s="151" t="s">
        <v>157</v>
      </c>
      <c r="C577" s="146" t="s">
        <v>170</v>
      </c>
      <c r="D577" s="146"/>
      <c r="E577" s="147"/>
      <c r="F577" s="146"/>
      <c r="G577" s="148" t="s">
        <v>375</v>
      </c>
      <c r="H577" s="148" t="s">
        <v>376</v>
      </c>
      <c r="I577" s="146" t="s">
        <v>162</v>
      </c>
      <c r="J577" s="149">
        <v>110230</v>
      </c>
      <c r="K577" s="150">
        <v>100000</v>
      </c>
      <c r="L577" s="149">
        <v>101096.09526257</v>
      </c>
      <c r="M577" s="149">
        <v>110230</v>
      </c>
      <c r="N577" s="189">
        <v>3.4295146011000002</v>
      </c>
      <c r="O577" s="132"/>
      <c r="P577" s="138"/>
    </row>
    <row r="578" spans="2:16" x14ac:dyDescent="0.25">
      <c r="B578" s="151" t="s">
        <v>157</v>
      </c>
      <c r="C578" s="146" t="s">
        <v>170</v>
      </c>
      <c r="D578" s="146"/>
      <c r="E578" s="147"/>
      <c r="F578" s="146"/>
      <c r="G578" s="148" t="s">
        <v>375</v>
      </c>
      <c r="H578" s="148" t="s">
        <v>376</v>
      </c>
      <c r="I578" s="146" t="s">
        <v>162</v>
      </c>
      <c r="J578" s="149">
        <v>110230</v>
      </c>
      <c r="K578" s="150">
        <v>100000</v>
      </c>
      <c r="L578" s="149">
        <v>101096.09526257</v>
      </c>
      <c r="M578" s="149">
        <v>110230</v>
      </c>
      <c r="N578" s="189">
        <v>3.4295146011000002</v>
      </c>
      <c r="O578" s="132"/>
      <c r="P578" s="138"/>
    </row>
    <row r="579" spans="2:16" x14ac:dyDescent="0.25">
      <c r="B579" s="151" t="s">
        <v>157</v>
      </c>
      <c r="C579" s="146" t="s">
        <v>170</v>
      </c>
      <c r="D579" s="146"/>
      <c r="E579" s="147"/>
      <c r="F579" s="146"/>
      <c r="G579" s="148" t="s">
        <v>375</v>
      </c>
      <c r="H579" s="148" t="s">
        <v>376</v>
      </c>
      <c r="I579" s="146" t="s">
        <v>162</v>
      </c>
      <c r="J579" s="149">
        <v>110230</v>
      </c>
      <c r="K579" s="150">
        <v>100000</v>
      </c>
      <c r="L579" s="149">
        <v>101096.09526257</v>
      </c>
      <c r="M579" s="149">
        <v>110230</v>
      </c>
      <c r="N579" s="189">
        <v>3.4295146011000002</v>
      </c>
      <c r="O579" s="132"/>
      <c r="P579" s="138"/>
    </row>
    <row r="580" spans="2:16" x14ac:dyDescent="0.25">
      <c r="B580" s="151" t="s">
        <v>157</v>
      </c>
      <c r="C580" s="146" t="s">
        <v>170</v>
      </c>
      <c r="D580" s="146"/>
      <c r="E580" s="147"/>
      <c r="F580" s="146"/>
      <c r="G580" s="148" t="s">
        <v>375</v>
      </c>
      <c r="H580" s="148" t="s">
        <v>376</v>
      </c>
      <c r="I580" s="146" t="s">
        <v>162</v>
      </c>
      <c r="J580" s="149">
        <v>110230</v>
      </c>
      <c r="K580" s="150">
        <v>100000</v>
      </c>
      <c r="L580" s="149">
        <v>101096.09526257</v>
      </c>
      <c r="M580" s="149">
        <v>110230</v>
      </c>
      <c r="N580" s="189">
        <v>3.4295146011000002</v>
      </c>
      <c r="O580" s="132"/>
      <c r="P580" s="138"/>
    </row>
    <row r="581" spans="2:16" x14ac:dyDescent="0.25">
      <c r="B581" s="151" t="s">
        <v>157</v>
      </c>
      <c r="C581" s="146" t="s">
        <v>170</v>
      </c>
      <c r="D581" s="146"/>
      <c r="E581" s="147"/>
      <c r="F581" s="146"/>
      <c r="G581" s="148" t="s">
        <v>375</v>
      </c>
      <c r="H581" s="148" t="s">
        <v>376</v>
      </c>
      <c r="I581" s="146" t="s">
        <v>162</v>
      </c>
      <c r="J581" s="149">
        <v>110230</v>
      </c>
      <c r="K581" s="150">
        <v>100000</v>
      </c>
      <c r="L581" s="149">
        <v>101096.09526257</v>
      </c>
      <c r="M581" s="149">
        <v>110230</v>
      </c>
      <c r="N581" s="189">
        <v>3.4295146011000002</v>
      </c>
      <c r="O581" s="132"/>
      <c r="P581" s="138"/>
    </row>
    <row r="582" spans="2:16" x14ac:dyDescent="0.25">
      <c r="B582" s="151" t="s">
        <v>157</v>
      </c>
      <c r="C582" s="146" t="s">
        <v>170</v>
      </c>
      <c r="D582" s="146"/>
      <c r="E582" s="147"/>
      <c r="F582" s="146"/>
      <c r="G582" s="148" t="s">
        <v>375</v>
      </c>
      <c r="H582" s="148" t="s">
        <v>376</v>
      </c>
      <c r="I582" s="146" t="s">
        <v>162</v>
      </c>
      <c r="J582" s="149">
        <v>110230</v>
      </c>
      <c r="K582" s="150">
        <v>100000</v>
      </c>
      <c r="L582" s="149">
        <v>101096.09526257</v>
      </c>
      <c r="M582" s="149">
        <v>110230</v>
      </c>
      <c r="N582" s="189">
        <v>3.4295146011000002</v>
      </c>
      <c r="O582" s="132"/>
      <c r="P582" s="138"/>
    </row>
    <row r="583" spans="2:16" x14ac:dyDescent="0.25">
      <c r="B583" s="151" t="s">
        <v>157</v>
      </c>
      <c r="C583" s="146" t="s">
        <v>170</v>
      </c>
      <c r="D583" s="146"/>
      <c r="E583" s="147"/>
      <c r="F583" s="146"/>
      <c r="G583" s="148" t="s">
        <v>375</v>
      </c>
      <c r="H583" s="148" t="s">
        <v>376</v>
      </c>
      <c r="I583" s="146" t="s">
        <v>162</v>
      </c>
      <c r="J583" s="149">
        <v>110230</v>
      </c>
      <c r="K583" s="150">
        <v>100000</v>
      </c>
      <c r="L583" s="149">
        <v>101096.09526257</v>
      </c>
      <c r="M583" s="149">
        <v>110230</v>
      </c>
      <c r="N583" s="189">
        <v>3.4295146011000002</v>
      </c>
      <c r="O583" s="132"/>
      <c r="P583" s="138"/>
    </row>
    <row r="584" spans="2:16" x14ac:dyDescent="0.25">
      <c r="B584" s="151" t="s">
        <v>157</v>
      </c>
      <c r="C584" s="146" t="s">
        <v>170</v>
      </c>
      <c r="D584" s="146"/>
      <c r="E584" s="147"/>
      <c r="F584" s="146"/>
      <c r="G584" s="148" t="s">
        <v>375</v>
      </c>
      <c r="H584" s="148" t="s">
        <v>376</v>
      </c>
      <c r="I584" s="146" t="s">
        <v>162</v>
      </c>
      <c r="J584" s="149">
        <v>275572</v>
      </c>
      <c r="K584" s="150">
        <v>250000</v>
      </c>
      <c r="L584" s="149">
        <v>252739.91779850001</v>
      </c>
      <c r="M584" s="149">
        <v>275572</v>
      </c>
      <c r="N584" s="189">
        <v>3.4291089013999998</v>
      </c>
      <c r="O584" s="132"/>
      <c r="P584" s="138"/>
    </row>
    <row r="585" spans="2:16" x14ac:dyDescent="0.25">
      <c r="B585" s="151" t="s">
        <v>157</v>
      </c>
      <c r="C585" s="146" t="s">
        <v>170</v>
      </c>
      <c r="D585" s="146"/>
      <c r="E585" s="147"/>
      <c r="F585" s="146"/>
      <c r="G585" s="148" t="s">
        <v>375</v>
      </c>
      <c r="H585" s="148" t="s">
        <v>376</v>
      </c>
      <c r="I585" s="146" t="s">
        <v>162</v>
      </c>
      <c r="J585" s="149">
        <v>275572</v>
      </c>
      <c r="K585" s="150">
        <v>250000</v>
      </c>
      <c r="L585" s="149">
        <v>252739.91779850001</v>
      </c>
      <c r="M585" s="149">
        <v>275572</v>
      </c>
      <c r="N585" s="189">
        <v>3.4291089013999998</v>
      </c>
      <c r="O585" s="132"/>
      <c r="P585" s="138"/>
    </row>
    <row r="586" spans="2:16" x14ac:dyDescent="0.25">
      <c r="B586" s="151" t="s">
        <v>157</v>
      </c>
      <c r="C586" s="146" t="s">
        <v>170</v>
      </c>
      <c r="D586" s="146"/>
      <c r="E586" s="147"/>
      <c r="F586" s="146"/>
      <c r="G586" s="148" t="s">
        <v>375</v>
      </c>
      <c r="H586" s="148" t="s">
        <v>376</v>
      </c>
      <c r="I586" s="146" t="s">
        <v>162</v>
      </c>
      <c r="J586" s="149">
        <v>275572</v>
      </c>
      <c r="K586" s="150">
        <v>250000</v>
      </c>
      <c r="L586" s="149">
        <v>252739.91779850001</v>
      </c>
      <c r="M586" s="149">
        <v>275572</v>
      </c>
      <c r="N586" s="189">
        <v>3.4291089013999998</v>
      </c>
      <c r="O586" s="132"/>
      <c r="P586" s="138"/>
    </row>
    <row r="587" spans="2:16" x14ac:dyDescent="0.25">
      <c r="B587" s="151" t="s">
        <v>157</v>
      </c>
      <c r="C587" s="146" t="s">
        <v>170</v>
      </c>
      <c r="D587" s="146"/>
      <c r="E587" s="147"/>
      <c r="F587" s="146"/>
      <c r="G587" s="148" t="s">
        <v>375</v>
      </c>
      <c r="H587" s="148" t="s">
        <v>376</v>
      </c>
      <c r="I587" s="146" t="s">
        <v>162</v>
      </c>
      <c r="J587" s="149">
        <v>275572</v>
      </c>
      <c r="K587" s="150">
        <v>250000</v>
      </c>
      <c r="L587" s="149">
        <v>252739.91779850001</v>
      </c>
      <c r="M587" s="149">
        <v>275572</v>
      </c>
      <c r="N587" s="189">
        <v>3.4291089013999998</v>
      </c>
      <c r="O587" s="132"/>
      <c r="P587" s="138"/>
    </row>
    <row r="588" spans="2:16" x14ac:dyDescent="0.25">
      <c r="B588" s="151" t="s">
        <v>157</v>
      </c>
      <c r="C588" s="146" t="s">
        <v>170</v>
      </c>
      <c r="D588" s="146"/>
      <c r="E588" s="147"/>
      <c r="F588" s="146"/>
      <c r="G588" s="148" t="s">
        <v>341</v>
      </c>
      <c r="H588" s="148" t="s">
        <v>377</v>
      </c>
      <c r="I588" s="146" t="s">
        <v>162</v>
      </c>
      <c r="J588" s="149">
        <v>105524</v>
      </c>
      <c r="K588" s="150">
        <v>100000</v>
      </c>
      <c r="L588" s="149">
        <v>100404.66215442</v>
      </c>
      <c r="M588" s="149">
        <v>105524</v>
      </c>
      <c r="N588" s="189">
        <v>2.8202372624000001</v>
      </c>
      <c r="O588" s="132"/>
      <c r="P588" s="138"/>
    </row>
    <row r="589" spans="2:16" x14ac:dyDescent="0.25">
      <c r="B589" s="151" t="s">
        <v>157</v>
      </c>
      <c r="C589" s="146" t="s">
        <v>170</v>
      </c>
      <c r="D589" s="146"/>
      <c r="E589" s="147"/>
      <c r="F589" s="146"/>
      <c r="G589" s="148" t="s">
        <v>341</v>
      </c>
      <c r="H589" s="148" t="s">
        <v>377</v>
      </c>
      <c r="I589" s="146" t="s">
        <v>162</v>
      </c>
      <c r="J589" s="149">
        <v>105524</v>
      </c>
      <c r="K589" s="150">
        <v>100000</v>
      </c>
      <c r="L589" s="149">
        <v>100404.66215442</v>
      </c>
      <c r="M589" s="149">
        <v>105524</v>
      </c>
      <c r="N589" s="189">
        <v>2.8202372624000001</v>
      </c>
      <c r="O589" s="132"/>
      <c r="P589" s="138"/>
    </row>
    <row r="590" spans="2:16" x14ac:dyDescent="0.25">
      <c r="B590" s="151" t="s">
        <v>157</v>
      </c>
      <c r="C590" s="146" t="s">
        <v>170</v>
      </c>
      <c r="D590" s="146"/>
      <c r="E590" s="147"/>
      <c r="F590" s="146"/>
      <c r="G590" s="148" t="s">
        <v>341</v>
      </c>
      <c r="H590" s="148" t="s">
        <v>377</v>
      </c>
      <c r="I590" s="146" t="s">
        <v>162</v>
      </c>
      <c r="J590" s="149">
        <v>105524</v>
      </c>
      <c r="K590" s="150">
        <v>100000</v>
      </c>
      <c r="L590" s="149">
        <v>100404.66215442</v>
      </c>
      <c r="M590" s="149">
        <v>105524</v>
      </c>
      <c r="N590" s="189">
        <v>2.8202372624000001</v>
      </c>
      <c r="O590" s="132"/>
      <c r="P590" s="138"/>
    </row>
    <row r="591" spans="2:16" x14ac:dyDescent="0.25">
      <c r="B591" s="151" t="s">
        <v>157</v>
      </c>
      <c r="C591" s="146" t="s">
        <v>170</v>
      </c>
      <c r="D591" s="146"/>
      <c r="E591" s="147"/>
      <c r="F591" s="146"/>
      <c r="G591" s="148" t="s">
        <v>341</v>
      </c>
      <c r="H591" s="148" t="s">
        <v>377</v>
      </c>
      <c r="I591" s="146" t="s">
        <v>162</v>
      </c>
      <c r="J591" s="149">
        <v>105524</v>
      </c>
      <c r="K591" s="150">
        <v>100000</v>
      </c>
      <c r="L591" s="149">
        <v>100404.66215442</v>
      </c>
      <c r="M591" s="149">
        <v>105524</v>
      </c>
      <c r="N591" s="189">
        <v>2.8202372624000001</v>
      </c>
      <c r="O591" s="132"/>
      <c r="P591" s="138"/>
    </row>
    <row r="592" spans="2:16" x14ac:dyDescent="0.25">
      <c r="B592" s="151" t="s">
        <v>157</v>
      </c>
      <c r="C592" s="146" t="s">
        <v>170</v>
      </c>
      <c r="D592" s="146"/>
      <c r="E592" s="147"/>
      <c r="F592" s="146"/>
      <c r="G592" s="148" t="s">
        <v>341</v>
      </c>
      <c r="H592" s="148" t="s">
        <v>377</v>
      </c>
      <c r="I592" s="146" t="s">
        <v>162</v>
      </c>
      <c r="J592" s="149">
        <v>105524</v>
      </c>
      <c r="K592" s="150">
        <v>100000</v>
      </c>
      <c r="L592" s="149">
        <v>100404.66215442</v>
      </c>
      <c r="M592" s="149">
        <v>105524</v>
      </c>
      <c r="N592" s="189">
        <v>2.8202372624000001</v>
      </c>
      <c r="O592" s="132"/>
      <c r="P592" s="138"/>
    </row>
    <row r="593" spans="2:16" x14ac:dyDescent="0.25">
      <c r="B593" s="151" t="s">
        <v>157</v>
      </c>
      <c r="C593" s="146" t="s">
        <v>170</v>
      </c>
      <c r="D593" s="146"/>
      <c r="E593" s="147"/>
      <c r="F593" s="146"/>
      <c r="G593" s="148" t="s">
        <v>341</v>
      </c>
      <c r="H593" s="148" t="s">
        <v>377</v>
      </c>
      <c r="I593" s="146" t="s">
        <v>162</v>
      </c>
      <c r="J593" s="149">
        <v>105524</v>
      </c>
      <c r="K593" s="150">
        <v>100000</v>
      </c>
      <c r="L593" s="149">
        <v>100404.66215442</v>
      </c>
      <c r="M593" s="149">
        <v>105524</v>
      </c>
      <c r="N593" s="189">
        <v>2.8202372624000001</v>
      </c>
      <c r="O593" s="132"/>
      <c r="P593" s="138"/>
    </row>
    <row r="594" spans="2:16" x14ac:dyDescent="0.25">
      <c r="B594" s="151" t="s">
        <v>157</v>
      </c>
      <c r="C594" s="146" t="s">
        <v>170</v>
      </c>
      <c r="D594" s="146"/>
      <c r="E594" s="147"/>
      <c r="F594" s="146"/>
      <c r="G594" s="148" t="s">
        <v>341</v>
      </c>
      <c r="H594" s="148" t="s">
        <v>377</v>
      </c>
      <c r="I594" s="146" t="s">
        <v>162</v>
      </c>
      <c r="J594" s="149">
        <v>105524</v>
      </c>
      <c r="K594" s="150">
        <v>100000</v>
      </c>
      <c r="L594" s="149">
        <v>100404.66215442</v>
      </c>
      <c r="M594" s="149">
        <v>105524</v>
      </c>
      <c r="N594" s="189">
        <v>2.8202372624000001</v>
      </c>
      <c r="O594" s="132"/>
      <c r="P594" s="138"/>
    </row>
    <row r="595" spans="2:16" x14ac:dyDescent="0.25">
      <c r="B595" s="151" t="s">
        <v>157</v>
      </c>
      <c r="C595" s="146" t="s">
        <v>170</v>
      </c>
      <c r="D595" s="146"/>
      <c r="E595" s="147"/>
      <c r="F595" s="146"/>
      <c r="G595" s="148" t="s">
        <v>341</v>
      </c>
      <c r="H595" s="148" t="s">
        <v>377</v>
      </c>
      <c r="I595" s="146" t="s">
        <v>162</v>
      </c>
      <c r="J595" s="149">
        <v>105524</v>
      </c>
      <c r="K595" s="150">
        <v>100000</v>
      </c>
      <c r="L595" s="149">
        <v>100404.66215442</v>
      </c>
      <c r="M595" s="149">
        <v>105524</v>
      </c>
      <c r="N595" s="189">
        <v>2.8202372624000001</v>
      </c>
      <c r="O595" s="132"/>
      <c r="P595" s="138"/>
    </row>
    <row r="596" spans="2:16" x14ac:dyDescent="0.25">
      <c r="B596" s="151" t="s">
        <v>157</v>
      </c>
      <c r="C596" s="146" t="s">
        <v>170</v>
      </c>
      <c r="D596" s="146"/>
      <c r="E596" s="147"/>
      <c r="F596" s="146"/>
      <c r="G596" s="148" t="s">
        <v>341</v>
      </c>
      <c r="H596" s="148" t="s">
        <v>377</v>
      </c>
      <c r="I596" s="146" t="s">
        <v>162</v>
      </c>
      <c r="J596" s="149">
        <v>105524</v>
      </c>
      <c r="K596" s="150">
        <v>100000</v>
      </c>
      <c r="L596" s="149">
        <v>100404.66215442</v>
      </c>
      <c r="M596" s="149">
        <v>105524</v>
      </c>
      <c r="N596" s="189">
        <v>2.8202372624000001</v>
      </c>
      <c r="O596" s="132"/>
      <c r="P596" s="138"/>
    </row>
    <row r="597" spans="2:16" x14ac:dyDescent="0.25">
      <c r="B597" s="151" t="s">
        <v>157</v>
      </c>
      <c r="C597" s="146" t="s">
        <v>170</v>
      </c>
      <c r="D597" s="146"/>
      <c r="E597" s="147"/>
      <c r="F597" s="146"/>
      <c r="G597" s="148" t="s">
        <v>341</v>
      </c>
      <c r="H597" s="148" t="s">
        <v>377</v>
      </c>
      <c r="I597" s="146" t="s">
        <v>162</v>
      </c>
      <c r="J597" s="149">
        <v>105524</v>
      </c>
      <c r="K597" s="150">
        <v>100000</v>
      </c>
      <c r="L597" s="149">
        <v>100404.66215442</v>
      </c>
      <c r="M597" s="149">
        <v>105524</v>
      </c>
      <c r="N597" s="189">
        <v>2.8202372624000001</v>
      </c>
      <c r="O597" s="132"/>
      <c r="P597" s="138"/>
    </row>
    <row r="598" spans="2:16" x14ac:dyDescent="0.25">
      <c r="B598" s="151" t="s">
        <v>157</v>
      </c>
      <c r="C598" s="146" t="s">
        <v>170</v>
      </c>
      <c r="D598" s="146"/>
      <c r="E598" s="147"/>
      <c r="F598" s="146"/>
      <c r="G598" s="148" t="s">
        <v>341</v>
      </c>
      <c r="H598" s="148" t="s">
        <v>377</v>
      </c>
      <c r="I598" s="146" t="s">
        <v>162</v>
      </c>
      <c r="J598" s="149">
        <v>105524</v>
      </c>
      <c r="K598" s="150">
        <v>100000</v>
      </c>
      <c r="L598" s="149">
        <v>100404.66215442</v>
      </c>
      <c r="M598" s="149">
        <v>105524</v>
      </c>
      <c r="N598" s="189">
        <v>2.8202372624000001</v>
      </c>
      <c r="O598" s="132"/>
      <c r="P598" s="138"/>
    </row>
    <row r="599" spans="2:16" x14ac:dyDescent="0.25">
      <c r="B599" s="151" t="s">
        <v>157</v>
      </c>
      <c r="C599" s="146" t="s">
        <v>170</v>
      </c>
      <c r="D599" s="146"/>
      <c r="E599" s="147"/>
      <c r="F599" s="146"/>
      <c r="G599" s="148" t="s">
        <v>341</v>
      </c>
      <c r="H599" s="148" t="s">
        <v>377</v>
      </c>
      <c r="I599" s="146" t="s">
        <v>162</v>
      </c>
      <c r="J599" s="149">
        <v>105524</v>
      </c>
      <c r="K599" s="150">
        <v>100000</v>
      </c>
      <c r="L599" s="149">
        <v>100404.66215442</v>
      </c>
      <c r="M599" s="149">
        <v>105524</v>
      </c>
      <c r="N599" s="189">
        <v>2.8202372624000001</v>
      </c>
      <c r="O599" s="132"/>
      <c r="P599" s="138"/>
    </row>
    <row r="600" spans="2:16" x14ac:dyDescent="0.25">
      <c r="B600" s="151" t="s">
        <v>157</v>
      </c>
      <c r="C600" s="146" t="s">
        <v>170</v>
      </c>
      <c r="D600" s="146"/>
      <c r="E600" s="147"/>
      <c r="F600" s="146"/>
      <c r="G600" s="148" t="s">
        <v>341</v>
      </c>
      <c r="H600" s="148" t="s">
        <v>377</v>
      </c>
      <c r="I600" s="146" t="s">
        <v>162</v>
      </c>
      <c r="J600" s="149">
        <v>105524</v>
      </c>
      <c r="K600" s="150">
        <v>100000</v>
      </c>
      <c r="L600" s="149">
        <v>100404.66215442</v>
      </c>
      <c r="M600" s="149">
        <v>105524</v>
      </c>
      <c r="N600" s="189">
        <v>2.8202372624000001</v>
      </c>
      <c r="O600" s="132"/>
      <c r="P600" s="138"/>
    </row>
    <row r="601" spans="2:16" x14ac:dyDescent="0.25">
      <c r="B601" s="151" t="s">
        <v>157</v>
      </c>
      <c r="C601" s="146" t="s">
        <v>170</v>
      </c>
      <c r="D601" s="146"/>
      <c r="E601" s="147"/>
      <c r="F601" s="146"/>
      <c r="G601" s="148" t="s">
        <v>341</v>
      </c>
      <c r="H601" s="148" t="s">
        <v>377</v>
      </c>
      <c r="I601" s="146" t="s">
        <v>162</v>
      </c>
      <c r="J601" s="149">
        <v>105524</v>
      </c>
      <c r="K601" s="150">
        <v>100000</v>
      </c>
      <c r="L601" s="149">
        <v>100404.66215442</v>
      </c>
      <c r="M601" s="149">
        <v>105524</v>
      </c>
      <c r="N601" s="189">
        <v>2.8202372624000001</v>
      </c>
      <c r="O601" s="132"/>
      <c r="P601" s="138"/>
    </row>
    <row r="602" spans="2:16" x14ac:dyDescent="0.25">
      <c r="B602" s="151" t="s">
        <v>157</v>
      </c>
      <c r="C602" s="146" t="s">
        <v>170</v>
      </c>
      <c r="D602" s="146"/>
      <c r="E602" s="147"/>
      <c r="F602" s="146"/>
      <c r="G602" s="148" t="s">
        <v>341</v>
      </c>
      <c r="H602" s="148" t="s">
        <v>377</v>
      </c>
      <c r="I602" s="146" t="s">
        <v>162</v>
      </c>
      <c r="J602" s="149">
        <v>105524</v>
      </c>
      <c r="K602" s="150">
        <v>100000</v>
      </c>
      <c r="L602" s="149">
        <v>100404.66215442</v>
      </c>
      <c r="M602" s="149">
        <v>105524</v>
      </c>
      <c r="N602" s="189">
        <v>2.8202372624000001</v>
      </c>
      <c r="O602" s="132"/>
      <c r="P602" s="138"/>
    </row>
    <row r="603" spans="2:16" x14ac:dyDescent="0.25">
      <c r="B603" s="151" t="s">
        <v>157</v>
      </c>
      <c r="C603" s="146" t="s">
        <v>170</v>
      </c>
      <c r="D603" s="146"/>
      <c r="E603" s="147"/>
      <c r="F603" s="146"/>
      <c r="G603" s="148" t="s">
        <v>298</v>
      </c>
      <c r="H603" s="148" t="s">
        <v>301</v>
      </c>
      <c r="I603" s="146" t="s">
        <v>162</v>
      </c>
      <c r="J603" s="149">
        <v>105532</v>
      </c>
      <c r="K603" s="150">
        <v>100000</v>
      </c>
      <c r="L603" s="149">
        <v>100377.91834496</v>
      </c>
      <c r="M603" s="149">
        <v>105532</v>
      </c>
      <c r="N603" s="189">
        <v>2.8204600652999998</v>
      </c>
      <c r="O603" s="132"/>
      <c r="P603" s="138"/>
    </row>
    <row r="604" spans="2:16" x14ac:dyDescent="0.25">
      <c r="B604" s="151" t="s">
        <v>157</v>
      </c>
      <c r="C604" s="146" t="s">
        <v>170</v>
      </c>
      <c r="D604" s="146"/>
      <c r="E604" s="147"/>
      <c r="F604" s="146"/>
      <c r="G604" s="148" t="s">
        <v>298</v>
      </c>
      <c r="H604" s="148" t="s">
        <v>301</v>
      </c>
      <c r="I604" s="146" t="s">
        <v>162</v>
      </c>
      <c r="J604" s="149">
        <v>105532</v>
      </c>
      <c r="K604" s="150">
        <v>100000</v>
      </c>
      <c r="L604" s="149">
        <v>100377.91834496</v>
      </c>
      <c r="M604" s="149">
        <v>105532</v>
      </c>
      <c r="N604" s="189">
        <v>2.8204600652999998</v>
      </c>
      <c r="O604" s="132"/>
      <c r="P604" s="138"/>
    </row>
    <row r="605" spans="2:16" x14ac:dyDescent="0.25">
      <c r="B605" s="151" t="s">
        <v>157</v>
      </c>
      <c r="C605" s="146" t="s">
        <v>170</v>
      </c>
      <c r="D605" s="146"/>
      <c r="E605" s="147"/>
      <c r="F605" s="146"/>
      <c r="G605" s="148" t="s">
        <v>298</v>
      </c>
      <c r="H605" s="148" t="s">
        <v>301</v>
      </c>
      <c r="I605" s="146" t="s">
        <v>162</v>
      </c>
      <c r="J605" s="149">
        <v>105532</v>
      </c>
      <c r="K605" s="150">
        <v>100000</v>
      </c>
      <c r="L605" s="149">
        <v>100377.91834496</v>
      </c>
      <c r="M605" s="149">
        <v>105532</v>
      </c>
      <c r="N605" s="189">
        <v>2.8204600652999998</v>
      </c>
      <c r="O605" s="132"/>
      <c r="P605" s="138"/>
    </row>
    <row r="606" spans="2:16" x14ac:dyDescent="0.25">
      <c r="B606" s="151" t="s">
        <v>157</v>
      </c>
      <c r="C606" s="146" t="s">
        <v>170</v>
      </c>
      <c r="D606" s="146"/>
      <c r="E606" s="147"/>
      <c r="F606" s="146"/>
      <c r="G606" s="148" t="s">
        <v>298</v>
      </c>
      <c r="H606" s="148" t="s">
        <v>301</v>
      </c>
      <c r="I606" s="146" t="s">
        <v>162</v>
      </c>
      <c r="J606" s="149">
        <v>105532</v>
      </c>
      <c r="K606" s="150">
        <v>100000</v>
      </c>
      <c r="L606" s="149">
        <v>100377.91834496</v>
      </c>
      <c r="M606" s="149">
        <v>105532</v>
      </c>
      <c r="N606" s="189">
        <v>2.8204600652999998</v>
      </c>
      <c r="O606" s="132"/>
      <c r="P606" s="138"/>
    </row>
    <row r="607" spans="2:16" x14ac:dyDescent="0.25">
      <c r="B607" s="151" t="s">
        <v>157</v>
      </c>
      <c r="C607" s="146" t="s">
        <v>170</v>
      </c>
      <c r="D607" s="146"/>
      <c r="E607" s="147"/>
      <c r="F607" s="146"/>
      <c r="G607" s="148" t="s">
        <v>298</v>
      </c>
      <c r="H607" s="148" t="s">
        <v>301</v>
      </c>
      <c r="I607" s="146" t="s">
        <v>162</v>
      </c>
      <c r="J607" s="149">
        <v>105532</v>
      </c>
      <c r="K607" s="150">
        <v>100000</v>
      </c>
      <c r="L607" s="149">
        <v>100377.91834496</v>
      </c>
      <c r="M607" s="149">
        <v>105532</v>
      </c>
      <c r="N607" s="189">
        <v>2.8204600652999998</v>
      </c>
      <c r="O607" s="132"/>
      <c r="P607" s="138"/>
    </row>
    <row r="608" spans="2:16" x14ac:dyDescent="0.25">
      <c r="B608" s="151" t="s">
        <v>157</v>
      </c>
      <c r="C608" s="146" t="s">
        <v>170</v>
      </c>
      <c r="D608" s="146"/>
      <c r="E608" s="147"/>
      <c r="F608" s="146"/>
      <c r="G608" s="148" t="s">
        <v>298</v>
      </c>
      <c r="H608" s="148" t="s">
        <v>301</v>
      </c>
      <c r="I608" s="146" t="s">
        <v>162</v>
      </c>
      <c r="J608" s="149">
        <v>105532</v>
      </c>
      <c r="K608" s="150">
        <v>100000</v>
      </c>
      <c r="L608" s="149">
        <v>100377.91834496</v>
      </c>
      <c r="M608" s="149">
        <v>105532</v>
      </c>
      <c r="N608" s="189">
        <v>2.8204600652999998</v>
      </c>
      <c r="O608" s="132"/>
      <c r="P608" s="138"/>
    </row>
    <row r="609" spans="2:16" x14ac:dyDescent="0.25">
      <c r="B609" s="151" t="s">
        <v>157</v>
      </c>
      <c r="C609" s="146" t="s">
        <v>170</v>
      </c>
      <c r="D609" s="146"/>
      <c r="E609" s="147"/>
      <c r="F609" s="146"/>
      <c r="G609" s="148" t="s">
        <v>298</v>
      </c>
      <c r="H609" s="148" t="s">
        <v>301</v>
      </c>
      <c r="I609" s="146" t="s">
        <v>162</v>
      </c>
      <c r="J609" s="149">
        <v>105532</v>
      </c>
      <c r="K609" s="150">
        <v>100000</v>
      </c>
      <c r="L609" s="149">
        <v>100377.91834496</v>
      </c>
      <c r="M609" s="149">
        <v>105532</v>
      </c>
      <c r="N609" s="189">
        <v>2.8204600652999998</v>
      </c>
      <c r="O609" s="132"/>
      <c r="P609" s="138"/>
    </row>
    <row r="610" spans="2:16" x14ac:dyDescent="0.25">
      <c r="B610" s="151" t="s">
        <v>157</v>
      </c>
      <c r="C610" s="126" t="s">
        <v>170</v>
      </c>
      <c r="D610" s="126"/>
      <c r="E610" s="126"/>
      <c r="F610" s="126"/>
      <c r="G610" s="126" t="s">
        <v>298</v>
      </c>
      <c r="H610" s="126" t="s">
        <v>301</v>
      </c>
      <c r="I610" s="126" t="s">
        <v>162</v>
      </c>
      <c r="J610" s="152">
        <v>105532</v>
      </c>
      <c r="K610" s="153">
        <v>100000</v>
      </c>
      <c r="L610" s="154">
        <v>100377.91834496</v>
      </c>
      <c r="M610" s="152">
        <v>105532</v>
      </c>
      <c r="N610" s="173">
        <v>2.8204600652999998</v>
      </c>
      <c r="O610" s="132"/>
      <c r="P610" s="138"/>
    </row>
    <row r="611" spans="2:16" x14ac:dyDescent="0.25">
      <c r="B611" s="151" t="s">
        <v>157</v>
      </c>
      <c r="C611" s="146" t="s">
        <v>170</v>
      </c>
      <c r="D611" s="146"/>
      <c r="E611" s="147"/>
      <c r="F611" s="146"/>
      <c r="G611" s="148" t="s">
        <v>298</v>
      </c>
      <c r="H611" s="148" t="s">
        <v>301</v>
      </c>
      <c r="I611" s="146" t="s">
        <v>162</v>
      </c>
      <c r="J611" s="149">
        <v>105532</v>
      </c>
      <c r="K611" s="150">
        <v>100000</v>
      </c>
      <c r="L611" s="149">
        <v>100377.91834496</v>
      </c>
      <c r="M611" s="149">
        <v>105532</v>
      </c>
      <c r="N611" s="189">
        <v>2.8204600652999998</v>
      </c>
      <c r="O611" s="132"/>
      <c r="P611" s="138"/>
    </row>
    <row r="612" spans="2:16" x14ac:dyDescent="0.25">
      <c r="B612" s="151" t="s">
        <v>157</v>
      </c>
      <c r="C612" s="146" t="s">
        <v>170</v>
      </c>
      <c r="D612" s="146"/>
      <c r="E612" s="147"/>
      <c r="F612" s="146"/>
      <c r="G612" s="148" t="s">
        <v>298</v>
      </c>
      <c r="H612" s="148" t="s">
        <v>301</v>
      </c>
      <c r="I612" s="146" t="s">
        <v>162</v>
      </c>
      <c r="J612" s="149">
        <v>105532</v>
      </c>
      <c r="K612" s="150">
        <v>100000</v>
      </c>
      <c r="L612" s="149">
        <v>100377.91834496</v>
      </c>
      <c r="M612" s="149">
        <v>105532</v>
      </c>
      <c r="N612" s="189">
        <v>2.8204600652999998</v>
      </c>
      <c r="O612" s="132"/>
      <c r="P612" s="138"/>
    </row>
    <row r="613" spans="2:16" x14ac:dyDescent="0.25">
      <c r="B613" s="151" t="s">
        <v>157</v>
      </c>
      <c r="C613" s="146" t="s">
        <v>378</v>
      </c>
      <c r="D613" s="146"/>
      <c r="E613" s="147"/>
      <c r="F613" s="146"/>
      <c r="G613" s="148" t="s">
        <v>257</v>
      </c>
      <c r="H613" s="148" t="s">
        <v>379</v>
      </c>
      <c r="I613" s="146" t="s">
        <v>162</v>
      </c>
      <c r="J613" s="149">
        <v>28753.42</v>
      </c>
      <c r="K613" s="150">
        <v>25003.4</v>
      </c>
      <c r="L613" s="149">
        <v>25239.182062776999</v>
      </c>
      <c r="M613" s="149">
        <v>28753.42</v>
      </c>
      <c r="N613" s="189">
        <v>5.0944993902000002</v>
      </c>
      <c r="O613" s="132"/>
      <c r="P613" s="138"/>
    </row>
    <row r="614" spans="2:16" x14ac:dyDescent="0.25">
      <c r="B614" s="151" t="s">
        <v>157</v>
      </c>
      <c r="C614" s="146" t="s">
        <v>378</v>
      </c>
      <c r="D614" s="146"/>
      <c r="E614" s="147"/>
      <c r="F614" s="146"/>
      <c r="G614" s="148" t="s">
        <v>257</v>
      </c>
      <c r="H614" s="148" t="s">
        <v>379</v>
      </c>
      <c r="I614" s="146" t="s">
        <v>162</v>
      </c>
      <c r="J614" s="149">
        <v>28753.42</v>
      </c>
      <c r="K614" s="150">
        <v>25003.4</v>
      </c>
      <c r="L614" s="149">
        <v>25239.182062776999</v>
      </c>
      <c r="M614" s="149">
        <v>28753.42</v>
      </c>
      <c r="N614" s="189">
        <v>5.0944993902000002</v>
      </c>
      <c r="O614" s="132"/>
      <c r="P614" s="138"/>
    </row>
    <row r="615" spans="2:16" x14ac:dyDescent="0.25">
      <c r="B615" s="151" t="s">
        <v>157</v>
      </c>
      <c r="C615" s="146" t="s">
        <v>378</v>
      </c>
      <c r="D615" s="146"/>
      <c r="E615" s="147"/>
      <c r="F615" s="146"/>
      <c r="G615" s="148" t="s">
        <v>257</v>
      </c>
      <c r="H615" s="148" t="s">
        <v>379</v>
      </c>
      <c r="I615" s="146" t="s">
        <v>162</v>
      </c>
      <c r="J615" s="149">
        <v>28753.42</v>
      </c>
      <c r="K615" s="150">
        <v>25003.4</v>
      </c>
      <c r="L615" s="149">
        <v>25239.182062776999</v>
      </c>
      <c r="M615" s="149">
        <v>28753.42</v>
      </c>
      <c r="N615" s="189">
        <v>5.0944993902000002</v>
      </c>
      <c r="O615" s="132"/>
      <c r="P615" s="138"/>
    </row>
    <row r="616" spans="2:16" x14ac:dyDescent="0.25">
      <c r="B616" s="151" t="s">
        <v>157</v>
      </c>
      <c r="C616" s="146" t="s">
        <v>378</v>
      </c>
      <c r="D616" s="146"/>
      <c r="E616" s="147"/>
      <c r="F616" s="146"/>
      <c r="G616" s="148" t="s">
        <v>257</v>
      </c>
      <c r="H616" s="148" t="s">
        <v>379</v>
      </c>
      <c r="I616" s="146" t="s">
        <v>162</v>
      </c>
      <c r="J616" s="149">
        <v>28753.42</v>
      </c>
      <c r="K616" s="150">
        <v>25003.4</v>
      </c>
      <c r="L616" s="149">
        <v>25239.182062776999</v>
      </c>
      <c r="M616" s="149">
        <v>28753.42</v>
      </c>
      <c r="N616" s="189">
        <v>5.0944993902000002</v>
      </c>
      <c r="O616" s="132"/>
      <c r="P616" s="138"/>
    </row>
    <row r="617" spans="2:16" x14ac:dyDescent="0.25">
      <c r="B617" s="151" t="s">
        <v>157</v>
      </c>
      <c r="C617" s="146" t="s">
        <v>378</v>
      </c>
      <c r="D617" s="146"/>
      <c r="E617" s="147"/>
      <c r="F617" s="146"/>
      <c r="G617" s="148" t="s">
        <v>257</v>
      </c>
      <c r="H617" s="148" t="s">
        <v>379</v>
      </c>
      <c r="I617" s="146" t="s">
        <v>162</v>
      </c>
      <c r="J617" s="149">
        <v>28753.42</v>
      </c>
      <c r="K617" s="150">
        <v>25003.4</v>
      </c>
      <c r="L617" s="149">
        <v>25239.182062776999</v>
      </c>
      <c r="M617" s="149">
        <v>28753.42</v>
      </c>
      <c r="N617" s="189">
        <v>5.0944993902000002</v>
      </c>
      <c r="O617" s="132"/>
      <c r="P617" s="138"/>
    </row>
    <row r="618" spans="2:16" x14ac:dyDescent="0.25">
      <c r="B618" s="151" t="s">
        <v>157</v>
      </c>
      <c r="C618" s="146" t="s">
        <v>378</v>
      </c>
      <c r="D618" s="146"/>
      <c r="E618" s="147"/>
      <c r="F618" s="146"/>
      <c r="G618" s="148" t="s">
        <v>257</v>
      </c>
      <c r="H618" s="148" t="s">
        <v>379</v>
      </c>
      <c r="I618" s="146" t="s">
        <v>162</v>
      </c>
      <c r="J618" s="149">
        <v>28753.42</v>
      </c>
      <c r="K618" s="150">
        <v>25003.4</v>
      </c>
      <c r="L618" s="149">
        <v>25239.182062776999</v>
      </c>
      <c r="M618" s="149">
        <v>28753.42</v>
      </c>
      <c r="N618" s="189">
        <v>5.0944993902000002</v>
      </c>
      <c r="O618" s="132"/>
      <c r="P618" s="138"/>
    </row>
    <row r="619" spans="2:16" x14ac:dyDescent="0.25">
      <c r="B619" s="151" t="s">
        <v>157</v>
      </c>
      <c r="C619" s="146" t="s">
        <v>378</v>
      </c>
      <c r="D619" s="146"/>
      <c r="E619" s="147"/>
      <c r="F619" s="146"/>
      <c r="G619" s="148" t="s">
        <v>257</v>
      </c>
      <c r="H619" s="148" t="s">
        <v>379</v>
      </c>
      <c r="I619" s="146" t="s">
        <v>162</v>
      </c>
      <c r="J619" s="149">
        <v>28753.42</v>
      </c>
      <c r="K619" s="150">
        <v>25003.4</v>
      </c>
      <c r="L619" s="149">
        <v>25239.182062776999</v>
      </c>
      <c r="M619" s="149">
        <v>28753.42</v>
      </c>
      <c r="N619" s="189">
        <v>5.0944993902000002</v>
      </c>
      <c r="O619" s="132"/>
      <c r="P619" s="138"/>
    </row>
    <row r="620" spans="2:16" x14ac:dyDescent="0.25">
      <c r="B620" s="151" t="s">
        <v>157</v>
      </c>
      <c r="C620" s="146" t="s">
        <v>378</v>
      </c>
      <c r="D620" s="146"/>
      <c r="E620" s="147"/>
      <c r="F620" s="146"/>
      <c r="G620" s="148" t="s">
        <v>257</v>
      </c>
      <c r="H620" s="148" t="s">
        <v>379</v>
      </c>
      <c r="I620" s="146" t="s">
        <v>162</v>
      </c>
      <c r="J620" s="149">
        <v>28753.42</v>
      </c>
      <c r="K620" s="150">
        <v>25003.4</v>
      </c>
      <c r="L620" s="149">
        <v>25239.182062776999</v>
      </c>
      <c r="M620" s="149">
        <v>28753.42</v>
      </c>
      <c r="N620" s="189">
        <v>5.0944993902000002</v>
      </c>
      <c r="O620" s="132"/>
      <c r="P620" s="138"/>
    </row>
    <row r="621" spans="2:16" x14ac:dyDescent="0.25">
      <c r="B621" s="151" t="s">
        <v>157</v>
      </c>
      <c r="C621" s="146" t="s">
        <v>378</v>
      </c>
      <c r="D621" s="146"/>
      <c r="E621" s="147"/>
      <c r="F621" s="146"/>
      <c r="G621" s="148" t="s">
        <v>257</v>
      </c>
      <c r="H621" s="148" t="s">
        <v>379</v>
      </c>
      <c r="I621" s="146" t="s">
        <v>162</v>
      </c>
      <c r="J621" s="149">
        <v>28753.42</v>
      </c>
      <c r="K621" s="150">
        <v>25003.4</v>
      </c>
      <c r="L621" s="149">
        <v>25239.182062776999</v>
      </c>
      <c r="M621" s="149">
        <v>28753.42</v>
      </c>
      <c r="N621" s="189">
        <v>5.0944993902000002</v>
      </c>
      <c r="O621" s="132"/>
      <c r="P621" s="138"/>
    </row>
    <row r="622" spans="2:16" x14ac:dyDescent="0.25">
      <c r="B622" s="151" t="s">
        <v>157</v>
      </c>
      <c r="C622" s="146" t="s">
        <v>378</v>
      </c>
      <c r="D622" s="146"/>
      <c r="E622" s="147"/>
      <c r="F622" s="146"/>
      <c r="G622" s="148" t="s">
        <v>257</v>
      </c>
      <c r="H622" s="148" t="s">
        <v>379</v>
      </c>
      <c r="I622" s="146" t="s">
        <v>162</v>
      </c>
      <c r="J622" s="149">
        <v>28753.42</v>
      </c>
      <c r="K622" s="150">
        <v>25003.4</v>
      </c>
      <c r="L622" s="149">
        <v>25239.182062776999</v>
      </c>
      <c r="M622" s="149">
        <v>28753.42</v>
      </c>
      <c r="N622" s="189">
        <v>5.0944993902000002</v>
      </c>
      <c r="O622" s="132"/>
      <c r="P622" s="138"/>
    </row>
    <row r="623" spans="2:16" x14ac:dyDescent="0.25">
      <c r="B623" s="151" t="s">
        <v>157</v>
      </c>
      <c r="C623" s="146" t="s">
        <v>378</v>
      </c>
      <c r="D623" s="146"/>
      <c r="E623" s="147"/>
      <c r="F623" s="146"/>
      <c r="G623" s="148" t="s">
        <v>257</v>
      </c>
      <c r="H623" s="148" t="s">
        <v>379</v>
      </c>
      <c r="I623" s="146" t="s">
        <v>162</v>
      </c>
      <c r="J623" s="149">
        <v>28753.42</v>
      </c>
      <c r="K623" s="150">
        <v>25003.4</v>
      </c>
      <c r="L623" s="149">
        <v>25239.182062776999</v>
      </c>
      <c r="M623" s="149">
        <v>28753.42</v>
      </c>
      <c r="N623" s="189">
        <v>5.0944993902000002</v>
      </c>
      <c r="O623" s="132"/>
      <c r="P623" s="138"/>
    </row>
    <row r="624" spans="2:16" x14ac:dyDescent="0.25">
      <c r="B624" s="151" t="s">
        <v>157</v>
      </c>
      <c r="C624" s="126" t="s">
        <v>378</v>
      </c>
      <c r="D624" s="126"/>
      <c r="E624" s="126"/>
      <c r="F624" s="126"/>
      <c r="G624" s="126" t="s">
        <v>380</v>
      </c>
      <c r="H624" s="126" t="s">
        <v>379</v>
      </c>
      <c r="I624" s="126" t="s">
        <v>162</v>
      </c>
      <c r="J624" s="152">
        <v>28445.200000000001</v>
      </c>
      <c r="K624" s="153">
        <v>25016.94</v>
      </c>
      <c r="L624" s="154">
        <v>25239.171480858</v>
      </c>
      <c r="M624" s="152">
        <v>28445.200000000001</v>
      </c>
      <c r="N624" s="173">
        <v>5.0945336913999997</v>
      </c>
      <c r="O624" s="132"/>
      <c r="P624" s="138"/>
    </row>
    <row r="625" spans="2:16" x14ac:dyDescent="0.25">
      <c r="B625" s="151" t="s">
        <v>157</v>
      </c>
      <c r="C625" s="146" t="s">
        <v>378</v>
      </c>
      <c r="D625" s="146"/>
      <c r="E625" s="147"/>
      <c r="F625" s="146"/>
      <c r="G625" s="148" t="s">
        <v>331</v>
      </c>
      <c r="H625" s="148" t="s">
        <v>381</v>
      </c>
      <c r="I625" s="146" t="s">
        <v>162</v>
      </c>
      <c r="J625" s="149">
        <v>107510.27</v>
      </c>
      <c r="K625" s="150">
        <v>99999.99</v>
      </c>
      <c r="L625" s="149">
        <v>100594.50971313</v>
      </c>
      <c r="M625" s="149">
        <v>107510.27</v>
      </c>
      <c r="N625" s="189">
        <v>3.8030168231000001</v>
      </c>
      <c r="O625" s="132"/>
      <c r="P625" s="138"/>
    </row>
    <row r="626" spans="2:16" x14ac:dyDescent="0.25">
      <c r="B626" s="151" t="s">
        <v>157</v>
      </c>
      <c r="C626" s="146" t="s">
        <v>378</v>
      </c>
      <c r="D626" s="146"/>
      <c r="E626" s="147"/>
      <c r="F626" s="146"/>
      <c r="G626" s="148" t="s">
        <v>331</v>
      </c>
      <c r="H626" s="148" t="s">
        <v>381</v>
      </c>
      <c r="I626" s="146" t="s">
        <v>162</v>
      </c>
      <c r="J626" s="149">
        <v>107510.27</v>
      </c>
      <c r="K626" s="150">
        <v>99999.99</v>
      </c>
      <c r="L626" s="149">
        <v>100594.50971313</v>
      </c>
      <c r="M626" s="149">
        <v>107510.27</v>
      </c>
      <c r="N626" s="189">
        <v>3.8030168231000001</v>
      </c>
      <c r="O626" s="132"/>
      <c r="P626" s="138"/>
    </row>
    <row r="627" spans="2:16" x14ac:dyDescent="0.25">
      <c r="B627" s="151" t="s">
        <v>157</v>
      </c>
      <c r="C627" s="146" t="s">
        <v>378</v>
      </c>
      <c r="D627" s="146"/>
      <c r="E627" s="147"/>
      <c r="F627" s="146"/>
      <c r="G627" s="148" t="s">
        <v>331</v>
      </c>
      <c r="H627" s="148" t="s">
        <v>381</v>
      </c>
      <c r="I627" s="146" t="s">
        <v>162</v>
      </c>
      <c r="J627" s="149">
        <v>107510.27</v>
      </c>
      <c r="K627" s="150">
        <v>99999.99</v>
      </c>
      <c r="L627" s="149">
        <v>100594.50971313</v>
      </c>
      <c r="M627" s="149">
        <v>107510.27</v>
      </c>
      <c r="N627" s="189">
        <v>3.8030168231000001</v>
      </c>
      <c r="O627" s="132"/>
      <c r="P627" s="138"/>
    </row>
    <row r="628" spans="2:16" x14ac:dyDescent="0.25">
      <c r="B628" s="151" t="s">
        <v>157</v>
      </c>
      <c r="C628" s="146" t="s">
        <v>378</v>
      </c>
      <c r="D628" s="146"/>
      <c r="E628" s="147"/>
      <c r="F628" s="146"/>
      <c r="G628" s="148" t="s">
        <v>331</v>
      </c>
      <c r="H628" s="148" t="s">
        <v>381</v>
      </c>
      <c r="I628" s="146" t="s">
        <v>162</v>
      </c>
      <c r="J628" s="149">
        <v>107510.27</v>
      </c>
      <c r="K628" s="150">
        <v>99999.99</v>
      </c>
      <c r="L628" s="149">
        <v>100594.50971313</v>
      </c>
      <c r="M628" s="149">
        <v>107510.27</v>
      </c>
      <c r="N628" s="189">
        <v>3.8030168231000001</v>
      </c>
      <c r="O628" s="132"/>
      <c r="P628" s="138"/>
    </row>
    <row r="629" spans="2:16" x14ac:dyDescent="0.25">
      <c r="B629" s="151" t="s">
        <v>157</v>
      </c>
      <c r="C629" s="146" t="s">
        <v>378</v>
      </c>
      <c r="D629" s="146"/>
      <c r="E629" s="147"/>
      <c r="F629" s="146"/>
      <c r="G629" s="148" t="s">
        <v>331</v>
      </c>
      <c r="H629" s="148" t="s">
        <v>381</v>
      </c>
      <c r="I629" s="146" t="s">
        <v>162</v>
      </c>
      <c r="J629" s="149">
        <v>107510.27</v>
      </c>
      <c r="K629" s="150">
        <v>99999.99</v>
      </c>
      <c r="L629" s="149">
        <v>100594.50971313</v>
      </c>
      <c r="M629" s="149">
        <v>107510.27</v>
      </c>
      <c r="N629" s="189">
        <v>3.8030168231000001</v>
      </c>
      <c r="O629" s="132"/>
      <c r="P629" s="138"/>
    </row>
    <row r="630" spans="2:16" x14ac:dyDescent="0.25">
      <c r="B630" s="151" t="s">
        <v>184</v>
      </c>
      <c r="C630" s="146" t="s">
        <v>378</v>
      </c>
      <c r="D630" s="146"/>
      <c r="E630" s="147"/>
      <c r="F630" s="146"/>
      <c r="G630" s="148" t="s">
        <v>382</v>
      </c>
      <c r="H630" s="148" t="s">
        <v>383</v>
      </c>
      <c r="I630" s="146" t="s">
        <v>162</v>
      </c>
      <c r="J630" s="149">
        <v>3028.23</v>
      </c>
      <c r="K630" s="150">
        <v>2026.54</v>
      </c>
      <c r="L630" s="149">
        <v>2027.3977195545001</v>
      </c>
      <c r="M630" s="149">
        <v>3028.23</v>
      </c>
      <c r="N630" s="189">
        <v>5.6145708653000002</v>
      </c>
      <c r="O630" s="132"/>
      <c r="P630" s="138"/>
    </row>
    <row r="631" spans="2:16" x14ac:dyDescent="0.25">
      <c r="B631" s="151" t="s">
        <v>184</v>
      </c>
      <c r="C631" s="146" t="s">
        <v>171</v>
      </c>
      <c r="D631" s="146"/>
      <c r="E631" s="147"/>
      <c r="F631" s="146"/>
      <c r="G631" s="148" t="s">
        <v>384</v>
      </c>
      <c r="H631" s="148" t="s">
        <v>385</v>
      </c>
      <c r="I631" s="146" t="s">
        <v>162</v>
      </c>
      <c r="J631" s="149">
        <v>144876.79999999999</v>
      </c>
      <c r="K631" s="150">
        <v>100734.3</v>
      </c>
      <c r="L631" s="149">
        <v>100645.57154226</v>
      </c>
      <c r="M631" s="149">
        <v>144876.79999999999</v>
      </c>
      <c r="N631" s="189">
        <v>4.5133176445999998</v>
      </c>
      <c r="O631" s="132"/>
      <c r="P631" s="138"/>
    </row>
    <row r="632" spans="2:16" x14ac:dyDescent="0.25">
      <c r="B632" s="151" t="s">
        <v>184</v>
      </c>
      <c r="C632" s="146" t="s">
        <v>171</v>
      </c>
      <c r="D632" s="146"/>
      <c r="E632" s="147"/>
      <c r="F632" s="146"/>
      <c r="G632" s="148" t="s">
        <v>349</v>
      </c>
      <c r="H632" s="148" t="s">
        <v>385</v>
      </c>
      <c r="I632" s="146" t="s">
        <v>162</v>
      </c>
      <c r="J632" s="149">
        <v>1448767.2</v>
      </c>
      <c r="K632" s="150">
        <v>1004438.36</v>
      </c>
      <c r="L632" s="149">
        <v>1001977.4054582</v>
      </c>
      <c r="M632" s="149">
        <v>1448767.2</v>
      </c>
      <c r="N632" s="189">
        <v>4.5763851040999999</v>
      </c>
      <c r="O632" s="132"/>
      <c r="P632" s="138"/>
    </row>
    <row r="633" spans="2:16" x14ac:dyDescent="0.25">
      <c r="B633" s="151" t="s">
        <v>184</v>
      </c>
      <c r="C633" s="146" t="s">
        <v>171</v>
      </c>
      <c r="D633" s="146"/>
      <c r="E633" s="147"/>
      <c r="F633" s="146"/>
      <c r="G633" s="148" t="s">
        <v>349</v>
      </c>
      <c r="H633" s="148" t="s">
        <v>385</v>
      </c>
      <c r="I633" s="146" t="s">
        <v>162</v>
      </c>
      <c r="J633" s="149">
        <v>1448767.2</v>
      </c>
      <c r="K633" s="150">
        <v>1004438.36</v>
      </c>
      <c r="L633" s="149">
        <v>1001977.4054582</v>
      </c>
      <c r="M633" s="149">
        <v>1448767.2</v>
      </c>
      <c r="N633" s="189">
        <v>4.5763851040999999</v>
      </c>
      <c r="O633" s="132"/>
      <c r="P633" s="138"/>
    </row>
    <row r="634" spans="2:16" x14ac:dyDescent="0.25">
      <c r="B634" s="151" t="s">
        <v>184</v>
      </c>
      <c r="C634" s="146" t="s">
        <v>171</v>
      </c>
      <c r="D634" s="146"/>
      <c r="E634" s="147"/>
      <c r="F634" s="146"/>
      <c r="G634" s="148" t="s">
        <v>386</v>
      </c>
      <c r="H634" s="148" t="s">
        <v>387</v>
      </c>
      <c r="I634" s="146" t="s">
        <v>162</v>
      </c>
      <c r="J634" s="149">
        <v>61540.800000000003</v>
      </c>
      <c r="K634" s="150">
        <v>40699.85</v>
      </c>
      <c r="L634" s="149">
        <v>40729.264673687001</v>
      </c>
      <c r="M634" s="149">
        <v>61540.800000000003</v>
      </c>
      <c r="N634" s="189">
        <v>6.6382745395000002</v>
      </c>
      <c r="O634" s="132"/>
      <c r="P634" s="138"/>
    </row>
    <row r="635" spans="2:16" x14ac:dyDescent="0.25">
      <c r="B635" s="151" t="s">
        <v>184</v>
      </c>
      <c r="C635" s="146" t="s">
        <v>171</v>
      </c>
      <c r="D635" s="146"/>
      <c r="E635" s="147"/>
      <c r="F635" s="146"/>
      <c r="G635" s="148" t="s">
        <v>382</v>
      </c>
      <c r="H635" s="148" t="s">
        <v>388</v>
      </c>
      <c r="I635" s="146" t="s">
        <v>162</v>
      </c>
      <c r="J635" s="149">
        <v>6483.42</v>
      </c>
      <c r="K635" s="150">
        <v>5046.99</v>
      </c>
      <c r="L635" s="149">
        <v>5049.8380351274</v>
      </c>
      <c r="M635" s="149">
        <v>6483.42</v>
      </c>
      <c r="N635" s="189">
        <v>7.1849168884000001</v>
      </c>
      <c r="O635" s="132"/>
      <c r="P635" s="138"/>
    </row>
    <row r="636" spans="2:16" x14ac:dyDescent="0.25">
      <c r="B636" s="151" t="s">
        <v>184</v>
      </c>
      <c r="C636" s="146" t="s">
        <v>171</v>
      </c>
      <c r="D636" s="146"/>
      <c r="E636" s="147"/>
      <c r="F636" s="146"/>
      <c r="G636" s="148" t="s">
        <v>382</v>
      </c>
      <c r="H636" s="148" t="s">
        <v>389</v>
      </c>
      <c r="I636" s="146" t="s">
        <v>162</v>
      </c>
      <c r="J636" s="149">
        <v>7042.84</v>
      </c>
      <c r="K636" s="150">
        <v>5018.54</v>
      </c>
      <c r="L636" s="149">
        <v>5021.4478390892</v>
      </c>
      <c r="M636" s="149">
        <v>7042.84</v>
      </c>
      <c r="N636" s="189">
        <v>7.3172581902999996</v>
      </c>
      <c r="O636" s="132"/>
      <c r="P636" s="138"/>
    </row>
    <row r="637" spans="2:16" x14ac:dyDescent="0.25">
      <c r="B637" s="151" t="s">
        <v>184</v>
      </c>
      <c r="C637" s="146" t="s">
        <v>171</v>
      </c>
      <c r="D637" s="146"/>
      <c r="E637" s="147"/>
      <c r="F637" s="146"/>
      <c r="G637" s="148" t="s">
        <v>390</v>
      </c>
      <c r="H637" s="148" t="s">
        <v>387</v>
      </c>
      <c r="I637" s="146" t="s">
        <v>162</v>
      </c>
      <c r="J637" s="149">
        <v>9130.07</v>
      </c>
      <c r="K637" s="150">
        <v>6052.14</v>
      </c>
      <c r="L637" s="149">
        <v>6016.7298313463998</v>
      </c>
      <c r="M637" s="149">
        <v>9130.07</v>
      </c>
      <c r="N637" s="189">
        <v>6.9221437118000004</v>
      </c>
      <c r="O637" s="132"/>
      <c r="P637" s="138"/>
    </row>
    <row r="638" spans="2:16" x14ac:dyDescent="0.25">
      <c r="B638" s="151" t="s">
        <v>184</v>
      </c>
      <c r="C638" s="146" t="s">
        <v>171</v>
      </c>
      <c r="D638" s="146"/>
      <c r="E638" s="147"/>
      <c r="F638" s="146"/>
      <c r="G638" s="148" t="s">
        <v>246</v>
      </c>
      <c r="H638" s="148" t="s">
        <v>387</v>
      </c>
      <c r="I638" s="146" t="s">
        <v>162</v>
      </c>
      <c r="J638" s="149">
        <v>12038.9</v>
      </c>
      <c r="K638" s="150">
        <v>8001.47</v>
      </c>
      <c r="L638" s="149">
        <v>8022.0460819342998</v>
      </c>
      <c r="M638" s="149">
        <v>12038.9</v>
      </c>
      <c r="N638" s="189">
        <v>6.9229254126999997</v>
      </c>
      <c r="O638" s="132"/>
      <c r="P638" s="138"/>
    </row>
    <row r="639" spans="2:16" x14ac:dyDescent="0.25">
      <c r="B639" s="151" t="s">
        <v>184</v>
      </c>
      <c r="C639" s="146" t="s">
        <v>171</v>
      </c>
      <c r="D639" s="146"/>
      <c r="E639" s="147"/>
      <c r="F639" s="146"/>
      <c r="G639" s="148" t="s">
        <v>232</v>
      </c>
      <c r="H639" s="148" t="s">
        <v>385</v>
      </c>
      <c r="I639" s="146" t="s">
        <v>162</v>
      </c>
      <c r="J639" s="149">
        <v>561798.37</v>
      </c>
      <c r="K639" s="150">
        <v>398272.59</v>
      </c>
      <c r="L639" s="149">
        <v>397784.49876599998</v>
      </c>
      <c r="M639" s="149">
        <v>561798.37</v>
      </c>
      <c r="N639" s="189">
        <v>4.5763993155999998</v>
      </c>
      <c r="O639" s="132"/>
      <c r="P639" s="138"/>
    </row>
    <row r="640" spans="2:16" x14ac:dyDescent="0.25">
      <c r="B640" s="151" t="s">
        <v>184</v>
      </c>
      <c r="C640" s="146" t="s">
        <v>171</v>
      </c>
      <c r="D640" s="146"/>
      <c r="E640" s="147"/>
      <c r="F640" s="146"/>
      <c r="G640" s="148" t="s">
        <v>234</v>
      </c>
      <c r="H640" s="148" t="s">
        <v>387</v>
      </c>
      <c r="I640" s="146" t="s">
        <v>162</v>
      </c>
      <c r="J640" s="149">
        <v>9029.1</v>
      </c>
      <c r="K640" s="150">
        <v>6028.84</v>
      </c>
      <c r="L640" s="149">
        <v>6016.6968199076</v>
      </c>
      <c r="M640" s="149">
        <v>9029.1</v>
      </c>
      <c r="N640" s="189">
        <v>6.9222459386999997</v>
      </c>
      <c r="O640" s="132"/>
      <c r="P640" s="138"/>
    </row>
    <row r="641" spans="2:16" x14ac:dyDescent="0.25">
      <c r="B641" s="151" t="s">
        <v>184</v>
      </c>
      <c r="C641" s="146" t="s">
        <v>171</v>
      </c>
      <c r="D641" s="146"/>
      <c r="E641" s="147"/>
      <c r="F641" s="146"/>
      <c r="G641" s="148" t="s">
        <v>210</v>
      </c>
      <c r="H641" s="148" t="s">
        <v>389</v>
      </c>
      <c r="I641" s="146" t="s">
        <v>162</v>
      </c>
      <c r="J641" s="149">
        <v>137303.76999999999</v>
      </c>
      <c r="K641" s="150">
        <v>110679.79</v>
      </c>
      <c r="L641" s="149">
        <v>109654.09307873</v>
      </c>
      <c r="M641" s="149">
        <v>137303.76999999999</v>
      </c>
      <c r="N641" s="189">
        <v>5.0948593367999999</v>
      </c>
      <c r="O641" s="132"/>
      <c r="P641" s="138"/>
    </row>
    <row r="642" spans="2:16" x14ac:dyDescent="0.25">
      <c r="B642" s="151" t="s">
        <v>184</v>
      </c>
      <c r="C642" s="146" t="s">
        <v>171</v>
      </c>
      <c r="D642" s="146"/>
      <c r="E642" s="147"/>
      <c r="F642" s="146"/>
      <c r="G642" s="148" t="s">
        <v>361</v>
      </c>
      <c r="H642" s="148" t="s">
        <v>391</v>
      </c>
      <c r="I642" s="146" t="s">
        <v>162</v>
      </c>
      <c r="J642" s="149">
        <v>1002590.53</v>
      </c>
      <c r="K642" s="150">
        <v>1001726.03</v>
      </c>
      <c r="L642" s="149">
        <v>1001972.9524884</v>
      </c>
      <c r="M642" s="149">
        <v>1002590.53</v>
      </c>
      <c r="N642" s="189">
        <v>4.6007490074000001</v>
      </c>
      <c r="O642" s="132"/>
      <c r="P642" s="138"/>
    </row>
    <row r="643" spans="2:16" x14ac:dyDescent="0.25">
      <c r="B643" s="151" t="s">
        <v>184</v>
      </c>
      <c r="C643" s="146" t="s">
        <v>171</v>
      </c>
      <c r="D643" s="146"/>
      <c r="E643" s="147"/>
      <c r="F643" s="146"/>
      <c r="G643" s="148" t="s">
        <v>252</v>
      </c>
      <c r="H643" s="148" t="s">
        <v>392</v>
      </c>
      <c r="I643" s="146" t="s">
        <v>162</v>
      </c>
      <c r="J643" s="149">
        <v>1002713.92</v>
      </c>
      <c r="K643" s="150">
        <v>1001849.32</v>
      </c>
      <c r="L643" s="149">
        <v>1001972.788633</v>
      </c>
      <c r="M643" s="149">
        <v>1002713.92</v>
      </c>
      <c r="N643" s="189">
        <v>4.6007033394999999</v>
      </c>
      <c r="O643" s="132"/>
      <c r="P643" s="138"/>
    </row>
    <row r="644" spans="2:16" x14ac:dyDescent="0.25">
      <c r="B644" s="151" t="s">
        <v>184</v>
      </c>
      <c r="C644" s="146" t="s">
        <v>171</v>
      </c>
      <c r="D644" s="146"/>
      <c r="E644" s="147"/>
      <c r="F644" s="146"/>
      <c r="G644" s="148" t="s">
        <v>393</v>
      </c>
      <c r="H644" s="148" t="s">
        <v>394</v>
      </c>
      <c r="I644" s="146" t="s">
        <v>162</v>
      </c>
      <c r="J644" s="149">
        <v>1002837.32</v>
      </c>
      <c r="K644" s="150">
        <v>1001972.6</v>
      </c>
      <c r="L644" s="149">
        <v>1001972.6000056</v>
      </c>
      <c r="M644" s="149">
        <v>1002837.32</v>
      </c>
      <c r="N644" s="189">
        <v>4.6007773609999996</v>
      </c>
      <c r="O644" s="132"/>
      <c r="P644" s="138"/>
    </row>
    <row r="645" spans="2:16" x14ac:dyDescent="0.25">
      <c r="B645" s="151" t="s">
        <v>184</v>
      </c>
      <c r="C645" s="146" t="s">
        <v>172</v>
      </c>
      <c r="D645" s="146"/>
      <c r="E645" s="147"/>
      <c r="F645" s="146"/>
      <c r="G645" s="148" t="s">
        <v>395</v>
      </c>
      <c r="H645" s="148" t="s">
        <v>396</v>
      </c>
      <c r="I645" s="146" t="s">
        <v>162</v>
      </c>
      <c r="J645" s="149">
        <v>77669.38</v>
      </c>
      <c r="K645" s="150">
        <v>57089.58</v>
      </c>
      <c r="L645" s="149">
        <v>53616.694749130002</v>
      </c>
      <c r="M645" s="149">
        <v>77669.38</v>
      </c>
      <c r="N645" s="189">
        <v>7.1874259008000001</v>
      </c>
      <c r="O645" s="132"/>
      <c r="P645" s="138"/>
    </row>
    <row r="646" spans="2:16" x14ac:dyDescent="0.25">
      <c r="B646" s="151" t="s">
        <v>184</v>
      </c>
      <c r="C646" s="146" t="s">
        <v>172</v>
      </c>
      <c r="D646" s="146"/>
      <c r="E646" s="147"/>
      <c r="F646" s="146"/>
      <c r="G646" s="148" t="s">
        <v>395</v>
      </c>
      <c r="H646" s="148" t="s">
        <v>397</v>
      </c>
      <c r="I646" s="146" t="s">
        <v>162</v>
      </c>
      <c r="J646" s="149">
        <v>90656.12</v>
      </c>
      <c r="K646" s="150">
        <v>62588.11</v>
      </c>
      <c r="L646" s="149">
        <v>62600.026114155</v>
      </c>
      <c r="M646" s="149">
        <v>90656.12</v>
      </c>
      <c r="N646" s="189">
        <v>7.1907509455999996</v>
      </c>
      <c r="O646" s="132"/>
      <c r="P646" s="138"/>
    </row>
    <row r="647" spans="2:16" x14ac:dyDescent="0.25">
      <c r="B647" s="151" t="s">
        <v>184</v>
      </c>
      <c r="C647" s="146" t="s">
        <v>172</v>
      </c>
      <c r="D647" s="146"/>
      <c r="E647" s="147"/>
      <c r="F647" s="146"/>
      <c r="G647" s="148" t="s">
        <v>398</v>
      </c>
      <c r="H647" s="148" t="s">
        <v>397</v>
      </c>
      <c r="I647" s="146" t="s">
        <v>162</v>
      </c>
      <c r="J647" s="149">
        <v>59446.7</v>
      </c>
      <c r="K647" s="150">
        <v>41081.089999999997</v>
      </c>
      <c r="L647" s="149">
        <v>41056.423565295998</v>
      </c>
      <c r="M647" s="149">
        <v>59446.7</v>
      </c>
      <c r="N647" s="189">
        <v>7.1826066722000004</v>
      </c>
      <c r="O647" s="132"/>
      <c r="P647" s="138"/>
    </row>
    <row r="648" spans="2:16" x14ac:dyDescent="0.25">
      <c r="B648" s="151" t="s">
        <v>184</v>
      </c>
      <c r="C648" s="146" t="s">
        <v>172</v>
      </c>
      <c r="D648" s="146"/>
      <c r="E648" s="147"/>
      <c r="F648" s="146"/>
      <c r="G648" s="148" t="s">
        <v>399</v>
      </c>
      <c r="H648" s="148" t="s">
        <v>397</v>
      </c>
      <c r="I648" s="146" t="s">
        <v>162</v>
      </c>
      <c r="J648" s="149">
        <v>36219.279999999999</v>
      </c>
      <c r="K648" s="150">
        <v>25046.25</v>
      </c>
      <c r="L648" s="149">
        <v>25369.333614128998</v>
      </c>
      <c r="M648" s="149">
        <v>36219.279999999999</v>
      </c>
      <c r="N648" s="189">
        <v>7.713522642</v>
      </c>
      <c r="O648" s="132"/>
      <c r="P648" s="138"/>
    </row>
    <row r="649" spans="2:16" x14ac:dyDescent="0.25">
      <c r="B649" s="151" t="s">
        <v>184</v>
      </c>
      <c r="C649" s="146" t="s">
        <v>172</v>
      </c>
      <c r="D649" s="146"/>
      <c r="E649" s="147"/>
      <c r="F649" s="146"/>
      <c r="G649" s="148" t="s">
        <v>400</v>
      </c>
      <c r="H649" s="148" t="s">
        <v>397</v>
      </c>
      <c r="I649" s="146" t="s">
        <v>162</v>
      </c>
      <c r="J649" s="149">
        <v>14487.76</v>
      </c>
      <c r="K649" s="150">
        <v>10069.84</v>
      </c>
      <c r="L649" s="149">
        <v>10147.856012982</v>
      </c>
      <c r="M649" s="149">
        <v>14487.76</v>
      </c>
      <c r="N649" s="189">
        <v>7.7130507553000003</v>
      </c>
      <c r="O649" s="132"/>
      <c r="P649" s="138"/>
    </row>
    <row r="650" spans="2:16" x14ac:dyDescent="0.25">
      <c r="B650" s="151" t="s">
        <v>184</v>
      </c>
      <c r="C650" s="146" t="s">
        <v>172</v>
      </c>
      <c r="D650" s="146"/>
      <c r="E650" s="147"/>
      <c r="F650" s="146"/>
      <c r="G650" s="148" t="s">
        <v>401</v>
      </c>
      <c r="H650" s="148" t="s">
        <v>402</v>
      </c>
      <c r="I650" s="146" t="s">
        <v>162</v>
      </c>
      <c r="J650" s="149">
        <v>4234.18</v>
      </c>
      <c r="K650" s="150">
        <v>3018.51</v>
      </c>
      <c r="L650" s="149">
        <v>3027.7126666396998</v>
      </c>
      <c r="M650" s="149">
        <v>4234.18</v>
      </c>
      <c r="N650" s="189">
        <v>7.7128246895999997</v>
      </c>
      <c r="O650" s="132"/>
      <c r="P650" s="138"/>
    </row>
    <row r="651" spans="2:16" x14ac:dyDescent="0.25">
      <c r="B651" s="151" t="s">
        <v>184</v>
      </c>
      <c r="C651" s="146" t="s">
        <v>172</v>
      </c>
      <c r="D651" s="146"/>
      <c r="E651" s="147"/>
      <c r="F651" s="146"/>
      <c r="G651" s="148" t="s">
        <v>215</v>
      </c>
      <c r="H651" s="148" t="s">
        <v>402</v>
      </c>
      <c r="I651" s="146" t="s">
        <v>162</v>
      </c>
      <c r="J651" s="149">
        <v>5570.61</v>
      </c>
      <c r="K651" s="150">
        <v>4006.57</v>
      </c>
      <c r="L651" s="149">
        <v>4036.8541721032998</v>
      </c>
      <c r="M651" s="149">
        <v>5570.61</v>
      </c>
      <c r="N651" s="189">
        <v>7.7129586663999996</v>
      </c>
      <c r="O651" s="132"/>
      <c r="P651" s="138"/>
    </row>
    <row r="652" spans="2:16" x14ac:dyDescent="0.25">
      <c r="B652" s="151" t="s">
        <v>184</v>
      </c>
      <c r="C652" s="146" t="s">
        <v>172</v>
      </c>
      <c r="D652" s="146"/>
      <c r="E652" s="147"/>
      <c r="F652" s="146"/>
      <c r="G652" s="148" t="s">
        <v>403</v>
      </c>
      <c r="H652" s="148" t="s">
        <v>404</v>
      </c>
      <c r="I652" s="146" t="s">
        <v>162</v>
      </c>
      <c r="J652" s="149">
        <v>23241.1</v>
      </c>
      <c r="K652" s="150">
        <v>20245.75</v>
      </c>
      <c r="L652" s="149">
        <v>20256.127593473</v>
      </c>
      <c r="M652" s="149">
        <v>23241.1</v>
      </c>
      <c r="N652" s="189">
        <v>6.6591484550000004</v>
      </c>
      <c r="O652" s="132"/>
      <c r="P652" s="138"/>
    </row>
    <row r="653" spans="2:16" x14ac:dyDescent="0.25">
      <c r="B653" s="151" t="s">
        <v>184</v>
      </c>
      <c r="C653" s="146" t="s">
        <v>172</v>
      </c>
      <c r="D653" s="146"/>
      <c r="E653" s="147"/>
      <c r="F653" s="146"/>
      <c r="G653" s="148" t="s">
        <v>405</v>
      </c>
      <c r="H653" s="148" t="s">
        <v>406</v>
      </c>
      <c r="I653" s="146" t="s">
        <v>162</v>
      </c>
      <c r="J653" s="149">
        <v>12019.42</v>
      </c>
      <c r="K653" s="150">
        <v>10071.51</v>
      </c>
      <c r="L653" s="149">
        <v>10214.549841575999</v>
      </c>
      <c r="M653" s="149">
        <v>12019.42</v>
      </c>
      <c r="N653" s="189">
        <v>9.3054870083000001</v>
      </c>
      <c r="O653" s="132"/>
      <c r="P653" s="138"/>
    </row>
    <row r="654" spans="2:16" x14ac:dyDescent="0.25">
      <c r="B654" s="151" t="s">
        <v>184</v>
      </c>
      <c r="C654" s="146" t="s">
        <v>172</v>
      </c>
      <c r="D654" s="146"/>
      <c r="E654" s="147"/>
      <c r="F654" s="146"/>
      <c r="G654" s="148" t="s">
        <v>407</v>
      </c>
      <c r="H654" s="148" t="s">
        <v>408</v>
      </c>
      <c r="I654" s="146" t="s">
        <v>162</v>
      </c>
      <c r="J654" s="149">
        <v>289753.40000000002</v>
      </c>
      <c r="K654" s="150">
        <v>227310.98</v>
      </c>
      <c r="L654" s="149">
        <v>225171.53885439</v>
      </c>
      <c r="M654" s="149">
        <v>289753.40000000002</v>
      </c>
      <c r="N654" s="189">
        <v>6.1940194683999996</v>
      </c>
      <c r="O654" s="132"/>
      <c r="P654" s="138"/>
    </row>
    <row r="655" spans="2:16" x14ac:dyDescent="0.25">
      <c r="B655" s="151" t="s">
        <v>184</v>
      </c>
      <c r="C655" s="146" t="s">
        <v>172</v>
      </c>
      <c r="D655" s="146"/>
      <c r="E655" s="147"/>
      <c r="F655" s="146"/>
      <c r="G655" s="148" t="s">
        <v>373</v>
      </c>
      <c r="H655" s="148" t="s">
        <v>397</v>
      </c>
      <c r="I655" s="146" t="s">
        <v>162</v>
      </c>
      <c r="J655" s="149">
        <v>3673.2</v>
      </c>
      <c r="K655" s="150">
        <v>3043.24</v>
      </c>
      <c r="L655" s="149">
        <v>3044.5053685334001</v>
      </c>
      <c r="M655" s="149">
        <v>3673.2</v>
      </c>
      <c r="N655" s="189">
        <v>7.7112326026</v>
      </c>
      <c r="O655" s="132"/>
      <c r="P655" s="138"/>
    </row>
    <row r="656" spans="2:16" x14ac:dyDescent="0.25">
      <c r="B656" s="151" t="s">
        <v>184</v>
      </c>
      <c r="C656" s="146" t="s">
        <v>172</v>
      </c>
      <c r="D656" s="146"/>
      <c r="E656" s="147"/>
      <c r="F656" s="146"/>
      <c r="G656" s="148" t="s">
        <v>234</v>
      </c>
      <c r="H656" s="148" t="s">
        <v>397</v>
      </c>
      <c r="I656" s="146" t="s">
        <v>162</v>
      </c>
      <c r="J656" s="149">
        <v>11019.48</v>
      </c>
      <c r="K656" s="150">
        <v>9153.48</v>
      </c>
      <c r="L656" s="149">
        <v>9133.0054239605997</v>
      </c>
      <c r="M656" s="149">
        <v>11019.48</v>
      </c>
      <c r="N656" s="189">
        <v>7.7133318505000004</v>
      </c>
      <c r="O656" s="132"/>
      <c r="P656" s="138"/>
    </row>
    <row r="657" spans="2:16" x14ac:dyDescent="0.25">
      <c r="B657" s="151" t="s">
        <v>184</v>
      </c>
      <c r="C657" s="146" t="s">
        <v>172</v>
      </c>
      <c r="D657" s="146"/>
      <c r="E657" s="147"/>
      <c r="F657" s="146"/>
      <c r="G657" s="148" t="s">
        <v>309</v>
      </c>
      <c r="H657" s="148" t="s">
        <v>397</v>
      </c>
      <c r="I657" s="146" t="s">
        <v>162</v>
      </c>
      <c r="J657" s="149">
        <v>9645.49</v>
      </c>
      <c r="K657" s="150">
        <v>8037.81</v>
      </c>
      <c r="L657" s="149">
        <v>8118.3782757926001</v>
      </c>
      <c r="M657" s="149">
        <v>9645.49</v>
      </c>
      <c r="N657" s="189">
        <v>7.7123981043000001</v>
      </c>
      <c r="O657" s="132"/>
      <c r="P657" s="138"/>
    </row>
    <row r="658" spans="2:16" x14ac:dyDescent="0.25">
      <c r="B658" s="151" t="s">
        <v>184</v>
      </c>
      <c r="C658" s="146" t="s">
        <v>172</v>
      </c>
      <c r="D658" s="146"/>
      <c r="E658" s="147"/>
      <c r="F658" s="146"/>
      <c r="G658" s="148" t="s">
        <v>309</v>
      </c>
      <c r="H658" s="148" t="s">
        <v>409</v>
      </c>
      <c r="I658" s="146" t="s">
        <v>162</v>
      </c>
      <c r="J658" s="149">
        <v>7019.42</v>
      </c>
      <c r="K658" s="150">
        <v>5029.59</v>
      </c>
      <c r="L658" s="149">
        <v>5090.0372733312997</v>
      </c>
      <c r="M658" s="149">
        <v>7019.42</v>
      </c>
      <c r="N658" s="189">
        <v>9.3070382402000007</v>
      </c>
      <c r="O658" s="132"/>
      <c r="P658" s="138"/>
    </row>
    <row r="659" spans="2:16" ht="15.75" thickBot="1" x14ac:dyDescent="0.3">
      <c r="B659" s="151"/>
      <c r="C659" s="125"/>
      <c r="D659" s="125"/>
      <c r="E659" s="125"/>
      <c r="F659" s="125"/>
      <c r="G659" s="126"/>
      <c r="H659" s="126"/>
      <c r="I659" s="126"/>
      <c r="J659" s="152"/>
      <c r="K659" s="190" t="s">
        <v>173</v>
      </c>
      <c r="L659" s="191">
        <v>66710010.433096029</v>
      </c>
      <c r="M659" s="155"/>
      <c r="N659" s="173"/>
      <c r="O659" s="132"/>
      <c r="P659" s="138"/>
    </row>
    <row r="660" spans="2:16" ht="15.75" thickTop="1" x14ac:dyDescent="0.25">
      <c r="B660" s="127"/>
      <c r="C660" s="128"/>
      <c r="D660" s="128"/>
      <c r="E660" s="128"/>
      <c r="F660" s="128"/>
      <c r="G660" s="156"/>
      <c r="H660" s="156"/>
      <c r="I660" s="156"/>
      <c r="J660" s="157"/>
      <c r="K660" s="157"/>
      <c r="L660" s="157"/>
      <c r="M660" s="157"/>
      <c r="N660" s="174"/>
      <c r="O660" s="132"/>
      <c r="P660" s="138"/>
    </row>
  </sheetData>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T4Ukp8ozIkB37vAbiWIMzXVvtNMuHo+5vaKf19fJDyE=</DigestValue>
    </Reference>
    <Reference Type="http://www.w3.org/2000/09/xmldsig#Object" URI="#idOfficeObject">
      <DigestMethod Algorithm="http://www.w3.org/2001/04/xmlenc#sha256"/>
      <DigestValue>J3ovLcYUUQs/U6fwnq2VozsDGq9k74L1ubwlnQbCtN8=</DigestValue>
    </Reference>
    <Reference Type="http://uri.etsi.org/01903#SignedProperties" URI="#idSignedProperties">
      <Transforms>
        <Transform Algorithm="http://www.w3.org/TR/2001/REC-xml-c14n-20010315"/>
      </Transforms>
      <DigestMethod Algorithm="http://www.w3.org/2001/04/xmlenc#sha256"/>
      <DigestValue>8HucCfwD+psO6uGWo/IXOWGF1IxRse36c4VHO3zzgHM=</DigestValue>
    </Reference>
  </SignedInfo>
  <SignatureValue>SIOcnrrUv5yUsydrbrzaMqijkbyJjAUQJRKBF6rRYiskBwvFqccoGcdjO691QCLl597nGZmlbupj
Etwp3sjDRg/qGRshDK2EfLUtGi3yFxohOCkco6OMHsA1w1J4hcgbH57DX3zNj1UzE282M/b1s2Ce
X9nPX00vEFNCye/s3EDfw9lRK4GhvidlTxtcCeG0ZifrSM7UMgSNSGFJ1jNdhj/ZpTRO025l60/e
H8NA0A41qdQMSCf5OkuX5y14zKa85hqySagpOZGvgB/2efsJwUiINOS+CurdNTAbhhXLWFHgpRwC
G38owFVgPyGuu5qT1t2L+PSR21hNzPV2EDnjCg==</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p39utqgU9AtdGP7gZeth7Kh5x/orNhU4HExqw7ucXKk=</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6dsjkesDySEsapx5ppBt+u79USVG9INpJsH35zseawU=</DigestValue>
      </Reference>
      <Reference URI="/xl/styles.xml?ContentType=application/vnd.openxmlformats-officedocument.spreadsheetml.styles+xml">
        <DigestMethod Algorithm="http://www.w3.org/2001/04/xmlenc#sha256"/>
        <DigestValue>4yNq8872RwCAh4bdya6IRkpfu1768Nf5OjCeG8k0CiA=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OuR4KnEonKUrB0idfNSKe3mbr5Fp0U7ROZnLzMMiXK4=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dFpPcKbWJCvv2XbVZ5gIi9vlKYdxGtM3LNMl9lvbgXg=</DigestValue>
      </Reference>
      <Reference URI="/xl/worksheets/sheet2.xml?ContentType=application/vnd.openxmlformats-officedocument.spreadsheetml.worksheet+xml">
        <DigestMethod Algorithm="http://www.w3.org/2001/04/xmlenc#sha256"/>
        <DigestValue>JjmTxE6bb4lJsB0/gPubD9o7iA0IMvjNYRHZ522X4mk=</DigestValue>
      </Reference>
      <Reference URI="/xl/worksheets/sheet3.xml?ContentType=application/vnd.openxmlformats-officedocument.spreadsheetml.worksheet+xml">
        <DigestMethod Algorithm="http://www.w3.org/2001/04/xmlenc#sha256"/>
        <DigestValue>ku1xBwKjX3WZxmsIQQBiACY6D6GYlHD/+RF+yFHo43c=</DigestValue>
      </Reference>
      <Reference URI="/xl/worksheets/sheet4.xml?ContentType=application/vnd.openxmlformats-officedocument.spreadsheetml.worksheet+xml">
        <DigestMethod Algorithm="http://www.w3.org/2001/04/xmlenc#sha256"/>
        <DigestValue>YkhPt3/xcoGs16BlC4uFTBcC+1lSgPGXkwmbqYBjVU4=</DigestValue>
      </Reference>
      <Reference URI="/xl/worksheets/sheet5.xml?ContentType=application/vnd.openxmlformats-officedocument.spreadsheetml.worksheet+xml">
        <DigestMethod Algorithm="http://www.w3.org/2001/04/xmlenc#sha256"/>
        <DigestValue>QCJTI/W2GdlZaxKDsVN2IEQ+m5g9zeZD9l0aqNDPoVc=</DigestValue>
      </Reference>
      <Reference URI="/xl/worksheets/sheet6.xml?ContentType=application/vnd.openxmlformats-officedocument.spreadsheetml.worksheet+xml">
        <DigestMethod Algorithm="http://www.w3.org/2001/04/xmlenc#sha256"/>
        <DigestValue>JpNkQYk2kHLiT5Yz8nzUaQA3fXH6RZZx9vPWIHOvX5c=</DigestValue>
      </Reference>
      <Reference URI="/xl/worksheets/sheet7.xml?ContentType=application/vnd.openxmlformats-officedocument.spreadsheetml.worksheet+xml">
        <DigestMethod Algorithm="http://www.w3.org/2001/04/xmlenc#sha256"/>
        <DigestValue>o0fuCvStbdUKoTeNAJRfmxjmVKSUacztHw31SrFZTHU=</DigestValue>
      </Reference>
      <Reference URI="/xl/worksheets/sheet8.xml?ContentType=application/vnd.openxmlformats-officedocument.spreadsheetml.worksheet+xml">
        <DigestMethod Algorithm="http://www.w3.org/2001/04/xmlenc#sha256"/>
        <DigestValue>06k7Hb2eZmiBMwR4GVhn7kNABrUvLgwnEbcuHIVLm5g=</DigestValue>
      </Reference>
    </Manifest>
    <SignatureProperties>
      <SignatureProperty Id="idSignatureTime" Target="#idPackageSignature">
        <mdssi:SignatureTime xmlns:mdssi="http://schemas.openxmlformats.org/package/2006/digital-signature">
          <mdssi:Format>YYYY-MM-DDThh:mm:ssTZD</mdssi:Format>
          <mdssi:Value>2023-10-26T20:54:52Z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2023-10-26T20:54:52Z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z8hV4RAZK7+2xaM0IVDY8WU/ZaHnFIdwiASX54g+19Q=</DigestValue>
    </Reference>
    <Reference Type="http://www.w3.org/2000/09/xmldsig#Object" URI="#idOfficeObject">
      <DigestMethod Algorithm="http://www.w3.org/2001/04/xmlenc#sha256"/>
      <DigestValue>gBbxtFx5lUOHMMBzYGeeMEJbwyDJw8BVDCEgVtj7qcc=</DigestValue>
    </Reference>
    <Reference Type="http://uri.etsi.org/01903#SignedProperties" URI="#idSignedProperties">
      <Transforms>
        <Transform Algorithm="http://www.w3.org/TR/2001/REC-xml-c14n-20010315"/>
      </Transforms>
      <DigestMethod Algorithm="http://www.w3.org/2001/04/xmlenc#sha256"/>
      <DigestValue>5QcntTWwEvpxlmJmaGalx+nG7mBh5u4Q+sU2qO0liQA=</DigestValue>
    </Reference>
  </SignedInfo>
  <SignatureValue>Y/Y7l7Isb43ov2PvULy9uRmQkZyibKcyk+AdTdyF/BWFEIZbzeWivxwc5cuG9koV1hari2L51owq
ROMt2BXkeuRawKSws7Mx2oyZYWRiTZmkRPyAe/Q5Yf2KZnvLK1iocXEVnFn0flo/HvFDoTiPKlNz
HBKfB+iIkM865Hi/VzqDVWe1WdMAKzl8qSztRL0rKLMjeetaLs65NGaV4zx9zRih5Qb8Au9YOVcS
KahhxnozFHrDHLUyfhIW8cbFSYQQFah/EOoQxVqqcx1I6U88Ty1EmOfedf8CNJhMgzXRATWBOtuY
JfZI+ds8Ddtwy5z3YzbSO4b06OwJXPhTBIyRUw==</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p39utqgU9AtdGP7gZeth7Kh5x/orNhU4HExqw7ucXKk=</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6dsjkesDySEsapx5ppBt+u79USVG9INpJsH35zseawU=</DigestValue>
      </Reference>
      <Reference URI="/xl/styles.xml?ContentType=application/vnd.openxmlformats-officedocument.spreadsheetml.styles+xml">
        <DigestMethod Algorithm="http://www.w3.org/2001/04/xmlenc#sha256"/>
        <DigestValue>4yNq8872RwCAh4bdya6IRkpfu1768Nf5OjCeG8k0CiA=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OuR4KnEonKUrB0idfNSKe3mbr5Fp0U7ROZnLzMMiXK4=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dFpPcKbWJCvv2XbVZ5gIi9vlKYdxGtM3LNMl9lvbgXg=</DigestValue>
      </Reference>
      <Reference URI="/xl/worksheets/sheet2.xml?ContentType=application/vnd.openxmlformats-officedocument.spreadsheetml.worksheet+xml">
        <DigestMethod Algorithm="http://www.w3.org/2001/04/xmlenc#sha256"/>
        <DigestValue>JjmTxE6bb4lJsB0/gPubD9o7iA0IMvjNYRHZ522X4mk=</DigestValue>
      </Reference>
      <Reference URI="/xl/worksheets/sheet3.xml?ContentType=application/vnd.openxmlformats-officedocument.spreadsheetml.worksheet+xml">
        <DigestMethod Algorithm="http://www.w3.org/2001/04/xmlenc#sha256"/>
        <DigestValue>ku1xBwKjX3WZxmsIQQBiACY6D6GYlHD/+RF+yFHo43c=</DigestValue>
      </Reference>
      <Reference URI="/xl/worksheets/sheet4.xml?ContentType=application/vnd.openxmlformats-officedocument.spreadsheetml.worksheet+xml">
        <DigestMethod Algorithm="http://www.w3.org/2001/04/xmlenc#sha256"/>
        <DigestValue>YkhPt3/xcoGs16BlC4uFTBcC+1lSgPGXkwmbqYBjVU4=</DigestValue>
      </Reference>
      <Reference URI="/xl/worksheets/sheet5.xml?ContentType=application/vnd.openxmlformats-officedocument.spreadsheetml.worksheet+xml">
        <DigestMethod Algorithm="http://www.w3.org/2001/04/xmlenc#sha256"/>
        <DigestValue>QCJTI/W2GdlZaxKDsVN2IEQ+m5g9zeZD9l0aqNDPoVc=</DigestValue>
      </Reference>
      <Reference URI="/xl/worksheets/sheet6.xml?ContentType=application/vnd.openxmlformats-officedocument.spreadsheetml.worksheet+xml">
        <DigestMethod Algorithm="http://www.w3.org/2001/04/xmlenc#sha256"/>
        <DigestValue>JpNkQYk2kHLiT5Yz8nzUaQA3fXH6RZZx9vPWIHOvX5c=</DigestValue>
      </Reference>
      <Reference URI="/xl/worksheets/sheet7.xml?ContentType=application/vnd.openxmlformats-officedocument.spreadsheetml.worksheet+xml">
        <DigestMethod Algorithm="http://www.w3.org/2001/04/xmlenc#sha256"/>
        <DigestValue>o0fuCvStbdUKoTeNAJRfmxjmVKSUacztHw31SrFZTHU=</DigestValue>
      </Reference>
      <Reference URI="/xl/worksheets/sheet8.xml?ContentType=application/vnd.openxmlformats-officedocument.spreadsheetml.worksheet+xml">
        <DigestMethod Algorithm="http://www.w3.org/2001/04/xmlenc#sha256"/>
        <DigestValue>06k7Hb2eZmiBMwR4GVhn7kNABrUvLgwnEbcuHIVLm5g=</DigestValue>
      </Reference>
    </Manifest>
    <SignatureProperties>
      <SignatureProperty Id="idSignatureTime" Target="#idPackageSignature">
        <mdssi:SignatureTime xmlns:mdssi="http://schemas.openxmlformats.org/package/2006/digital-signature">
          <mdssi:Format>YYYY-MM-DDThh:mm:ssTZD</mdssi:Format>
          <mdssi:Value>2023-10-27T12:53:43Z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2023-10-27T12:53:43Z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FuKbVB2JLpcyNSc/gGoGR+rzXng+b3wF6MSG5Ieu2wo=</DigestValue>
    </Reference>
    <Reference Type="http://www.w3.org/2000/09/xmldsig#Object" URI="#idOfficeObject">
      <DigestMethod Algorithm="http://www.w3.org/2001/04/xmlenc#sha256"/>
      <DigestValue>yIn0jsyHGTPZc4ob61detxCis2rIIQCGw4fVOVeXQg4=</DigestValue>
    </Reference>
    <Reference Type="http://uri.etsi.org/01903#SignedProperties" URI="#idSignedProperties">
      <Transforms>
        <Transform Algorithm="http://www.w3.org/TR/2001/REC-xml-c14n-20010315"/>
      </Transforms>
      <DigestMethod Algorithm="http://www.w3.org/2001/04/xmlenc#sha256"/>
      <DigestValue>YJND4Kv08A8R3vEpYG9+mhx1hKX52R/oLhOMXKpcB00=</DigestValue>
    </Reference>
  </SignedInfo>
  <SignatureValue>fOk72H4+SPyOzLRSCdJyiKaUppFdazaINMwTA0b3pNcoczT0Kod9ncQL91YEJ0JT+Oj4FrU/0OLP
vacGQXY/3h+a8yse1BJoDJugpnw+75be+bUGHLZ8/HqsDrupqy/+U8Ijz59qV86fJKpeVdqqYIVc
cvZ70ThPcAtgIfaQLMCeY19Etcnh/vjlmM2F9HA9T41KpVWB6OAMGtw2i+oLMSy/aIB1Pt+OAmzg
8Ivt4+lbh322A7PVJiBS11YUq+vj2GQvlY5e03UN5epSr6KwrQfW7g6B6S/t/xNcI/doEKptO7NN
ESqO2MbxXUbayQ5U1Fz38qMTNc9N/vqoYleY9g==</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p39utqgU9AtdGP7gZeth7Kh5x/orNhU4HExqw7ucXKk=</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6dsjkesDySEsapx5ppBt+u79USVG9INpJsH35zseawU=</DigestValue>
      </Reference>
      <Reference URI="/xl/styles.xml?ContentType=application/vnd.openxmlformats-officedocument.spreadsheetml.styles+xml">
        <DigestMethod Algorithm="http://www.w3.org/2001/04/xmlenc#sha256"/>
        <DigestValue>4yNq8872RwCAh4bdya6IRkpfu1768Nf5OjCeG8k0CiA=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OuR4KnEonKUrB0idfNSKe3mbr5Fp0U7ROZnLzMMiXK4=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dFpPcKbWJCvv2XbVZ5gIi9vlKYdxGtM3LNMl9lvbgXg=</DigestValue>
      </Reference>
      <Reference URI="/xl/worksheets/sheet2.xml?ContentType=application/vnd.openxmlformats-officedocument.spreadsheetml.worksheet+xml">
        <DigestMethod Algorithm="http://www.w3.org/2001/04/xmlenc#sha256"/>
        <DigestValue>JjmTxE6bb4lJsB0/gPubD9o7iA0IMvjNYRHZ522X4mk=</DigestValue>
      </Reference>
      <Reference URI="/xl/worksheets/sheet3.xml?ContentType=application/vnd.openxmlformats-officedocument.spreadsheetml.worksheet+xml">
        <DigestMethod Algorithm="http://www.w3.org/2001/04/xmlenc#sha256"/>
        <DigestValue>ku1xBwKjX3WZxmsIQQBiACY6D6GYlHD/+RF+yFHo43c=</DigestValue>
      </Reference>
      <Reference URI="/xl/worksheets/sheet4.xml?ContentType=application/vnd.openxmlformats-officedocument.spreadsheetml.worksheet+xml">
        <DigestMethod Algorithm="http://www.w3.org/2001/04/xmlenc#sha256"/>
        <DigestValue>YkhPt3/xcoGs16BlC4uFTBcC+1lSgPGXkwmbqYBjVU4=</DigestValue>
      </Reference>
      <Reference URI="/xl/worksheets/sheet5.xml?ContentType=application/vnd.openxmlformats-officedocument.spreadsheetml.worksheet+xml">
        <DigestMethod Algorithm="http://www.w3.org/2001/04/xmlenc#sha256"/>
        <DigestValue>QCJTI/W2GdlZaxKDsVN2IEQ+m5g9zeZD9l0aqNDPoVc=</DigestValue>
      </Reference>
      <Reference URI="/xl/worksheets/sheet6.xml?ContentType=application/vnd.openxmlformats-officedocument.spreadsheetml.worksheet+xml">
        <DigestMethod Algorithm="http://www.w3.org/2001/04/xmlenc#sha256"/>
        <DigestValue>JpNkQYk2kHLiT5Yz8nzUaQA3fXH6RZZx9vPWIHOvX5c=</DigestValue>
      </Reference>
      <Reference URI="/xl/worksheets/sheet7.xml?ContentType=application/vnd.openxmlformats-officedocument.spreadsheetml.worksheet+xml">
        <DigestMethod Algorithm="http://www.w3.org/2001/04/xmlenc#sha256"/>
        <DigestValue>o0fuCvStbdUKoTeNAJRfmxjmVKSUacztHw31SrFZTHU=</DigestValue>
      </Reference>
      <Reference URI="/xl/worksheets/sheet8.xml?ContentType=application/vnd.openxmlformats-officedocument.spreadsheetml.worksheet+xml">
        <DigestMethod Algorithm="http://www.w3.org/2001/04/xmlenc#sha256"/>
        <DigestValue>06k7Hb2eZmiBMwR4GVhn7kNABrUvLgwnEbcuHIVLm5g=</DigestValue>
      </Reference>
    </Manifest>
    <SignatureProperties>
      <SignatureProperty Id="idSignatureTime" Target="#idPackageSignature">
        <mdssi:SignatureTime xmlns:mdssi="http://schemas.openxmlformats.org/package/2006/digital-signature">
          <mdssi:Format>YYYY-MM-DDThh:mm:ssTZD</mdssi:Format>
          <mdssi:Value>2023-10-30T12:58:49Z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2023-10-30T12:58:49Z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2023-10-26T20:54:34Z</dcterms:modified>
</cp:coreProperties>
</file>