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filterPrivacy="1"/>
  <xr:revisionPtr revIDLastSave="112" documentId="10_ncr:200_{95D73BF9-8934-4F81-835D-8B043B1CBA85}" xr6:coauthVersionLast="47" xr6:coauthVersionMax="47" xr10:uidLastSave="{0A94889D-9AB7-4FF9-AA53-19491E6D3E39}"/>
  <bookViews>
    <workbookView xWindow="0" yWindow="0" windowWidth="20490" windowHeight="10920" tabRatio="719" activeTab="7"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375" i="9" l="1"/>
  <c r="L375" i="9"/>
  <c r="K375" i="9"/>
  <c r="J375" i="9"/>
  <c r="C138" i="5"/>
  <c r="D138" i="5"/>
  <c r="C17" i="2" l="1"/>
  <c r="E3" i="19" l="1"/>
  <c r="E4" i="19"/>
  <c r="E5" i="19"/>
  <c r="E6" i="19"/>
  <c r="E7" i="19"/>
  <c r="E8" i="19"/>
  <c r="E9" i="19"/>
  <c r="E10" i="19"/>
  <c r="E11" i="19"/>
  <c r="E12" i="19"/>
  <c r="E13" i="19"/>
  <c r="E14" i="19"/>
  <c r="E15" i="19"/>
  <c r="E16" i="19"/>
  <c r="E17" i="19"/>
  <c r="E18" i="19"/>
  <c r="E19" i="19"/>
  <c r="E20" i="19"/>
  <c r="E21" i="19"/>
  <c r="E22" i="19"/>
  <c r="E23" i="19"/>
  <c r="E2" i="19"/>
  <c r="D130" i="5"/>
  <c r="D131" i="5" s="1"/>
  <c r="D123" i="5"/>
  <c r="D124" i="5" s="1"/>
  <c r="D116" i="5"/>
  <c r="D117" i="5" s="1"/>
  <c r="D111" i="5"/>
  <c r="D112" i="5" s="1"/>
  <c r="E87" i="5"/>
  <c r="E89" i="5" s="1"/>
  <c r="D28" i="4"/>
  <c r="D23" i="4"/>
  <c r="D17" i="2"/>
  <c r="D11" i="2"/>
  <c r="D7" i="2"/>
  <c r="D7" i="4" s="1"/>
  <c r="E86" i="5" s="1"/>
  <c r="D110" i="5" s="1"/>
  <c r="D17" i="1"/>
  <c r="D12" i="1"/>
  <c r="D115" i="5" l="1"/>
  <c r="D122" i="5"/>
  <c r="D129" i="5" s="1"/>
  <c r="E24" i="19"/>
  <c r="F22" i="19" s="1"/>
  <c r="D30" i="4"/>
  <c r="D18" i="2"/>
  <c r="D18" i="1"/>
  <c r="C111" i="5"/>
  <c r="F8" i="19" l="1"/>
  <c r="F2" i="19"/>
  <c r="F17" i="19"/>
  <c r="F10" i="19"/>
  <c r="F12" i="19"/>
  <c r="F5" i="19"/>
  <c r="F21" i="19"/>
  <c r="F14" i="19"/>
  <c r="F16" i="19"/>
  <c r="F9" i="19"/>
  <c r="F18" i="19"/>
  <c r="F3" i="19"/>
  <c r="F7" i="19"/>
  <c r="F11" i="19"/>
  <c r="F15" i="19"/>
  <c r="F19" i="19"/>
  <c r="F4" i="19"/>
  <c r="F20" i="19"/>
  <c r="F13" i="19"/>
  <c r="F6" i="19"/>
  <c r="F23" i="19"/>
  <c r="C11" i="2"/>
  <c r="C18" i="2" s="1"/>
  <c r="D87" i="5"/>
  <c r="C116" i="5" l="1"/>
  <c r="C117" i="5" s="1"/>
  <c r="C118" i="5" s="1"/>
  <c r="B2" i="2" l="1"/>
  <c r="B2" i="3" s="1"/>
  <c r="B2" i="4" s="1"/>
  <c r="B2" i="5" s="1"/>
  <c r="B3" i="9" s="1"/>
  <c r="C23" i="4"/>
  <c r="B4" i="2" l="1"/>
  <c r="B4" i="4" s="1"/>
  <c r="C112" i="5" l="1"/>
  <c r="C113" i="5" s="1"/>
  <c r="C17" i="1"/>
  <c r="C12" i="1"/>
  <c r="C18" i="1" s="1"/>
  <c r="C12" i="3"/>
  <c r="C7" i="2" l="1"/>
  <c r="C7" i="4" s="1"/>
  <c r="D86" i="5" s="1"/>
  <c r="C110" i="5" s="1"/>
  <c r="C122" i="5" l="1"/>
  <c r="C129" i="5" s="1"/>
  <c r="C115" i="5"/>
  <c r="C123" i="5"/>
  <c r="C125" i="5" s="1"/>
  <c r="C130" i="5"/>
  <c r="C135" i="5" l="1"/>
  <c r="C131" i="5"/>
  <c r="C132" i="5"/>
  <c r="C124" i="5"/>
  <c r="D89" i="5"/>
  <c r="E8" i="3" l="1"/>
  <c r="C13" i="3" s="1"/>
  <c r="C28" i="4" l="1"/>
  <c r="C30" i="4" l="1"/>
  <c r="D13" i="3" l="1"/>
  <c r="E14" i="3" l="1"/>
</calcChain>
</file>

<file path=xl/sharedStrings.xml><?xml version="1.0" encoding="utf-8"?>
<sst xmlns="http://schemas.openxmlformats.org/spreadsheetml/2006/main" count="3553" uniqueCount="354">
  <si>
    <t>ACTIVO</t>
  </si>
  <si>
    <t>Cuentas a cobrar</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</si>
  <si>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</si>
  <si>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</si>
  <si>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</si>
  <si>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</si>
  <si>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</si>
  <si>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</si>
  <si>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</si>
  <si>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</si>
  <si>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</si>
  <si>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</si>
  <si>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</si>
  <si>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</si>
  <si>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</si>
  <si>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</si>
  <si>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</si>
  <si>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</si>
  <si>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</si>
  <si>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</si>
  <si>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</si>
  <si>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</si>
  <si>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</si>
  <si>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</si>
  <si>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</si>
  <si>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</si>
  <si>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</si>
  <si>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</si>
  <si>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</si>
  <si>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</si>
  <si>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</si>
  <si>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</si>
  <si>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</si>
  <si>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</si>
  <si>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</si>
  <si>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</si>
  <si>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</si>
  <si>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</si>
  <si>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</si>
  <si>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</si>
  <si>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</si>
  <si>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</si>
  <si>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</si>
  <si>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</si>
  <si>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</si>
  <si>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</si>
  <si>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</si>
  <si>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</si>
  <si>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</si>
  <si>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</si>
  <si>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</si>
  <si>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</si>
  <si>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</si>
  <si>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</si>
  <si>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</si>
  <si>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</si>
  <si>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</si>
  <si>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</si>
  <si>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</si>
  <si>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</si>
  <si>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</si>
  <si>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</si>
  <si>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</si>
  <si>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</si>
  <si>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</si>
  <si>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</si>
  <si>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</si>
  <si>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</si>
  <si>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</si>
  <si>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</si>
  <si>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</si>
  <si>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</si>
  <si>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</si>
  <si>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</si>
  <si>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</si>
  <si>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</si>
  <si>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</si>
  <si>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</si>
  <si>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</si>
  <si>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</si>
  <si>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</si>
  <si>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</si>
  <si>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</si>
  <si>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</si>
  <si>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</si>
  <si>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</si>
  <si>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</si>
  <si>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</si>
  <si>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</si>
  <si>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</si>
  <si>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</si>
  <si>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</si>
  <si>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</si>
  <si>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</si>
  <si>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</si>
  <si>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</si>
  <si>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ESTADO DE INGRESO Y EGRESOS</t>
  </si>
  <si>
    <t>01</t>
  </si>
  <si>
    <t>02</t>
  </si>
  <si>
    <t>03</t>
  </si>
  <si>
    <t>04</t>
  </si>
  <si>
    <t>05</t>
  </si>
  <si>
    <t>06</t>
  </si>
  <si>
    <t>INDICE</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</si>
  <si>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</si>
  <si>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</si>
  <si>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</si>
  <si>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</si>
  <si>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</si>
  <si>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</si>
  <si>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</si>
  <si>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</si>
  <si>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</si>
  <si>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</si>
  <si>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Cadiem AFPISA, es la encargada de la custodia de activos del Fondo. Todos los títulos físicos son resguardados en una Caja de Seguridad en el Banco Familiar SAECA.</t>
  </si>
  <si>
    <t>Ventas de Instrumentos</t>
  </si>
  <si>
    <t>ANEXO I</t>
  </si>
  <si>
    <r>
      <t xml:space="preserve">Inversiones </t>
    </r>
    <r>
      <rPr>
        <b/>
        <u/>
        <sz val="11"/>
        <color theme="10"/>
        <rFont val="Museo Sans 100"/>
        <family val="3"/>
      </rPr>
      <t>Anexo I</t>
    </r>
  </si>
  <si>
    <t>07</t>
  </si>
  <si>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</si>
  <si>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</si>
  <si>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ÍNDICE</t>
  </si>
  <si>
    <t>COMPOSICIÓN DE LAS INVERSIONES DEL FONDO ANEXO I</t>
  </si>
  <si>
    <t>COMPOSICIÓN DE LAS INVERSIONES OP REPO ANEXO II</t>
  </si>
  <si>
    <t>FONDO MUTUO PARA TODOS RENTA FIJA EN GUARANÍES</t>
  </si>
  <si>
    <t>Financiera UENO</t>
  </si>
  <si>
    <t>Matriculación</t>
  </si>
  <si>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Corresponde al cobro por matriculación que le cobra por única vez a cada cuota partista</t>
    </r>
  </si>
  <si>
    <r>
      <t xml:space="preserve">Acreedores por Operaciones </t>
    </r>
    <r>
      <rPr>
        <b/>
        <sz val="11"/>
        <color rgb="FF000000"/>
        <rFont val="Museo Sans 100"/>
        <family val="3"/>
      </rPr>
      <t>(Nota 4.2)</t>
    </r>
  </si>
  <si>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</si>
  <si>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OTROS INGRESOS</t>
  </si>
  <si>
    <t>BONOS</t>
  </si>
  <si>
    <t>Alpaca S.A.</t>
  </si>
  <si>
    <t>Automaq S.A.E.C.A.</t>
  </si>
  <si>
    <t>Banco Familiar S.A.E.C.A.</t>
  </si>
  <si>
    <t>Banco Itaú Paraguay S.A.</t>
  </si>
  <si>
    <t>Banco Regional S.A.E.C.A.</t>
  </si>
  <si>
    <t>Banco Rio S.A.E.C.A.</t>
  </si>
  <si>
    <t>Biotec del Paraguay S.A.</t>
  </si>
  <si>
    <t>Electroban S.A.E.C.A.</t>
  </si>
  <si>
    <t>Finexpar S.A.E.C.A.</t>
  </si>
  <si>
    <t>Gas Corona S.A.E.C.A.</t>
  </si>
  <si>
    <t>Grupo Vazquez S.A.E.</t>
  </si>
  <si>
    <t>Interfisa Banco S.A.E.C.A.</t>
  </si>
  <si>
    <t>ITTI S.A.E.C.A.</t>
  </si>
  <si>
    <t>Núcleo S.A.</t>
  </si>
  <si>
    <t>Telecel S.A.</t>
  </si>
  <si>
    <t>Vision Banco S.A.E.C.A.</t>
  </si>
  <si>
    <t>Financiero</t>
  </si>
  <si>
    <t>Paraguay</t>
  </si>
  <si>
    <t>PYG</t>
  </si>
  <si>
    <t>TOTAL GENERAL</t>
  </si>
  <si>
    <t>TOTAL 31/12/2022</t>
  </si>
  <si>
    <t>LA ADMINISTRADORA será responsable de la administración del FONDO MUTUO PARA TODOS RENTA FIJA EN GUARANÍES, que en adelante se denominará FONDO PARA TODOS, registrado en la Comisión Nacional de Valores de conformidad con la Resolución N.º 51 E/21 de fecha 20 de diciembre del 2021, el cual se regirá por el REGLAMENTO INTERNO, aprobado por Resolución 51 E/21 de fecha 20 de diciembre del 2021. El objeto del FONDO PARA TODOS será invertir en instrumentos de deuda. Está dirigido a personas físicas y jurídicas con horizonte de inversión acordes con la política de inversión del fondo. El riesgo del inversionista estará determinado por la naturaleza de los instrumentos en los que se inviertan los activos del FONDO PARA TODOS, de acuerdo con lo expuesto en la política de inversiones y diversificación de estas.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</si>
  <si>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</si>
  <si>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Cementos Concepción S.A.</t>
  </si>
  <si>
    <t xml:space="preserve">Financiera Paraguayo </t>
  </si>
  <si>
    <t>Frigorífico Concepción S.A.</t>
  </si>
  <si>
    <t xml:space="preserve">Izaguirre Barrail Inversora </t>
  </si>
  <si>
    <t>Sudameris Bank S.A.E.C.A.</t>
  </si>
  <si>
    <t>ueno Holding S.A.E.C.A.</t>
  </si>
  <si>
    <t>SOLO</t>
  </si>
  <si>
    <t>GRUPO VAZQUEZ</t>
  </si>
  <si>
    <t>GRUPO CARTES</t>
  </si>
  <si>
    <t>Grupo</t>
  </si>
  <si>
    <r>
      <rPr>
        <b/>
        <sz val="16"/>
        <color theme="1"/>
        <rFont val="Museo Sans 100"/>
        <family val="3"/>
      </rPr>
      <t xml:space="preserve">ESTADOS FINANCIEROS
FONDO MUTUO PARA TODOS RENTA FIJA EN GUARANÍES
</t>
    </r>
    <r>
      <rPr>
        <u/>
        <sz val="14"/>
        <color theme="1"/>
        <rFont val="Museo Sans 100"/>
        <family val="3"/>
      </rPr>
      <t>s/ Res. N° 35/2023</t>
    </r>
  </si>
  <si>
    <t>Credicentro S.A.E.C.A</t>
  </si>
  <si>
    <t>CDA</t>
  </si>
  <si>
    <t>Abril</t>
  </si>
  <si>
    <t>Mayo</t>
  </si>
  <si>
    <t>Junio</t>
  </si>
  <si>
    <t>BONOS SUBORDINADOS</t>
  </si>
  <si>
    <t>Banco Continental S.A.E.C.A.</t>
  </si>
  <si>
    <t>Cementos Concepción S.A.E.</t>
  </si>
  <si>
    <t>Financiera Paraguayo Japonesa</t>
  </si>
  <si>
    <t>Izaguirre Barrail Inversora S.A.E.C.A.</t>
  </si>
  <si>
    <t>Interese Financieros</t>
  </si>
  <si>
    <t>Correspondiente al 30/09/2023 comparativo al 30/09/2022</t>
  </si>
  <si>
    <t>Correspondiente al 30/09/2023 comparativo al 31/12/2022</t>
  </si>
  <si>
    <t>TOTAL 30/09/2023</t>
  </si>
  <si>
    <t xml:space="preserve">El período que cubre los Estados Contables es del 01 de enero al 30 de septiembre del 2023 de forma comparativa con el mismo periodo del año anterior. </t>
  </si>
  <si>
    <t>3er. TRIMESTRE</t>
  </si>
  <si>
    <t>JULIO</t>
  </si>
  <si>
    <t>AGOSTO</t>
  </si>
  <si>
    <t>SEPTIEMBRE</t>
  </si>
  <si>
    <t>2do. TRIMESTRE</t>
  </si>
  <si>
    <t>Ajuste por Redondeo Decimales</t>
  </si>
  <si>
    <t>20/05/2022</t>
  </si>
  <si>
    <t>03/01/2023</t>
  </si>
  <si>
    <t>08/08/2022</t>
  </si>
  <si>
    <t>28/01/2025</t>
  </si>
  <si>
    <t>11/03/2022</t>
  </si>
  <si>
    <t>22/11/2028</t>
  </si>
  <si>
    <t>04/04/2022</t>
  </si>
  <si>
    <t>28/11/2028</t>
  </si>
  <si>
    <t>07/04/2022</t>
  </si>
  <si>
    <t>21/04/2022</t>
  </si>
  <si>
    <t>28/04/2022</t>
  </si>
  <si>
    <t>09/05/2022</t>
  </si>
  <si>
    <t>24/06/2022</t>
  </si>
  <si>
    <t>27/06/2022</t>
  </si>
  <si>
    <t>01/07/2022</t>
  </si>
  <si>
    <t>11/07/2022</t>
  </si>
  <si>
    <t>05/12/2025</t>
  </si>
  <si>
    <t>21/07/2022</t>
  </si>
  <si>
    <t>25/07/2022</t>
  </si>
  <si>
    <t>03/08/2022</t>
  </si>
  <si>
    <t>05/09/2022</t>
  </si>
  <si>
    <t>BONOS FINANCIEROS</t>
  </si>
  <si>
    <t>20/07/2022</t>
  </si>
  <si>
    <t>23/05/2023</t>
  </si>
  <si>
    <t>19/09/2022</t>
  </si>
  <si>
    <t>27/02/2023</t>
  </si>
  <si>
    <t>06/09/2022</t>
  </si>
  <si>
    <t>29/10/2024</t>
  </si>
  <si>
    <t>09/09/2022</t>
  </si>
  <si>
    <t>16/12/2024</t>
  </si>
  <si>
    <t>15/09/2022</t>
  </si>
  <si>
    <t>20/05/2024</t>
  </si>
  <si>
    <t>22/09/2022</t>
  </si>
  <si>
    <t>29/09/2022</t>
  </si>
  <si>
    <t>05/02/2024</t>
  </si>
  <si>
    <t>12/04/2022</t>
  </si>
  <si>
    <t>03/03/2023</t>
  </si>
  <si>
    <t>13/04/2022</t>
  </si>
  <si>
    <t>08/03/2022</t>
  </si>
  <si>
    <t>25/07/2024</t>
  </si>
  <si>
    <t>25/04/2022</t>
  </si>
  <si>
    <t>20/09/2023</t>
  </si>
  <si>
    <t>02/04/2024</t>
  </si>
  <si>
    <t>11/05/2022</t>
  </si>
  <si>
    <t>10/06/2022</t>
  </si>
  <si>
    <t>04/07/2022</t>
  </si>
  <si>
    <t>06/07/2022</t>
  </si>
  <si>
    <t>02/08/2022</t>
  </si>
  <si>
    <t>09/08/2022</t>
  </si>
  <si>
    <t>16/08/2022</t>
  </si>
  <si>
    <t>26/08/2022</t>
  </si>
  <si>
    <t>29/08/2022</t>
  </si>
  <si>
    <t>07/09/2022</t>
  </si>
  <si>
    <t>23/09/2022</t>
  </si>
  <si>
    <t>26/09/2022</t>
  </si>
  <si>
    <t>18/03/2030</t>
  </si>
  <si>
    <t>01/04/2022</t>
  </si>
  <si>
    <t>26/04/2022</t>
  </si>
  <si>
    <t>05/05/2022</t>
  </si>
  <si>
    <t>06/05/2022</t>
  </si>
  <si>
    <t>23/05/2022</t>
  </si>
  <si>
    <t>27/05/2022</t>
  </si>
  <si>
    <t>31/05/2022</t>
  </si>
  <si>
    <t>01/06/2022</t>
  </si>
  <si>
    <t>09/06/2022</t>
  </si>
  <si>
    <t>30/06/2022</t>
  </si>
  <si>
    <t>05/08/2022</t>
  </si>
  <si>
    <t>11/08/2022</t>
  </si>
  <si>
    <t>31/03/2022</t>
  </si>
  <si>
    <t>18/12/2025</t>
  </si>
  <si>
    <t>10/03/2025</t>
  </si>
  <si>
    <t>07/06/2022</t>
  </si>
  <si>
    <t>12/09/2024</t>
  </si>
  <si>
    <t>15/01/2026</t>
  </si>
  <si>
    <t>08/07/2022</t>
  </si>
  <si>
    <t>01/08/2022</t>
  </si>
  <si>
    <t>18/08/2022</t>
  </si>
  <si>
    <t>24/08/2022</t>
  </si>
  <si>
    <t>28/08/2026</t>
  </si>
  <si>
    <t>02/09/2022</t>
  </si>
  <si>
    <t>10/12/2026</t>
  </si>
  <si>
    <t>14/09/2023</t>
  </si>
  <si>
    <t>12/03/2024</t>
  </si>
  <si>
    <t>22/04/2022</t>
  </si>
  <si>
    <t>13/05/2022</t>
  </si>
  <si>
    <t>17/05/2022</t>
  </si>
  <si>
    <t>19/05/2022</t>
  </si>
  <si>
    <t>06/06/2022</t>
  </si>
  <si>
    <t>14/07/2022</t>
  </si>
  <si>
    <t>17/06/2025</t>
  </si>
  <si>
    <t>07/11/2024</t>
  </si>
  <si>
    <t>17/08/2022</t>
  </si>
  <si>
    <t>17/03/2026</t>
  </si>
  <si>
    <t>23/08/2022</t>
  </si>
  <si>
    <t>07/07/2026</t>
  </si>
  <si>
    <t>20/09/2022</t>
  </si>
  <si>
    <t>21/09/2022</t>
  </si>
  <si>
    <t>21/03/2023</t>
  </si>
  <si>
    <t>18/05/2022</t>
  </si>
  <si>
    <t>24/04/2029</t>
  </si>
  <si>
    <t>24/05/2022</t>
  </si>
  <si>
    <t>26/05/2022</t>
  </si>
  <si>
    <t>08/06/2022</t>
  </si>
  <si>
    <t>05/07/2022</t>
  </si>
  <si>
    <t>01/09/2022</t>
  </si>
  <si>
    <t>10/03/2026</t>
  </si>
  <si>
    <t>13/07/2023</t>
  </si>
  <si>
    <t>27/04/2022</t>
  </si>
  <si>
    <t>11/07/2024</t>
  </si>
  <si>
    <t>04/05/2022</t>
  </si>
  <si>
    <t>12/05/2022</t>
  </si>
  <si>
    <t>27/06/2028</t>
  </si>
  <si>
    <t>02/06/2022</t>
  </si>
  <si>
    <t>03/06/2022</t>
  </si>
  <si>
    <t>10/08/2022</t>
  </si>
  <si>
    <t>30/08/2022</t>
  </si>
  <si>
    <t>15/07/2022</t>
  </si>
  <si>
    <t>02/12/2024</t>
  </si>
  <si>
    <t>18/07/2022</t>
  </si>
  <si>
    <t>19/07/2022</t>
  </si>
  <si>
    <t>22/07/2022</t>
  </si>
  <si>
    <t>30/09/2022</t>
  </si>
  <si>
    <t>24/11/2031</t>
  </si>
  <si>
    <t>19/12/2031</t>
  </si>
  <si>
    <t>03/11/2025</t>
  </si>
  <si>
    <t>10/05/2022</t>
  </si>
  <si>
    <t>22/01/2026</t>
  </si>
  <si>
    <t>17/06/2022</t>
  </si>
  <si>
    <t>28/03/2024</t>
  </si>
  <si>
    <t>20/06/2022</t>
  </si>
  <si>
    <t>21/06/2022</t>
  </si>
  <si>
    <t>21/11/2024</t>
  </si>
  <si>
    <t>22/06/2022</t>
  </si>
  <si>
    <t>02/04/2026</t>
  </si>
  <si>
    <t>04/08/2022</t>
  </si>
  <si>
    <t>02/11/2023</t>
  </si>
  <si>
    <t>24/02/2026</t>
  </si>
  <si>
    <t>13/06/2023</t>
  </si>
  <si>
    <t>11/06/2024</t>
  </si>
  <si>
    <t>12/09/2022</t>
  </si>
  <si>
    <t>11/03/2024</t>
  </si>
  <si>
    <t>08/04/2022</t>
  </si>
  <si>
    <t>11/04/2022</t>
  </si>
  <si>
    <t>19/04/2022</t>
  </si>
  <si>
    <t>20/04/2022</t>
  </si>
  <si>
    <t>18/04/2022</t>
  </si>
  <si>
    <t>03/06/2024</t>
  </si>
  <si>
    <t>03/05/2022</t>
  </si>
  <si>
    <t>29/05/2026</t>
  </si>
  <si>
    <t>15/06/2022</t>
  </si>
  <si>
    <t>25/06/2024</t>
  </si>
  <si>
    <t>22/05/2024</t>
  </si>
  <si>
    <t>24/04/2025</t>
  </si>
  <si>
    <t>14/12/2023</t>
  </si>
  <si>
    <t>16/04/2025</t>
  </si>
  <si>
    <t>30/05/2022</t>
  </si>
  <si>
    <t>10/02/2026</t>
  </si>
  <si>
    <t>25/01/2024</t>
  </si>
  <si>
    <t>26/07/2022</t>
  </si>
  <si>
    <t>12/08/2022</t>
  </si>
  <si>
    <t>19/08/2022</t>
  </si>
  <si>
    <t>13/09/2022</t>
  </si>
  <si>
    <t>Las 4 Notas y el Anexo I que acompañan son parte integrante de estos Estados Financieros</t>
  </si>
  <si>
    <t>S.A.C.I. H. Petersen</t>
  </si>
  <si>
    <t>Comercial</t>
  </si>
  <si>
    <t>Grupo Cartes</t>
  </si>
  <si>
    <t>Grupo Vazquez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</si>
</sst>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_(* #,##0.00_);_(* \(#,##0.00\);_(* &quot;-&quot;??_);_(@_)"/>
    <numFmt numFmtId="169" formatCode="#,##0.00#;\(#,##0.00#\-\)"/>
    <numFmt numFmtId="170" formatCode="dd/mm/yyyy"/>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sz val="11"/>
      <color theme="1"/>
      <name val="Century Gothic"/>
      <family val="2"/>
    </font>
    <font>
      <b/>
      <u/>
      <sz val="11"/>
      <color theme="10"/>
      <name val="Museo Sans 100"/>
      <family val="3"/>
    </font>
    <font>
      <sz val="11"/>
      <color indexed="8"/>
      <name val="Museo Sans 100"/>
      <family val="3"/>
    </font>
    <font>
      <b/>
      <sz val="11"/>
      <color theme="1"/>
      <name val="Calibri"/>
      <family val="2"/>
      <scheme val="minor"/>
    </font>
    <font>
      <b/>
      <u/>
      <sz val="11"/>
      <color indexed="8"/>
      <name val="Museo Sans 100"/>
      <family val="3"/>
    </font>
    <font>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88">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0" fontId="7" fillId="0" borderId="1" xfId="0" applyFont="1" applyBorder="1"/>
    <xf numFmtId="165" fontId="7" fillId="0" borderId="0" xfId="1" applyNumberFormat="1" applyFont="1"/>
    <xf numFmtId="43" fontId="7" fillId="0" borderId="0" xfId="0" applyNumberFormat="1" applyFont="1"/>
    <xf numFmtId="0" fontId="15"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7"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xf>
    <xf numFmtId="0" fontId="18" fillId="2" borderId="3" xfId="0" applyFont="1" applyFill="1" applyBorder="1" applyAlignment="1">
      <alignment vertical="center"/>
    </xf>
    <xf numFmtId="41" fontId="18" fillId="2" borderId="8" xfId="1" applyFont="1" applyFill="1" applyBorder="1" applyAlignment="1">
      <alignment horizontal="center" vertical="center"/>
    </xf>
    <xf numFmtId="0" fontId="17" fillId="2" borderId="4" xfId="0" applyFont="1" applyFill="1" applyBorder="1" applyAlignment="1">
      <alignment vertical="center"/>
    </xf>
    <xf numFmtId="0" fontId="17"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4" fontId="17" fillId="2" borderId="1" xfId="1" applyNumberFormat="1" applyFont="1" applyFill="1" applyBorder="1" applyAlignment="1">
      <alignment horizontal="center" vertical="center"/>
    </xf>
    <xf numFmtId="164"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18" fillId="0" borderId="3" xfId="1" applyFont="1" applyBorder="1" applyAlignment="1">
      <alignment horizontal="center" vertical="center"/>
    </xf>
    <xf numFmtId="41" fontId="18" fillId="2" borderId="3" xfId="1" applyFont="1" applyFill="1" applyBorder="1" applyAlignment="1">
      <alignment horizontal="center" vertical="center"/>
    </xf>
    <xf numFmtId="41" fontId="18" fillId="2" borderId="4" xfId="1" applyFont="1" applyFill="1" applyBorder="1" applyAlignment="1">
      <alignment horizontal="center" vertical="center"/>
    </xf>
    <xf numFmtId="41" fontId="17" fillId="2" borderId="1" xfId="1" applyFont="1" applyFill="1" applyBorder="1" applyAlignment="1">
      <alignment horizontal="center" vertical="center"/>
    </xf>
    <xf numFmtId="41" fontId="18" fillId="2" borderId="2" xfId="1" applyFont="1" applyFill="1" applyBorder="1" applyAlignment="1">
      <alignment horizontal="center" vertical="center"/>
    </xf>
    <xf numFmtId="0" fontId="10" fillId="0" borderId="0" xfId="9" applyNumberFormat="1" applyFont="1" applyFill="1" applyBorder="1" applyAlignment="1"/>
    <xf numFmtId="0" fontId="10" fillId="0" borderId="0" xfId="9" applyFont="1" applyAlignment="1"/>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41" fontId="7" fillId="0" borderId="2" xfId="1" applyFont="1" applyBorder="1" applyAlignment="1"/>
    <xf numFmtId="14" fontId="17" fillId="2" borderId="0" xfId="0" applyNumberFormat="1" applyFont="1" applyFill="1" applyAlignment="1">
      <alignment horizontal="center" vertical="center"/>
    </xf>
    <xf numFmtId="41" fontId="18" fillId="2" borderId="0" xfId="1" applyFont="1" applyFill="1" applyBorder="1" applyAlignment="1">
      <alignment horizontal="center" vertical="center"/>
    </xf>
    <xf numFmtId="41" fontId="18" fillId="0" borderId="3" xfId="1" applyFont="1" applyFill="1" applyBorder="1" applyAlignment="1">
      <alignment horizontal="center" vertical="center"/>
    </xf>
    <xf numFmtId="41" fontId="17" fillId="2" borderId="0" xfId="1" applyFont="1" applyFill="1" applyBorder="1" applyAlignment="1">
      <alignment horizontal="center" vertical="center"/>
    </xf>
    <xf numFmtId="164" fontId="17" fillId="2" borderId="0" xfId="1" applyNumberFormat="1" applyFont="1" applyFill="1" applyBorder="1" applyAlignment="1">
      <alignment horizontal="center" vertical="center"/>
    </xf>
    <xf numFmtId="164" fontId="17" fillId="0" borderId="1" xfId="1" applyNumberFormat="1" applyFont="1" applyFill="1" applyBorder="1" applyAlignment="1">
      <alignment horizontal="center" vertical="center"/>
    </xf>
    <xf numFmtId="3" fontId="19" fillId="0" borderId="0" xfId="0" applyNumberFormat="1" applyFont="1" applyAlignment="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10" fillId="2" borderId="4" xfId="9" applyFont="1" applyFill="1" applyBorder="1" applyAlignment="1">
      <alignment vertical="center"/>
    </xf>
    <xf numFmtId="0" fontId="7" fillId="3" borderId="0" xfId="0" applyFont="1" applyFill="1"/>
    <xf numFmtId="41" fontId="22" fillId="0" borderId="0" xfId="1" applyFont="1" applyBorder="1"/>
    <xf numFmtId="41" fontId="17" fillId="0" borderId="1" xfId="1" applyFont="1" applyFill="1" applyBorder="1" applyAlignment="1">
      <alignment horizontal="center" vertical="center"/>
    </xf>
    <xf numFmtId="164" fontId="7" fillId="0" borderId="0" xfId="1" applyNumberFormat="1" applyFont="1" applyBorder="1" applyAlignment="1">
      <alignment horizontal="right" vertical="center"/>
    </xf>
    <xf numFmtId="41" fontId="18" fillId="0" borderId="0" xfId="1" applyFont="1" applyBorder="1"/>
    <xf numFmtId="41" fontId="7" fillId="0" borderId="0" xfId="1" applyFont="1" applyBorder="1" applyAlignment="1">
      <alignment horizontal="center" vertical="center"/>
    </xf>
    <xf numFmtId="0" fontId="7" fillId="0" borderId="0" xfId="0" applyFont="1" applyAlignment="1">
      <alignment vertical="top" wrapText="1"/>
    </xf>
    <xf numFmtId="0" fontId="16" fillId="0" borderId="0" xfId="0" applyFont="1" applyAlignment="1">
      <alignment horizontal="left"/>
    </xf>
    <xf numFmtId="0" fontId="14" fillId="0" borderId="0" xfId="0" applyFont="1" applyAlignment="1">
      <alignment vertical="top"/>
    </xf>
    <xf numFmtId="0" fontId="14" fillId="0" borderId="0" xfId="0" applyFont="1" applyAlignment="1">
      <alignment horizontal="left" vertical="top"/>
    </xf>
    <xf numFmtId="0" fontId="21" fillId="0" borderId="0" xfId="0" applyFont="1" applyAlignment="1">
      <alignment vertical="top"/>
    </xf>
    <xf numFmtId="166" fontId="21" fillId="0" borderId="0" xfId="0" applyNumberFormat="1" applyFont="1" applyAlignment="1">
      <alignment vertical="top"/>
    </xf>
    <xf numFmtId="0" fontId="21" fillId="0" borderId="0" xfId="0" applyFont="1"/>
    <xf numFmtId="0" fontId="24" fillId="0" borderId="0" xfId="0" applyFont="1" applyAlignment="1">
      <alignment vertical="top"/>
    </xf>
    <xf numFmtId="0" fontId="24" fillId="0" borderId="0" xfId="0" applyFont="1" applyAlignment="1">
      <alignment horizontal="center" vertical="top"/>
    </xf>
    <xf numFmtId="169" fontId="24" fillId="0" borderId="9" xfId="0" applyNumberFormat="1" applyFont="1" applyBorder="1" applyAlignment="1">
      <alignment horizontal="center" vertical="top"/>
    </xf>
    <xf numFmtId="41" fontId="0" fillId="0" borderId="0" xfId="1" applyFont="1"/>
    <xf numFmtId="41" fontId="25" fillId="0" borderId="0" xfId="0" applyNumberFormat="1" applyFont="1"/>
    <xf numFmtId="10" fontId="0" fillId="0" borderId="0" xfId="10" applyNumberFormat="1" applyFont="1"/>
    <xf numFmtId="0" fontId="21" fillId="0" borderId="1" xfId="0" applyFont="1" applyBorder="1" applyAlignment="1">
      <alignment horizontal="center" vertical="center" wrapText="1"/>
    </xf>
    <xf numFmtId="41" fontId="7" fillId="0" borderId="0" xfId="0" applyNumberFormat="1" applyFont="1" applyAlignment="1">
      <alignment wrapText="1"/>
    </xf>
    <xf numFmtId="0" fontId="24" fillId="0" borderId="11" xfId="0" applyFont="1" applyBorder="1" applyAlignment="1">
      <alignment vertical="top"/>
    </xf>
    <xf numFmtId="0" fontId="24" fillId="0" borderId="11" xfId="0" applyFont="1" applyBorder="1" applyAlignment="1">
      <alignment horizontal="center" vertical="top"/>
    </xf>
    <xf numFmtId="0" fontId="24" fillId="0" borderId="0" xfId="0" applyFont="1" applyAlignment="1">
      <alignment horizontal="left" vertical="top"/>
    </xf>
    <xf numFmtId="0" fontId="24" fillId="0" borderId="13" xfId="0" applyFont="1" applyBorder="1" applyAlignment="1">
      <alignment horizontal="left" vertical="top"/>
    </xf>
    <xf numFmtId="0" fontId="24" fillId="0" borderId="14" xfId="0" applyFont="1" applyBorder="1" applyAlignment="1">
      <alignment horizontal="left" vertical="top"/>
    </xf>
    <xf numFmtId="0" fontId="26" fillId="0" borderId="14" xfId="0" applyFont="1" applyBorder="1" applyAlignment="1">
      <alignment vertical="top"/>
    </xf>
    <xf numFmtId="3" fontId="26" fillId="0" borderId="14" xfId="0" applyNumberFormat="1" applyFont="1" applyBorder="1" applyAlignment="1">
      <alignment vertical="top"/>
    </xf>
    <xf numFmtId="0" fontId="24" fillId="0" borderId="15" xfId="0" applyFont="1" applyBorder="1" applyAlignment="1">
      <alignment horizontal="left" vertical="top"/>
    </xf>
    <xf numFmtId="170" fontId="24" fillId="0" borderId="0" xfId="0" applyNumberFormat="1" applyFont="1" applyAlignment="1">
      <alignment horizontal="center" vertical="top"/>
    </xf>
    <xf numFmtId="0" fontId="7" fillId="0" borderId="9" xfId="0" applyFont="1" applyBorder="1"/>
    <xf numFmtId="0" fontId="7" fillId="0" borderId="15" xfId="0" applyFont="1" applyBorder="1"/>
    <xf numFmtId="0" fontId="7" fillId="0" borderId="10" xfId="0" applyFont="1" applyBorder="1"/>
    <xf numFmtId="41" fontId="7" fillId="0" borderId="12" xfId="1" applyFont="1" applyBorder="1" applyAlignment="1">
      <alignment horizontal="center" vertical="center"/>
    </xf>
    <xf numFmtId="41" fontId="7" fillId="0" borderId="9" xfId="1" applyFont="1" applyBorder="1" applyAlignment="1">
      <alignment horizontal="center" vertical="center"/>
    </xf>
    <xf numFmtId="0" fontId="7" fillId="0" borderId="13" xfId="0" applyFont="1" applyBorder="1"/>
    <xf numFmtId="41" fontId="7" fillId="0" borderId="15" xfId="1" applyFont="1" applyBorder="1" applyAlignment="1">
      <alignment horizontal="center" vertical="center"/>
    </xf>
    <xf numFmtId="164" fontId="7" fillId="0" borderId="2" xfId="1" applyNumberFormat="1" applyFont="1" applyBorder="1" applyAlignment="1">
      <alignment horizontal="right" vertical="center"/>
    </xf>
    <xf numFmtId="164" fontId="7" fillId="0" borderId="3" xfId="1" applyNumberFormat="1" applyFont="1" applyBorder="1" applyAlignment="1">
      <alignment horizontal="right" vertical="center"/>
    </xf>
    <xf numFmtId="164" fontId="7" fillId="0" borderId="4" xfId="1" applyNumberFormat="1" applyFont="1" applyBorder="1" applyAlignment="1">
      <alignment horizontal="right" vertical="center"/>
    </xf>
    <xf numFmtId="41" fontId="18" fillId="0" borderId="2" xfId="1" applyFont="1" applyBorder="1"/>
    <xf numFmtId="41" fontId="18" fillId="0" borderId="3" xfId="1" applyFont="1" applyBorder="1"/>
    <xf numFmtId="41" fontId="18" fillId="0" borderId="4" xfId="1" applyFont="1" applyBorder="1"/>
    <xf numFmtId="0" fontId="7" fillId="0" borderId="11" xfId="0" applyFont="1" applyBorder="1"/>
    <xf numFmtId="14" fontId="24" fillId="0" borderId="11" xfId="0" applyNumberFormat="1" applyFont="1" applyBorder="1" applyAlignment="1">
      <alignment horizontal="center" vertical="top"/>
    </xf>
    <xf numFmtId="41" fontId="7" fillId="0" borderId="11" xfId="1" applyFont="1" applyBorder="1"/>
    <xf numFmtId="165" fontId="7" fillId="0" borderId="12" xfId="1" applyNumberFormat="1" applyFont="1" applyBorder="1"/>
    <xf numFmtId="14" fontId="24" fillId="0" borderId="0" xfId="0" applyNumberFormat="1" applyFont="1" applyAlignment="1">
      <alignment horizontal="center" vertical="top"/>
    </xf>
    <xf numFmtId="165" fontId="7" fillId="0" borderId="9" xfId="1" applyNumberFormat="1" applyFont="1" applyBorder="1"/>
    <xf numFmtId="9" fontId="7" fillId="0" borderId="0" xfId="10" applyFont="1"/>
    <xf numFmtId="10" fontId="7" fillId="0" borderId="0" xfId="10" applyNumberFormat="1" applyFont="1"/>
    <xf numFmtId="0" fontId="21" fillId="0" borderId="1" xfId="0" applyFont="1" applyBorder="1" applyAlignment="1">
      <alignment vertical="center" wrapText="1"/>
    </xf>
    <xf numFmtId="0" fontId="24" fillId="0" borderId="8" xfId="0" applyFont="1" applyBorder="1" applyAlignment="1">
      <alignment vertical="top"/>
    </xf>
    <xf numFmtId="41" fontId="24" fillId="0" borderId="0" xfId="1" applyFont="1" applyBorder="1" applyAlignment="1">
      <alignment vertical="top"/>
    </xf>
    <xf numFmtId="41" fontId="24" fillId="0" borderId="0" xfId="1" applyFont="1" applyBorder="1" applyAlignment="1">
      <alignment horizontal="right" vertical="top"/>
    </xf>
    <xf numFmtId="0" fontId="24" fillId="0" borderId="9" xfId="0" applyFont="1" applyBorder="1" applyAlignment="1">
      <alignment horizontal="left" vertical="top"/>
    </xf>
    <xf numFmtId="0" fontId="27" fillId="0" borderId="0" xfId="0" applyFont="1" applyAlignment="1">
      <alignment vertical="top"/>
    </xf>
    <xf numFmtId="41" fontId="11" fillId="0" borderId="16" xfId="1" applyFont="1" applyBorder="1"/>
    <xf numFmtId="0" fontId="11" fillId="0" borderId="9" xfId="0" applyFont="1" applyBorder="1"/>
    <xf numFmtId="0" fontId="7" fillId="0" borderId="14" xfId="0"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6"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7" fillId="0" borderId="0" xfId="0" applyFont="1" applyAlignment="1">
      <alignment horizontal="left"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1" fillId="0" borderId="0" xfId="0" applyFont="1" applyAlignment="1">
      <alignment horizontal="left" wrapText="1"/>
    </xf>
    <xf numFmtId="0" fontId="7" fillId="0" borderId="0" xfId="0" applyFont="1" applyAlignment="1">
      <alignment horizont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xf>
    <xf numFmtId="0" fontId="15" fillId="0" borderId="0" xfId="0" applyFont="1" applyAlignment="1">
      <alignment horizontal="center" wrapText="1"/>
    </xf>
    <xf numFmtId="0" fontId="11" fillId="0" borderId="0" xfId="0" applyFont="1" applyAlignment="1">
      <alignment horizontal="left" vertical="center" wrapText="1"/>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16" xfId="0" applyFont="1" applyBorder="1" applyAlignment="1">
      <alignment horizontal="center"/>
    </xf>
    <xf numFmtId="0" fontId="13" fillId="0" borderId="14" xfId="0" applyFont="1" applyBorder="1" applyAlignment="1">
      <alignment horizontal="centerContinuous" vertical="top" wrapText="1"/>
    </xf>
    <xf numFmtId="0" fontId="13" fillId="0" borderId="1" xfId="0" applyFont="1" applyBorder="1" applyAlignment="1">
      <alignment horizontal="centerContinuous" vertical="center"/>
    </xf>
    <xf numFmtId="14" fontId="13" fillId="0" borderId="1" xfId="0" applyNumberFormat="1" applyFont="1" applyBorder="1" applyAlignment="1">
      <alignment horizontal="centerContinuous" vertical="center"/>
    </xf>
    <xf numFmtId="0" fontId="13" fillId="0" borderId="14" xfId="0" applyFont="1" applyBorder="1" applyAlignment="1">
      <alignment horizontal="centerContinuous"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3"/>
  <sheetViews>
    <sheetView showGridLines="0" topLeftCell="A6" workbookViewId="0">
      <selection activeCell="H14" sqref="H14"/>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48" t="s">
        <v>165</v>
      </c>
      <c r="C2" s="149"/>
      <c r="D2" s="149"/>
      <c r="E2" s="149"/>
      <c r="F2" s="150"/>
    </row>
    <row r="3" spans="2:6" x14ac:dyDescent="0.25">
      <c r="B3" s="151"/>
      <c r="C3" s="152"/>
      <c r="D3" s="152"/>
      <c r="E3" s="152"/>
      <c r="F3" s="153"/>
    </row>
    <row r="4" spans="2:6" x14ac:dyDescent="0.25">
      <c r="B4" s="151"/>
      <c r="C4" s="152"/>
      <c r="D4" s="152"/>
      <c r="E4" s="152"/>
      <c r="F4" s="153"/>
    </row>
    <row r="5" spans="2:6" x14ac:dyDescent="0.25">
      <c r="B5" s="151"/>
      <c r="C5" s="152"/>
      <c r="D5" s="152"/>
      <c r="E5" s="152"/>
      <c r="F5" s="153"/>
    </row>
    <row r="6" spans="2:6" x14ac:dyDescent="0.25">
      <c r="B6" s="151"/>
      <c r="C6" s="152"/>
      <c r="D6" s="152"/>
      <c r="E6" s="152"/>
      <c r="F6" s="153"/>
    </row>
    <row r="7" spans="2:6" x14ac:dyDescent="0.25">
      <c r="B7" s="151"/>
      <c r="C7" s="152"/>
      <c r="D7" s="152"/>
      <c r="E7" s="152"/>
      <c r="F7" s="153"/>
    </row>
    <row r="8" spans="2:6" x14ac:dyDescent="0.25">
      <c r="B8" s="151"/>
      <c r="C8" s="152"/>
      <c r="D8" s="152"/>
      <c r="E8" s="152"/>
      <c r="F8" s="153"/>
    </row>
    <row r="9" spans="2:6" x14ac:dyDescent="0.25">
      <c r="B9" s="151"/>
      <c r="C9" s="152"/>
      <c r="D9" s="152"/>
      <c r="E9" s="152"/>
      <c r="F9" s="153"/>
    </row>
    <row r="10" spans="2:6" x14ac:dyDescent="0.25">
      <c r="B10" s="151"/>
      <c r="C10" s="152"/>
      <c r="D10" s="152"/>
      <c r="E10" s="152"/>
      <c r="F10" s="153"/>
    </row>
    <row r="11" spans="2:6" x14ac:dyDescent="0.25">
      <c r="B11" s="151"/>
      <c r="C11" s="152"/>
      <c r="D11" s="152"/>
      <c r="E11" s="152"/>
      <c r="F11" s="153"/>
    </row>
    <row r="12" spans="2:6" x14ac:dyDescent="0.25">
      <c r="B12" s="151"/>
      <c r="C12" s="152"/>
      <c r="D12" s="152"/>
      <c r="E12" s="152"/>
      <c r="F12" s="153"/>
    </row>
    <row r="13" spans="2:6" x14ac:dyDescent="0.25">
      <c r="B13" s="151"/>
      <c r="C13" s="152"/>
      <c r="D13" s="152"/>
      <c r="E13" s="152"/>
      <c r="F13" s="153"/>
    </row>
    <row r="14" spans="2:6" x14ac:dyDescent="0.25">
      <c r="B14" s="151"/>
      <c r="C14" s="152"/>
      <c r="D14" s="152"/>
      <c r="E14" s="152"/>
      <c r="F14" s="153"/>
    </row>
    <row r="15" spans="2:6" x14ac:dyDescent="0.25">
      <c r="B15" s="151"/>
      <c r="C15" s="152"/>
      <c r="D15" s="152"/>
      <c r="E15" s="152"/>
      <c r="F15" s="153"/>
    </row>
    <row r="16" spans="2:6" x14ac:dyDescent="0.25">
      <c r="B16" s="151"/>
      <c r="C16" s="152"/>
      <c r="D16" s="152"/>
      <c r="E16" s="152"/>
      <c r="F16" s="153"/>
    </row>
    <row r="17" spans="2:6" x14ac:dyDescent="0.25">
      <c r="B17" s="151"/>
      <c r="C17" s="152"/>
      <c r="D17" s="152"/>
      <c r="E17" s="152"/>
      <c r="F17" s="153"/>
    </row>
    <row r="18" spans="2:6" x14ac:dyDescent="0.25">
      <c r="B18" s="151"/>
      <c r="C18" s="152"/>
      <c r="D18" s="152"/>
      <c r="E18" s="152"/>
      <c r="F18" s="153"/>
    </row>
    <row r="19" spans="2:6" x14ac:dyDescent="0.25">
      <c r="B19" s="151"/>
      <c r="C19" s="152"/>
      <c r="D19" s="152"/>
      <c r="E19" s="152"/>
      <c r="F19" s="153"/>
    </row>
    <row r="20" spans="2:6" x14ac:dyDescent="0.25">
      <c r="B20" s="151"/>
      <c r="C20" s="152"/>
      <c r="D20" s="152"/>
      <c r="E20" s="152"/>
      <c r="F20" s="153"/>
    </row>
    <row r="21" spans="2:6" x14ac:dyDescent="0.25">
      <c r="B21" s="151"/>
      <c r="C21" s="152"/>
      <c r="D21" s="152"/>
      <c r="E21" s="152"/>
      <c r="F21" s="153"/>
    </row>
    <row r="22" spans="2:6" x14ac:dyDescent="0.25">
      <c r="B22" s="151"/>
      <c r="C22" s="152"/>
      <c r="D22" s="152"/>
      <c r="E22" s="152"/>
      <c r="F22" s="153"/>
    </row>
    <row r="23" spans="2:6" x14ac:dyDescent="0.25">
      <c r="B23" s="154"/>
      <c r="C23" s="155"/>
      <c r="D23" s="155"/>
      <c r="E23" s="155"/>
      <c r="F23" s="156"/>
    </row>
  </sheetData>
  <mergeCells count="1">
    <mergeCell ref="B2:F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I12" sqref="I12"/>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57" t="s">
        <v>103</v>
      </c>
      <c r="C2" s="157"/>
    </row>
    <row r="3" spans="2:3" x14ac:dyDescent="0.25">
      <c r="B3" s="85" t="s">
        <v>124</v>
      </c>
      <c r="C3" s="88"/>
    </row>
    <row r="4" spans="2:3" x14ac:dyDescent="0.25">
      <c r="B4" s="2" t="s">
        <v>72</v>
      </c>
      <c r="C4" s="86" t="s">
        <v>97</v>
      </c>
    </row>
    <row r="5" spans="2:3" x14ac:dyDescent="0.25">
      <c r="B5" s="2" t="s">
        <v>96</v>
      </c>
      <c r="C5" s="86" t="s">
        <v>98</v>
      </c>
    </row>
    <row r="6" spans="2:3" x14ac:dyDescent="0.25">
      <c r="B6" s="2" t="s">
        <v>74</v>
      </c>
      <c r="C6" s="86" t="s">
        <v>99</v>
      </c>
    </row>
    <row r="7" spans="2:3" x14ac:dyDescent="0.25">
      <c r="B7" s="2" t="s">
        <v>75</v>
      </c>
      <c r="C7" s="86" t="s">
        <v>100</v>
      </c>
    </row>
    <row r="8" spans="2:3" x14ac:dyDescent="0.25">
      <c r="B8" s="2" t="s">
        <v>77</v>
      </c>
      <c r="C8" s="86" t="s">
        <v>101</v>
      </c>
    </row>
    <row r="9" spans="2:3" x14ac:dyDescent="0.25">
      <c r="B9" s="2" t="s">
        <v>122</v>
      </c>
      <c r="C9" s="86" t="s">
        <v>102</v>
      </c>
    </row>
    <row r="10" spans="2:3" x14ac:dyDescent="0.25">
      <c r="B10" s="2" t="s">
        <v>123</v>
      </c>
      <c r="C10" s="86" t="s">
        <v>118</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7"/>
  <sheetViews>
    <sheetView showGridLines="0" topLeftCell="A2" workbookViewId="0">
      <selection activeCell="C15" sqref="C15"/>
    </sheetView>
  </sheetViews>
  <sheetFormatPr baseColWidth="10" defaultColWidth="9.140625" defaultRowHeight="15" x14ac:dyDescent="0.25"/>
  <cols>
    <col min="1" max="1" width="3.5703125" style="1" customWidth="1"/>
    <col min="2" max="2" width="52.7109375" style="1" customWidth="1"/>
    <col min="3" max="3" width="22.140625" style="1" bestFit="1" customWidth="1"/>
    <col min="4" max="4" width="21.28515625" style="1" customWidth="1"/>
    <col min="5" max="5" width="3.5703125" style="1" customWidth="1"/>
    <col min="6" max="6" width="12.7109375" style="1" bestFit="1" customWidth="1"/>
    <col min="7" max="7" width="7" style="31" customWidth="1"/>
    <col min="8" max="16384" width="9.140625" style="1"/>
  </cols>
  <sheetData>
    <row r="1" spans="1:6" x14ac:dyDescent="0.25">
      <c r="A1" s="2" t="s">
        <v>121</v>
      </c>
    </row>
    <row r="2" spans="1:6" x14ac:dyDescent="0.25">
      <c r="B2" s="157" t="s">
        <v>124</v>
      </c>
      <c r="C2" s="157"/>
      <c r="D2" s="157"/>
    </row>
    <row r="3" spans="1:6" x14ac:dyDescent="0.25">
      <c r="B3" s="160" t="s">
        <v>72</v>
      </c>
      <c r="C3" s="160"/>
      <c r="D3" s="160"/>
    </row>
    <row r="4" spans="1:6" x14ac:dyDescent="0.25">
      <c r="B4" s="161" t="s">
        <v>177</v>
      </c>
      <c r="C4" s="161"/>
      <c r="D4" s="161"/>
    </row>
    <row r="5" spans="1:6" x14ac:dyDescent="0.25">
      <c r="B5" s="161" t="s">
        <v>76</v>
      </c>
      <c r="C5" s="161"/>
      <c r="D5" s="161"/>
    </row>
    <row r="7" spans="1:6" x14ac:dyDescent="0.25">
      <c r="B7" s="46" t="s">
        <v>0</v>
      </c>
      <c r="C7" s="47">
        <v>45199</v>
      </c>
      <c r="D7" s="47">
        <v>44834</v>
      </c>
      <c r="E7" s="77"/>
    </row>
    <row r="8" spans="1:6" x14ac:dyDescent="0.25">
      <c r="B8" s="48" t="s">
        <v>108</v>
      </c>
      <c r="C8" s="64">
        <v>96282125</v>
      </c>
      <c r="D8" s="64">
        <v>24607953</v>
      </c>
      <c r="E8" s="78"/>
    </row>
    <row r="9" spans="1:6" x14ac:dyDescent="0.25">
      <c r="B9" s="48" t="s">
        <v>1</v>
      </c>
      <c r="C9" s="65">
        <v>2247302</v>
      </c>
      <c r="D9" s="65">
        <v>600000</v>
      </c>
      <c r="E9" s="78"/>
    </row>
    <row r="10" spans="1:6" x14ac:dyDescent="0.25">
      <c r="B10" s="48" t="s">
        <v>68</v>
      </c>
      <c r="C10" s="79">
        <v>1939003</v>
      </c>
      <c r="D10" s="79">
        <v>290503</v>
      </c>
      <c r="E10" s="49"/>
      <c r="F10" s="159"/>
    </row>
    <row r="11" spans="1:6" x14ac:dyDescent="0.25">
      <c r="B11" s="87" t="s">
        <v>117</v>
      </c>
      <c r="C11" s="66">
        <v>6258280252</v>
      </c>
      <c r="D11" s="66">
        <v>935806142</v>
      </c>
      <c r="E11" s="49"/>
      <c r="F11" s="159"/>
    </row>
    <row r="12" spans="1:6" x14ac:dyDescent="0.25">
      <c r="B12" s="50" t="s">
        <v>2</v>
      </c>
      <c r="C12" s="67">
        <f>SUM(C8:C11)</f>
        <v>6358748682</v>
      </c>
      <c r="D12" s="67">
        <f>SUM(D8:D11)</f>
        <v>961304598</v>
      </c>
      <c r="E12" s="80"/>
    </row>
    <row r="13" spans="1:6" x14ac:dyDescent="0.25">
      <c r="B13" s="51" t="s">
        <v>3</v>
      </c>
      <c r="C13" s="67"/>
      <c r="D13" s="67"/>
      <c r="E13" s="80"/>
    </row>
    <row r="14" spans="1:6" x14ac:dyDescent="0.25">
      <c r="B14" s="52" t="s">
        <v>128</v>
      </c>
      <c r="C14" s="68">
        <v>69500000</v>
      </c>
      <c r="D14" s="68">
        <v>20050000</v>
      </c>
      <c r="E14" s="78"/>
    </row>
    <row r="15" spans="1:6" x14ac:dyDescent="0.25">
      <c r="B15" s="53" t="s">
        <v>109</v>
      </c>
      <c r="C15" s="65">
        <v>16446418</v>
      </c>
      <c r="D15" s="65">
        <v>2290167.9084662884</v>
      </c>
      <c r="E15" s="78"/>
    </row>
    <row r="16" spans="1:6" x14ac:dyDescent="0.25">
      <c r="B16" s="48" t="s">
        <v>4</v>
      </c>
      <c r="C16" s="65">
        <v>0</v>
      </c>
      <c r="D16" s="65">
        <v>0</v>
      </c>
      <c r="E16" s="78"/>
    </row>
    <row r="17" spans="2:6" x14ac:dyDescent="0.25">
      <c r="B17" s="51" t="s">
        <v>71</v>
      </c>
      <c r="C17" s="67">
        <f>+SUM(C14:C16)</f>
        <v>85946418</v>
      </c>
      <c r="D17" s="67">
        <f>+SUM(D14:D16)</f>
        <v>22340167.908466287</v>
      </c>
      <c r="E17" s="80"/>
    </row>
    <row r="18" spans="2:6" x14ac:dyDescent="0.25">
      <c r="B18" s="51" t="s">
        <v>5</v>
      </c>
      <c r="C18" s="90">
        <f>+C12-C17</f>
        <v>6272802264</v>
      </c>
      <c r="D18" s="90">
        <f>+D12-D17</f>
        <v>938964430.09153366</v>
      </c>
      <c r="E18" s="81"/>
      <c r="F18" s="16"/>
    </row>
    <row r="19" spans="2:6" x14ac:dyDescent="0.25">
      <c r="B19" s="51" t="s">
        <v>6</v>
      </c>
      <c r="C19" s="54">
        <v>54511.927401736699</v>
      </c>
      <c r="D19" s="54">
        <v>8893.7782520337751</v>
      </c>
      <c r="E19" s="81"/>
    </row>
    <row r="20" spans="2:6" x14ac:dyDescent="0.25">
      <c r="B20" s="51" t="s">
        <v>7</v>
      </c>
      <c r="C20" s="82">
        <v>115072.108729</v>
      </c>
      <c r="D20" s="82">
        <v>105575.426268</v>
      </c>
    </row>
    <row r="22" spans="2:6" x14ac:dyDescent="0.25">
      <c r="B22" s="158" t="s">
        <v>349</v>
      </c>
      <c r="C22" s="158"/>
      <c r="D22" s="95"/>
      <c r="E22" s="16"/>
    </row>
    <row r="23" spans="2:6" x14ac:dyDescent="0.25">
      <c r="B23" s="12"/>
      <c r="C23" s="83"/>
      <c r="D23" s="83"/>
      <c r="E23" s="15"/>
    </row>
    <row r="24" spans="2:6" x14ac:dyDescent="0.25">
      <c r="C24" s="84"/>
      <c r="D24" s="84"/>
      <c r="E24" s="40"/>
    </row>
    <row r="25" spans="2:6" x14ac:dyDescent="0.25">
      <c r="C25" s="84"/>
      <c r="D25" s="84"/>
    </row>
    <row r="26" spans="2:6" x14ac:dyDescent="0.25">
      <c r="C26" s="55"/>
      <c r="D26" s="55"/>
    </row>
    <row r="27" spans="2:6" x14ac:dyDescent="0.25">
      <c r="C27" s="56"/>
      <c r="D27" s="56"/>
    </row>
  </sheetData>
  <mergeCells count="6">
    <mergeCell ref="B22:C22"/>
    <mergeCell ref="F10:F11"/>
    <mergeCell ref="B2:D2"/>
    <mergeCell ref="B3:D3"/>
    <mergeCell ref="B4:D4"/>
    <mergeCell ref="B5:D5"/>
  </mergeCells>
  <hyperlinks>
    <hyperlink ref="A1" location="INDICE!A1" display="INDICE!A1" xr:uid="{6B0E43CA-D2DB-4852-9D6C-9F9A602766EB}"/>
    <hyperlink ref="B11" location="'06'!A1" display="Inversiones " xr:uid="{B9FB7D52-3CFD-407E-993D-9DA8C6D9BAA8}"/>
  </hyperlinks>
  <pageMargins left="0.7" right="0.7" top="0.75" bottom="0.75" header="0.3" footer="0.3"/>
  <pageSetup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topLeftCell="A4" workbookViewId="0">
      <selection activeCell="C8" sqref="C8"/>
    </sheetView>
  </sheetViews>
  <sheetFormatPr baseColWidth="10" defaultColWidth="11.42578125" defaultRowHeight="15" x14ac:dyDescent="0.25"/>
  <cols>
    <col min="1" max="1" width="3.5703125" style="1" customWidth="1"/>
    <col min="2" max="2" width="52.7109375" style="1" customWidth="1"/>
    <col min="3" max="4" width="18.7109375" style="1" customWidth="1"/>
    <col min="5" max="5" width="3.5703125" style="1" customWidth="1"/>
    <col min="6" max="6" width="12.42578125" style="1" bestFit="1" customWidth="1"/>
    <col min="7" max="16384" width="11.42578125" style="1"/>
  </cols>
  <sheetData>
    <row r="1" spans="1:7" x14ac:dyDescent="0.25">
      <c r="A1" s="2" t="s">
        <v>121</v>
      </c>
    </row>
    <row r="2" spans="1:7" x14ac:dyDescent="0.25">
      <c r="B2" s="157" t="str">
        <f>+'01'!B2</f>
        <v>FONDO MUTUO PARA TODOS RENTA FIJA EN GUARANÍES</v>
      </c>
      <c r="C2" s="157"/>
      <c r="D2" s="157"/>
    </row>
    <row r="3" spans="1:7" x14ac:dyDescent="0.25">
      <c r="B3" s="160" t="s">
        <v>73</v>
      </c>
      <c r="C3" s="160"/>
      <c r="D3" s="160"/>
    </row>
    <row r="4" spans="1:7" x14ac:dyDescent="0.25">
      <c r="B4" s="161" t="str">
        <f>+'01'!B4</f>
        <v>Correspondiente al 30/09/2023 comparativo al 30/09/2022</v>
      </c>
      <c r="C4" s="161"/>
      <c r="D4" s="161"/>
    </row>
    <row r="5" spans="1:7" x14ac:dyDescent="0.25">
      <c r="B5" s="161" t="s">
        <v>76</v>
      </c>
      <c r="C5" s="161"/>
      <c r="D5" s="161"/>
    </row>
    <row r="7" spans="1:7" s="12" customFormat="1" x14ac:dyDescent="0.25">
      <c r="B7" s="41" t="s">
        <v>8</v>
      </c>
      <c r="C7" s="44">
        <f>+'01'!C7</f>
        <v>45199</v>
      </c>
      <c r="D7" s="44">
        <f>+'01'!D7</f>
        <v>44834</v>
      </c>
    </row>
    <row r="8" spans="1:7" x14ac:dyDescent="0.25">
      <c r="B8" s="11" t="s">
        <v>105</v>
      </c>
      <c r="C8" s="76">
        <v>-17911733</v>
      </c>
      <c r="D8" s="76">
        <v>-2307668</v>
      </c>
      <c r="F8" s="31"/>
      <c r="G8" s="32"/>
    </row>
    <row r="9" spans="1:7" x14ac:dyDescent="0.25">
      <c r="B9" s="11" t="s">
        <v>67</v>
      </c>
      <c r="C9" s="20">
        <v>348711964</v>
      </c>
      <c r="D9" s="20">
        <v>25133855</v>
      </c>
    </row>
    <row r="10" spans="1:7" x14ac:dyDescent="0.25">
      <c r="B10" s="11" t="s">
        <v>106</v>
      </c>
      <c r="C10" s="20">
        <v>96818</v>
      </c>
      <c r="D10" s="20">
        <v>13790</v>
      </c>
    </row>
    <row r="11" spans="1:7" s="12" customFormat="1" x14ac:dyDescent="0.25">
      <c r="B11" s="23" t="s">
        <v>9</v>
      </c>
      <c r="C11" s="57">
        <f>SUM(C8:C10)</f>
        <v>330897049</v>
      </c>
      <c r="D11" s="57">
        <f>SUM(D8:D10)</f>
        <v>22839977</v>
      </c>
    </row>
    <row r="12" spans="1:7" s="12" customFormat="1" x14ac:dyDescent="0.25">
      <c r="B12" s="45" t="s">
        <v>10</v>
      </c>
      <c r="C12" s="63"/>
      <c r="D12" s="63"/>
    </row>
    <row r="13" spans="1:7" x14ac:dyDescent="0.25">
      <c r="B13" s="18" t="s">
        <v>11</v>
      </c>
      <c r="C13" s="19">
        <v>98468801</v>
      </c>
      <c r="D13" s="19">
        <v>7173346</v>
      </c>
    </row>
    <row r="14" spans="1:7" x14ac:dyDescent="0.25">
      <c r="B14" s="11" t="s">
        <v>113</v>
      </c>
      <c r="C14" s="20">
        <v>0</v>
      </c>
      <c r="D14" s="20">
        <v>0</v>
      </c>
    </row>
    <row r="15" spans="1:7" x14ac:dyDescent="0.25">
      <c r="B15" s="11" t="s">
        <v>12</v>
      </c>
      <c r="C15" s="20">
        <v>0</v>
      </c>
      <c r="D15" s="20">
        <v>0</v>
      </c>
    </row>
    <row r="16" spans="1:7" x14ac:dyDescent="0.25">
      <c r="B16" s="11" t="s">
        <v>107</v>
      </c>
      <c r="C16" s="20">
        <v>0</v>
      </c>
      <c r="D16" s="20">
        <v>0</v>
      </c>
    </row>
    <row r="17" spans="2:4" s="12" customFormat="1" x14ac:dyDescent="0.25">
      <c r="B17" s="23" t="s">
        <v>13</v>
      </c>
      <c r="C17" s="57">
        <f>SUM(C13:C16)</f>
        <v>98468801</v>
      </c>
      <c r="D17" s="57">
        <f>SUM(D13:D16)</f>
        <v>7173346</v>
      </c>
    </row>
    <row r="18" spans="2:4" s="12" customFormat="1" x14ac:dyDescent="0.25">
      <c r="B18" s="23" t="s">
        <v>14</v>
      </c>
      <c r="C18" s="57">
        <f>+C11-C17</f>
        <v>232428248</v>
      </c>
      <c r="D18" s="57">
        <f>+D11-D17</f>
        <v>15666631</v>
      </c>
    </row>
    <row r="20" spans="2:4" x14ac:dyDescent="0.25">
      <c r="B20" s="158" t="s">
        <v>349</v>
      </c>
      <c r="C20" s="158"/>
      <c r="D20" s="95"/>
    </row>
    <row r="21" spans="2:4" x14ac:dyDescent="0.25">
      <c r="C21" s="16"/>
      <c r="D21" s="16"/>
    </row>
    <row r="22" spans="2:4" x14ac:dyDescent="0.25">
      <c r="C22" s="16"/>
      <c r="D22" s="16"/>
    </row>
  </sheetData>
  <mergeCells count="5">
    <mergeCell ref="B20:C20"/>
    <mergeCell ref="B2:D2"/>
    <mergeCell ref="B3:D3"/>
    <mergeCell ref="B4:D4"/>
    <mergeCell ref="B5:D5"/>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E14" sqref="E14"/>
    </sheetView>
  </sheetViews>
  <sheetFormatPr baseColWidth="10" defaultColWidth="11.42578125" defaultRowHeight="15" x14ac:dyDescent="0.25"/>
  <cols>
    <col min="1" max="1" width="3.5703125" style="1" customWidth="1"/>
    <col min="2" max="2" width="30.85546875" style="1" customWidth="1"/>
    <col min="3" max="3" width="20.7109375" style="1" bestFit="1" customWidth="1"/>
    <col min="4" max="4" width="20" style="1" customWidth="1"/>
    <col min="5" max="5" width="21.140625" style="1" bestFit="1" customWidth="1"/>
    <col min="6" max="6" width="3.5703125" style="1" customWidth="1"/>
    <col min="7" max="7" width="18.7109375" style="1" bestFit="1" customWidth="1"/>
    <col min="8" max="8" width="13.5703125" style="1" bestFit="1" customWidth="1"/>
    <col min="9" max="16384" width="11.42578125" style="1"/>
  </cols>
  <sheetData>
    <row r="1" spans="1:10" x14ac:dyDescent="0.25">
      <c r="A1" s="2" t="s">
        <v>121</v>
      </c>
    </row>
    <row r="2" spans="1:10" x14ac:dyDescent="0.25">
      <c r="B2" s="157" t="str">
        <f>+'02'!B2</f>
        <v>FONDO MUTUO PARA TODOS RENTA FIJA EN GUARANÍES</v>
      </c>
      <c r="C2" s="157"/>
      <c r="D2" s="157"/>
      <c r="E2" s="157"/>
    </row>
    <row r="3" spans="1:10" x14ac:dyDescent="0.25">
      <c r="B3" s="160" t="s">
        <v>74</v>
      </c>
      <c r="C3" s="160"/>
      <c r="D3" s="160"/>
      <c r="E3" s="160"/>
    </row>
    <row r="4" spans="1:10" x14ac:dyDescent="0.25">
      <c r="B4" s="161" t="s">
        <v>178</v>
      </c>
      <c r="C4" s="161"/>
      <c r="D4" s="161"/>
      <c r="E4" s="161"/>
    </row>
    <row r="5" spans="1:10" x14ac:dyDescent="0.25">
      <c r="B5" s="161" t="s">
        <v>76</v>
      </c>
      <c r="C5" s="161"/>
      <c r="D5" s="161"/>
      <c r="E5" s="161"/>
    </row>
    <row r="7" spans="1:10" x14ac:dyDescent="0.25">
      <c r="B7" s="41" t="s">
        <v>15</v>
      </c>
      <c r="C7" s="41" t="s">
        <v>16</v>
      </c>
      <c r="D7" s="41" t="s">
        <v>17</v>
      </c>
      <c r="E7" s="41" t="s">
        <v>152</v>
      </c>
    </row>
    <row r="8" spans="1:10" x14ac:dyDescent="0.25">
      <c r="B8" s="23" t="s">
        <v>18</v>
      </c>
      <c r="C8" s="71">
        <v>1944834259</v>
      </c>
      <c r="D8" s="71">
        <v>43663140</v>
      </c>
      <c r="E8" s="71">
        <f>+C8+D8</f>
        <v>1988497399</v>
      </c>
      <c r="G8" s="31"/>
      <c r="H8" s="31"/>
      <c r="I8" s="31"/>
      <c r="J8" s="32"/>
    </row>
    <row r="9" spans="1:10" x14ac:dyDescent="0.25">
      <c r="B9" s="42" t="s">
        <v>19</v>
      </c>
      <c r="C9" s="72"/>
      <c r="D9" s="72"/>
      <c r="E9" s="72"/>
    </row>
    <row r="10" spans="1:10" x14ac:dyDescent="0.25">
      <c r="B10" s="11" t="s">
        <v>20</v>
      </c>
      <c r="C10" s="73">
        <v>4964057186</v>
      </c>
      <c r="D10" s="73"/>
      <c r="E10" s="73"/>
    </row>
    <row r="11" spans="1:10" x14ac:dyDescent="0.25">
      <c r="B11" s="11" t="s">
        <v>21</v>
      </c>
      <c r="C11" s="73">
        <v>-912180569</v>
      </c>
      <c r="D11" s="73"/>
      <c r="E11" s="73"/>
    </row>
    <row r="12" spans="1:10" x14ac:dyDescent="0.25">
      <c r="B12" s="43" t="s">
        <v>22</v>
      </c>
      <c r="C12" s="74">
        <f>+C10+C11</f>
        <v>4051876617</v>
      </c>
      <c r="D12" s="75"/>
      <c r="E12" s="75"/>
    </row>
    <row r="13" spans="1:10" x14ac:dyDescent="0.25">
      <c r="B13" s="162" t="s">
        <v>23</v>
      </c>
      <c r="C13" s="164">
        <f>+E8+C12</f>
        <v>6040374016</v>
      </c>
      <c r="D13" s="164">
        <f>+'02'!C18</f>
        <v>232428248</v>
      </c>
      <c r="E13" s="42" t="s">
        <v>179</v>
      </c>
    </row>
    <row r="14" spans="1:10" x14ac:dyDescent="0.25">
      <c r="B14" s="163"/>
      <c r="C14" s="165"/>
      <c r="D14" s="165"/>
      <c r="E14" s="74">
        <f>+C13+D13</f>
        <v>6272802264</v>
      </c>
      <c r="G14" s="15"/>
      <c r="H14" s="16"/>
    </row>
    <row r="15" spans="1:10" x14ac:dyDescent="0.25">
      <c r="D15" s="16"/>
      <c r="E15" s="16"/>
    </row>
    <row r="16" spans="1:10" x14ac:dyDescent="0.25">
      <c r="B16" s="158" t="s">
        <v>349</v>
      </c>
      <c r="C16" s="158"/>
      <c r="D16" s="158"/>
      <c r="E16" s="158"/>
    </row>
    <row r="17" spans="3:3" x14ac:dyDescent="0.25">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G36"/>
  <sheetViews>
    <sheetView showGridLines="0" topLeftCell="A24" workbookViewId="0">
      <selection activeCell="C30" sqref="C30"/>
    </sheetView>
  </sheetViews>
  <sheetFormatPr baseColWidth="10" defaultColWidth="11.42578125" defaultRowHeight="15" x14ac:dyDescent="0.25"/>
  <cols>
    <col min="1" max="1" width="3.5703125" style="1" customWidth="1"/>
    <col min="2" max="2" width="58.140625" style="1" bestFit="1" customWidth="1"/>
    <col min="3" max="4" width="22.7109375" style="1" customWidth="1"/>
    <col min="5" max="5" width="3.5703125" style="1" customWidth="1"/>
    <col min="6" max="16384" width="11.42578125" style="1"/>
  </cols>
  <sheetData>
    <row r="1" spans="1:4" x14ac:dyDescent="0.25">
      <c r="A1" s="2" t="s">
        <v>121</v>
      </c>
    </row>
    <row r="2" spans="1:4" x14ac:dyDescent="0.25">
      <c r="B2" s="157" t="str">
        <f>+'03'!B2</f>
        <v>FONDO MUTUO PARA TODOS RENTA FIJA EN GUARANÍES</v>
      </c>
      <c r="C2" s="157"/>
      <c r="D2" s="157"/>
    </row>
    <row r="3" spans="1:4" x14ac:dyDescent="0.25">
      <c r="B3" s="160" t="s">
        <v>75</v>
      </c>
      <c r="C3" s="160"/>
      <c r="D3" s="160"/>
    </row>
    <row r="4" spans="1:4" x14ac:dyDescent="0.25">
      <c r="B4" s="161" t="str">
        <f>+'02'!B4</f>
        <v>Correspondiente al 30/09/2023 comparativo al 30/09/2022</v>
      </c>
      <c r="C4" s="161"/>
      <c r="D4" s="161"/>
    </row>
    <row r="5" spans="1:4" x14ac:dyDescent="0.25">
      <c r="B5" s="161" t="s">
        <v>76</v>
      </c>
      <c r="C5" s="161"/>
      <c r="D5" s="161"/>
    </row>
    <row r="7" spans="1:4" s="12" customFormat="1" x14ac:dyDescent="0.25">
      <c r="B7" s="3" t="s">
        <v>24</v>
      </c>
      <c r="C7" s="4">
        <f>+'02'!C7</f>
        <v>45199</v>
      </c>
      <c r="D7" s="4">
        <f>+'02'!D7</f>
        <v>44834</v>
      </c>
    </row>
    <row r="8" spans="1:4" s="12" customFormat="1" x14ac:dyDescent="0.25">
      <c r="B8" s="23" t="s">
        <v>36</v>
      </c>
      <c r="C8" s="58">
        <v>73252746</v>
      </c>
      <c r="D8" s="58">
        <v>0</v>
      </c>
    </row>
    <row r="9" spans="1:4" s="12" customFormat="1" x14ac:dyDescent="0.25">
      <c r="B9" s="33" t="s">
        <v>25</v>
      </c>
      <c r="C9" s="58"/>
      <c r="D9" s="58"/>
    </row>
    <row r="10" spans="1:4" s="12" customFormat="1" x14ac:dyDescent="0.25">
      <c r="B10" s="33" t="s">
        <v>26</v>
      </c>
      <c r="C10" s="59"/>
      <c r="D10" s="59"/>
    </row>
    <row r="11" spans="1:4" x14ac:dyDescent="0.25">
      <c r="B11" s="34" t="s">
        <v>69</v>
      </c>
      <c r="C11" s="20">
        <v>96818</v>
      </c>
      <c r="D11" s="20">
        <v>13790</v>
      </c>
    </row>
    <row r="12" spans="1:4" x14ac:dyDescent="0.25">
      <c r="B12" s="34" t="s">
        <v>119</v>
      </c>
      <c r="C12" s="20"/>
      <c r="D12" s="20"/>
    </row>
    <row r="13" spans="1:4" x14ac:dyDescent="0.25">
      <c r="B13" s="34" t="s">
        <v>37</v>
      </c>
      <c r="C13" s="20"/>
      <c r="D13" s="20">
        <v>22168993</v>
      </c>
    </row>
    <row r="14" spans="1:4" s="12" customFormat="1" x14ac:dyDescent="0.25">
      <c r="B14" s="35" t="s">
        <v>27</v>
      </c>
      <c r="C14" s="59"/>
      <c r="D14" s="59"/>
    </row>
    <row r="15" spans="1:4" x14ac:dyDescent="0.25">
      <c r="B15" s="34" t="s">
        <v>70</v>
      </c>
      <c r="C15" s="20"/>
      <c r="D15" s="20"/>
    </row>
    <row r="16" spans="1:4" x14ac:dyDescent="0.25">
      <c r="B16" s="34" t="s">
        <v>38</v>
      </c>
      <c r="C16" s="20">
        <v>-5156177151</v>
      </c>
      <c r="D16" s="20">
        <v>-1080700346</v>
      </c>
    </row>
    <row r="17" spans="2:7" x14ac:dyDescent="0.25">
      <c r="B17" s="34" t="s">
        <v>39</v>
      </c>
      <c r="C17" s="20">
        <v>-87060447</v>
      </c>
      <c r="D17" s="20">
        <v>-4883178</v>
      </c>
    </row>
    <row r="18" spans="2:7" x14ac:dyDescent="0.25">
      <c r="B18" s="34" t="s">
        <v>28</v>
      </c>
      <c r="C18" s="20"/>
      <c r="D18" s="20"/>
    </row>
    <row r="19" spans="2:7" x14ac:dyDescent="0.25">
      <c r="B19" s="34" t="s">
        <v>29</v>
      </c>
      <c r="C19" s="20"/>
      <c r="D19" s="20"/>
    </row>
    <row r="20" spans="2:7" x14ac:dyDescent="0.25">
      <c r="B20" s="34" t="s">
        <v>40</v>
      </c>
      <c r="C20" s="20">
        <v>814709534</v>
      </c>
      <c r="D20" s="20">
        <v>78733854</v>
      </c>
    </row>
    <row r="21" spans="2:7" x14ac:dyDescent="0.25">
      <c r="B21" s="34" t="s">
        <v>115</v>
      </c>
      <c r="C21" s="20">
        <v>374164008</v>
      </c>
      <c r="D21" s="20">
        <v>85989463</v>
      </c>
    </row>
    <row r="22" spans="2:7" x14ac:dyDescent="0.25">
      <c r="B22" s="34" t="s">
        <v>30</v>
      </c>
      <c r="C22" s="22">
        <v>25420000</v>
      </c>
      <c r="D22" s="22"/>
    </row>
    <row r="23" spans="2:7" s="37" customFormat="1" ht="30" x14ac:dyDescent="0.25">
      <c r="B23" s="36" t="s">
        <v>31</v>
      </c>
      <c r="C23" s="60">
        <f>SUM(C9:C22)</f>
        <v>-4028847238</v>
      </c>
      <c r="D23" s="60">
        <f>SUM(D9:D22)</f>
        <v>-898677424</v>
      </c>
    </row>
    <row r="24" spans="2:7" ht="6.75" customHeight="1" x14ac:dyDescent="0.25">
      <c r="B24" s="34"/>
      <c r="C24" s="19"/>
      <c r="D24" s="19"/>
    </row>
    <row r="25" spans="2:7" s="12" customFormat="1" x14ac:dyDescent="0.25">
      <c r="B25" s="33" t="s">
        <v>32</v>
      </c>
      <c r="C25" s="59"/>
      <c r="D25" s="59"/>
    </row>
    <row r="26" spans="2:7" x14ac:dyDescent="0.25">
      <c r="B26" s="34" t="s">
        <v>33</v>
      </c>
      <c r="C26" s="20">
        <v>-912180569</v>
      </c>
      <c r="D26" s="20">
        <v>-161309301</v>
      </c>
      <c r="F26" s="138"/>
      <c r="G26" s="137"/>
    </row>
    <row r="27" spans="2:7" x14ac:dyDescent="0.25">
      <c r="B27" s="34" t="s">
        <v>20</v>
      </c>
      <c r="C27" s="22">
        <v>4964057186</v>
      </c>
      <c r="D27" s="22">
        <v>1084607100</v>
      </c>
    </row>
    <row r="28" spans="2:7" s="39" customFormat="1" ht="30" x14ac:dyDescent="0.25">
      <c r="B28" s="38" t="s">
        <v>34</v>
      </c>
      <c r="C28" s="60">
        <f>+C26+C27</f>
        <v>4051876617</v>
      </c>
      <c r="D28" s="60">
        <f>+D26+D27</f>
        <v>923297799</v>
      </c>
    </row>
    <row r="29" spans="2:7" ht="6.75" customHeight="1" x14ac:dyDescent="0.25">
      <c r="B29" s="34"/>
      <c r="C29" s="61"/>
      <c r="D29" s="61"/>
    </row>
    <row r="30" spans="2:7" s="12" customFormat="1" x14ac:dyDescent="0.25">
      <c r="B30" s="23" t="s">
        <v>35</v>
      </c>
      <c r="C30" s="62">
        <f>+C8+C23+C28</f>
        <v>96282125</v>
      </c>
      <c r="D30" s="62">
        <f>+D8+D23+D28</f>
        <v>24620375</v>
      </c>
    </row>
    <row r="32" spans="2:7" x14ac:dyDescent="0.25">
      <c r="B32" s="158" t="s">
        <v>349</v>
      </c>
      <c r="C32" s="158"/>
      <c r="D32" s="95"/>
    </row>
    <row r="33" spans="3:4" x14ac:dyDescent="0.25">
      <c r="C33" s="16"/>
      <c r="D33" s="16"/>
    </row>
    <row r="34" spans="3:4" x14ac:dyDescent="0.25">
      <c r="C34" s="16"/>
      <c r="D34" s="16"/>
    </row>
    <row r="35" spans="3:4" x14ac:dyDescent="0.25">
      <c r="C35" s="15"/>
      <c r="D35" s="15"/>
    </row>
    <row r="36" spans="3:4" x14ac:dyDescent="0.25">
      <c r="C36" s="15"/>
      <c r="D36" s="15"/>
    </row>
  </sheetData>
  <mergeCells count="5">
    <mergeCell ref="B32:C32"/>
    <mergeCell ref="B2:D2"/>
    <mergeCell ref="B3:D3"/>
    <mergeCell ref="B4:D4"/>
    <mergeCell ref="B5:D5"/>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L140"/>
  <sheetViews>
    <sheetView showGridLines="0" workbookViewId="0">
      <pane ySplit="3" topLeftCell="A125" activePane="bottomLeft" state="frozen"/>
      <selection activeCell="H13" sqref="H13"/>
      <selection pane="bottomLeft" activeCell="B143" sqref="B143"/>
    </sheetView>
  </sheetViews>
  <sheetFormatPr baseColWidth="10" defaultColWidth="11.42578125" defaultRowHeight="15" x14ac:dyDescent="0.25"/>
  <cols>
    <col min="1" max="1" width="3.5703125" style="1" customWidth="1"/>
    <col min="2" max="2" width="34.28515625" style="1" customWidth="1"/>
    <col min="3" max="4" width="22.140625" style="1" bestFit="1" customWidth="1"/>
    <col min="5" max="5" width="19.28515625" style="1" customWidth="1"/>
    <col min="6" max="6" width="24.140625" style="1" customWidth="1"/>
    <col min="7" max="7" width="14.5703125" style="1" customWidth="1"/>
    <col min="8" max="8" width="13.42578125" style="1" bestFit="1" customWidth="1"/>
    <col min="9" max="16384" width="11.42578125" style="1"/>
  </cols>
  <sheetData>
    <row r="1" spans="1:12" x14ac:dyDescent="0.25">
      <c r="A1" s="70" t="s">
        <v>121</v>
      </c>
    </row>
    <row r="2" spans="1:12" s="24" customFormat="1" x14ac:dyDescent="0.25">
      <c r="B2" s="157" t="str">
        <f>+'04'!B2</f>
        <v>FONDO MUTUO PARA TODOS RENTA FIJA EN GUARANÍES</v>
      </c>
      <c r="C2" s="157"/>
      <c r="D2" s="157"/>
      <c r="E2" s="157"/>
      <c r="F2" s="157"/>
    </row>
    <row r="3" spans="1:12" s="24" customFormat="1" x14ac:dyDescent="0.25">
      <c r="B3" s="174" t="s">
        <v>77</v>
      </c>
      <c r="C3" s="174"/>
      <c r="D3" s="174"/>
      <c r="E3" s="174"/>
      <c r="F3" s="174"/>
      <c r="H3" s="31"/>
      <c r="I3" s="31"/>
      <c r="J3" s="31"/>
      <c r="K3" s="32"/>
    </row>
    <row r="4" spans="1:12" s="24" customFormat="1" x14ac:dyDescent="0.25">
      <c r="B4" s="169" t="s">
        <v>78</v>
      </c>
      <c r="C4" s="169"/>
      <c r="D4" s="169"/>
      <c r="E4" s="169"/>
      <c r="F4" s="169"/>
    </row>
    <row r="5" spans="1:12" s="24" customFormat="1" x14ac:dyDescent="0.25">
      <c r="B5" s="39"/>
      <c r="C5" s="39"/>
      <c r="D5" s="39"/>
      <c r="E5" s="39"/>
      <c r="F5" s="39"/>
    </row>
    <row r="6" spans="1:12" s="24" customFormat="1" x14ac:dyDescent="0.25">
      <c r="B6" s="168" t="s">
        <v>153</v>
      </c>
      <c r="C6" s="168"/>
      <c r="D6" s="168"/>
      <c r="E6" s="168"/>
      <c r="F6" s="168"/>
      <c r="H6" s="94"/>
      <c r="I6" s="94"/>
      <c r="J6" s="94"/>
      <c r="K6" s="94"/>
      <c r="L6" s="94"/>
    </row>
    <row r="7" spans="1:12" s="24" customFormat="1" x14ac:dyDescent="0.25">
      <c r="B7" s="168"/>
      <c r="C7" s="168"/>
      <c r="D7" s="168"/>
      <c r="E7" s="168"/>
      <c r="F7" s="168"/>
      <c r="H7" s="94"/>
      <c r="I7" s="94"/>
      <c r="J7" s="94"/>
      <c r="K7" s="94"/>
      <c r="L7" s="94"/>
    </row>
    <row r="8" spans="1:12" s="24" customFormat="1" x14ac:dyDescent="0.25">
      <c r="B8" s="168"/>
      <c r="C8" s="168"/>
      <c r="D8" s="168"/>
      <c r="E8" s="168"/>
      <c r="F8" s="168"/>
      <c r="H8" s="94"/>
      <c r="I8" s="94"/>
      <c r="J8" s="94"/>
      <c r="K8" s="94"/>
      <c r="L8" s="94"/>
    </row>
    <row r="9" spans="1:12" s="24" customFormat="1" x14ac:dyDescent="0.25">
      <c r="B9" s="168"/>
      <c r="C9" s="168"/>
      <c r="D9" s="168"/>
      <c r="E9" s="168"/>
      <c r="F9" s="168"/>
      <c r="H9" s="94"/>
      <c r="I9" s="94"/>
      <c r="J9" s="94"/>
      <c r="K9" s="94"/>
      <c r="L9" s="94"/>
    </row>
    <row r="10" spans="1:12" s="24" customFormat="1" x14ac:dyDescent="0.25">
      <c r="B10" s="168"/>
      <c r="C10" s="168"/>
      <c r="D10" s="168"/>
      <c r="E10" s="168"/>
      <c r="F10" s="168"/>
      <c r="H10" s="94"/>
      <c r="I10" s="94"/>
      <c r="J10" s="94"/>
      <c r="K10" s="94"/>
      <c r="L10" s="94"/>
    </row>
    <row r="11" spans="1:12" s="24" customFormat="1" x14ac:dyDescent="0.25">
      <c r="B11" s="168"/>
      <c r="C11" s="168"/>
      <c r="D11" s="168"/>
      <c r="E11" s="168"/>
      <c r="F11" s="168"/>
      <c r="H11" s="94"/>
      <c r="I11" s="94"/>
      <c r="J11" s="94"/>
      <c r="K11" s="94"/>
      <c r="L11" s="94"/>
    </row>
    <row r="12" spans="1:12" s="24" customFormat="1" x14ac:dyDescent="0.25">
      <c r="B12" s="168"/>
      <c r="C12" s="168"/>
      <c r="D12" s="168"/>
      <c r="E12" s="168"/>
      <c r="F12" s="168"/>
    </row>
    <row r="13" spans="1:12" s="24" customFormat="1" x14ac:dyDescent="0.25">
      <c r="B13" s="168"/>
      <c r="C13" s="168"/>
      <c r="D13" s="168"/>
      <c r="E13" s="168"/>
      <c r="F13" s="168"/>
    </row>
    <row r="14" spans="1:12" s="24" customFormat="1" x14ac:dyDescent="0.25">
      <c r="B14" s="168"/>
      <c r="C14" s="168"/>
      <c r="D14" s="168"/>
      <c r="E14" s="168"/>
      <c r="F14" s="168"/>
    </row>
    <row r="15" spans="1:12" s="24" customFormat="1" x14ac:dyDescent="0.25">
      <c r="B15" s="169" t="s">
        <v>79</v>
      </c>
      <c r="C15" s="169"/>
      <c r="D15" s="169"/>
      <c r="E15" s="169"/>
      <c r="F15" s="169"/>
    </row>
    <row r="16" spans="1:12" s="24" customFormat="1" x14ac:dyDescent="0.25">
      <c r="B16" s="39"/>
      <c r="C16" s="39"/>
      <c r="D16" s="39"/>
      <c r="E16" s="39"/>
      <c r="F16" s="39"/>
    </row>
    <row r="17" spans="2:6" s="24" customFormat="1" x14ac:dyDescent="0.25">
      <c r="B17" s="169" t="s">
        <v>80</v>
      </c>
      <c r="C17" s="169"/>
      <c r="D17" s="169"/>
      <c r="E17" s="169"/>
      <c r="F17" s="169"/>
    </row>
    <row r="18" spans="2:6" s="24" customFormat="1" x14ac:dyDescent="0.25">
      <c r="B18" s="168" t="s">
        <v>154</v>
      </c>
      <c r="C18" s="168"/>
      <c r="D18" s="168"/>
      <c r="E18" s="168"/>
      <c r="F18" s="168"/>
    </row>
    <row r="19" spans="2:6" s="24" customFormat="1" x14ac:dyDescent="0.25">
      <c r="B19" s="168"/>
      <c r="C19" s="168"/>
      <c r="D19" s="168"/>
      <c r="E19" s="168"/>
      <c r="F19" s="168"/>
    </row>
    <row r="20" spans="2:6" s="24" customFormat="1" x14ac:dyDescent="0.25">
      <c r="B20" s="168"/>
      <c r="C20" s="168"/>
      <c r="D20" s="168"/>
      <c r="E20" s="168"/>
      <c r="F20" s="168"/>
    </row>
    <row r="21" spans="2:6" s="24" customFormat="1" x14ac:dyDescent="0.25">
      <c r="B21" s="168"/>
      <c r="C21" s="168"/>
      <c r="D21" s="168"/>
      <c r="E21" s="168"/>
      <c r="F21" s="168"/>
    </row>
    <row r="22" spans="2:6" s="24" customFormat="1" x14ac:dyDescent="0.25">
      <c r="B22" s="168"/>
      <c r="C22" s="168"/>
      <c r="D22" s="168"/>
      <c r="E22" s="168"/>
      <c r="F22" s="168"/>
    </row>
    <row r="23" spans="2:6" s="24" customFormat="1" x14ac:dyDescent="0.25">
      <c r="B23" s="168"/>
      <c r="C23" s="168"/>
      <c r="D23" s="168"/>
      <c r="E23" s="168"/>
      <c r="F23" s="168"/>
    </row>
    <row r="24" spans="2:6" s="24" customFormat="1" x14ac:dyDescent="0.25">
      <c r="B24" s="168"/>
      <c r="C24" s="168"/>
      <c r="D24" s="168"/>
      <c r="E24" s="168"/>
      <c r="F24" s="168"/>
    </row>
    <row r="25" spans="2:6" s="24" customFormat="1" x14ac:dyDescent="0.25">
      <c r="B25" s="168"/>
      <c r="C25" s="168"/>
      <c r="D25" s="168"/>
      <c r="E25" s="168"/>
      <c r="F25" s="168"/>
    </row>
    <row r="26" spans="2:6" s="24" customFormat="1" x14ac:dyDescent="0.25">
      <c r="B26" s="168"/>
      <c r="C26" s="168"/>
      <c r="D26" s="168"/>
      <c r="E26" s="168"/>
      <c r="F26" s="168"/>
    </row>
    <row r="27" spans="2:6" s="24" customFormat="1" x14ac:dyDescent="0.25">
      <c r="B27" s="168"/>
      <c r="C27" s="168"/>
      <c r="D27" s="168"/>
      <c r="E27" s="168"/>
      <c r="F27" s="168"/>
    </row>
    <row r="28" spans="2:6" s="24" customFormat="1" x14ac:dyDescent="0.25">
      <c r="B28" s="168"/>
      <c r="C28" s="168"/>
      <c r="D28" s="168"/>
      <c r="E28" s="168"/>
      <c r="F28" s="168"/>
    </row>
    <row r="29" spans="2:6" s="24" customFormat="1" x14ac:dyDescent="0.25">
      <c r="B29" s="168"/>
      <c r="C29" s="168"/>
      <c r="D29" s="168"/>
      <c r="E29" s="168"/>
      <c r="F29" s="168"/>
    </row>
    <row r="30" spans="2:6" s="24" customFormat="1" x14ac:dyDescent="0.25">
      <c r="B30" s="168"/>
      <c r="C30" s="168"/>
      <c r="D30" s="168"/>
      <c r="E30" s="168"/>
      <c r="F30" s="168"/>
    </row>
    <row r="31" spans="2:6" s="24" customFormat="1" x14ac:dyDescent="0.25">
      <c r="B31" s="168"/>
      <c r="C31" s="168"/>
      <c r="D31" s="168"/>
      <c r="E31" s="168"/>
      <c r="F31" s="168"/>
    </row>
    <row r="32" spans="2:6" s="24" customFormat="1" x14ac:dyDescent="0.25">
      <c r="B32" s="168"/>
      <c r="C32" s="168"/>
      <c r="D32" s="168"/>
      <c r="E32" s="168"/>
      <c r="F32" s="168"/>
    </row>
    <row r="33" spans="2:6" s="24" customFormat="1" x14ac:dyDescent="0.25">
      <c r="B33" s="168"/>
      <c r="C33" s="168"/>
      <c r="D33" s="168"/>
      <c r="E33" s="168"/>
      <c r="F33" s="168"/>
    </row>
    <row r="34" spans="2:6" s="24" customFormat="1" x14ac:dyDescent="0.25">
      <c r="B34" s="168"/>
      <c r="C34" s="168"/>
      <c r="D34" s="168"/>
      <c r="E34" s="168"/>
      <c r="F34" s="168"/>
    </row>
    <row r="35" spans="2:6" s="24" customFormat="1" x14ac:dyDescent="0.25">
      <c r="B35" s="168"/>
      <c r="C35" s="168"/>
      <c r="D35" s="168"/>
      <c r="E35" s="168"/>
      <c r="F35" s="168"/>
    </row>
    <row r="36" spans="2:6" s="24" customFormat="1" x14ac:dyDescent="0.25">
      <c r="B36" s="168"/>
      <c r="C36" s="168"/>
      <c r="D36" s="168"/>
      <c r="E36" s="168"/>
      <c r="F36" s="168"/>
    </row>
    <row r="37" spans="2:6" s="24" customFormat="1" x14ac:dyDescent="0.25">
      <c r="B37" s="168"/>
      <c r="C37" s="168"/>
      <c r="D37" s="168"/>
      <c r="E37" s="168"/>
      <c r="F37" s="168"/>
    </row>
    <row r="38" spans="2:6" s="24" customFormat="1" x14ac:dyDescent="0.25">
      <c r="B38" s="168"/>
      <c r="C38" s="168"/>
      <c r="D38" s="168"/>
      <c r="E38" s="168"/>
      <c r="F38" s="168"/>
    </row>
    <row r="39" spans="2:6" s="24" customFormat="1" x14ac:dyDescent="0.25">
      <c r="B39" s="168"/>
      <c r="C39" s="168"/>
      <c r="D39" s="168"/>
      <c r="E39" s="168"/>
      <c r="F39" s="168"/>
    </row>
    <row r="40" spans="2:6" s="24" customFormat="1" x14ac:dyDescent="0.25">
      <c r="B40" s="168"/>
      <c r="C40" s="168"/>
      <c r="D40" s="168"/>
      <c r="E40" s="168"/>
      <c r="F40" s="168"/>
    </row>
    <row r="41" spans="2:6" s="24" customFormat="1" x14ac:dyDescent="0.25">
      <c r="B41" s="168"/>
      <c r="C41" s="168"/>
      <c r="D41" s="168"/>
      <c r="E41" s="168"/>
      <c r="F41" s="168"/>
    </row>
    <row r="42" spans="2:6" s="24" customFormat="1" x14ac:dyDescent="0.25">
      <c r="B42" s="168"/>
      <c r="C42" s="168"/>
      <c r="D42" s="168"/>
      <c r="E42" s="168"/>
      <c r="F42" s="168"/>
    </row>
    <row r="43" spans="2:6" s="24" customFormat="1" x14ac:dyDescent="0.25">
      <c r="B43" s="168"/>
      <c r="C43" s="168"/>
      <c r="D43" s="168"/>
      <c r="E43" s="168"/>
      <c r="F43" s="168"/>
    </row>
    <row r="44" spans="2:6" s="24" customFormat="1" x14ac:dyDescent="0.25">
      <c r="B44" s="168"/>
      <c r="C44" s="168"/>
      <c r="D44" s="168"/>
      <c r="E44" s="168"/>
      <c r="F44" s="168"/>
    </row>
    <row r="45" spans="2:6" s="24" customFormat="1" x14ac:dyDescent="0.25">
      <c r="B45" s="168"/>
      <c r="C45" s="168"/>
      <c r="D45" s="168"/>
      <c r="E45" s="168"/>
      <c r="F45" s="168"/>
    </row>
    <row r="46" spans="2:6" s="24" customFormat="1" x14ac:dyDescent="0.25">
      <c r="B46" s="168"/>
      <c r="C46" s="168"/>
      <c r="D46" s="168"/>
      <c r="E46" s="168"/>
      <c r="F46" s="168"/>
    </row>
    <row r="47" spans="2:6" s="24" customFormat="1" x14ac:dyDescent="0.25">
      <c r="B47" s="168"/>
      <c r="C47" s="168"/>
      <c r="D47" s="168"/>
      <c r="E47" s="168"/>
      <c r="F47" s="168"/>
    </row>
    <row r="48" spans="2:6" s="24" customFormat="1" x14ac:dyDescent="0.25">
      <c r="B48" s="169" t="s">
        <v>81</v>
      </c>
      <c r="C48" s="169"/>
      <c r="D48" s="169"/>
      <c r="E48" s="169"/>
      <c r="F48" s="169"/>
    </row>
    <row r="49" spans="2:6" s="24" customFormat="1" x14ac:dyDescent="0.25">
      <c r="B49" s="168" t="s">
        <v>114</v>
      </c>
      <c r="C49" s="168"/>
      <c r="D49" s="168"/>
      <c r="E49" s="168"/>
      <c r="F49" s="168"/>
    </row>
    <row r="50" spans="2:6" s="24" customFormat="1" x14ac:dyDescent="0.25">
      <c r="B50" s="168"/>
      <c r="C50" s="168"/>
      <c r="D50" s="168"/>
      <c r="E50" s="168"/>
      <c r="F50" s="168"/>
    </row>
    <row r="51" spans="2:6" s="24" customFormat="1" x14ac:dyDescent="0.25">
      <c r="B51" s="168"/>
      <c r="C51" s="168"/>
      <c r="D51" s="168"/>
      <c r="E51" s="168"/>
      <c r="F51" s="168"/>
    </row>
    <row r="52" spans="2:6" s="24" customFormat="1" x14ac:dyDescent="0.25">
      <c r="B52" s="175" t="s">
        <v>82</v>
      </c>
      <c r="C52" s="175"/>
      <c r="D52" s="175"/>
      <c r="E52" s="175"/>
      <c r="F52" s="175"/>
    </row>
    <row r="53" spans="2:6" s="24" customFormat="1" x14ac:dyDescent="0.25">
      <c r="B53" s="170"/>
      <c r="C53" s="170"/>
      <c r="D53" s="170"/>
      <c r="E53" s="170"/>
      <c r="F53" s="170"/>
    </row>
    <row r="54" spans="2:6" s="24" customFormat="1" x14ac:dyDescent="0.25">
      <c r="B54" s="168" t="s">
        <v>83</v>
      </c>
      <c r="C54" s="168"/>
      <c r="D54" s="168"/>
      <c r="E54" s="168"/>
      <c r="F54" s="168"/>
    </row>
    <row r="55" spans="2:6" s="24" customFormat="1" x14ac:dyDescent="0.25">
      <c r="B55" s="168"/>
      <c r="C55" s="168"/>
      <c r="D55" s="168"/>
      <c r="E55" s="168"/>
      <c r="F55" s="168"/>
    </row>
    <row r="56" spans="2:6" s="24" customFormat="1" x14ac:dyDescent="0.25">
      <c r="B56" s="168"/>
      <c r="C56" s="168"/>
      <c r="D56" s="168"/>
      <c r="E56" s="168"/>
      <c r="F56" s="168"/>
    </row>
    <row r="57" spans="2:6" s="24" customFormat="1" x14ac:dyDescent="0.25">
      <c r="B57" s="168" t="s">
        <v>180</v>
      </c>
      <c r="C57" s="168"/>
      <c r="D57" s="168"/>
      <c r="E57" s="168"/>
      <c r="F57" s="168"/>
    </row>
    <row r="58" spans="2:6" s="24" customFormat="1" x14ac:dyDescent="0.25">
      <c r="B58" s="168"/>
      <c r="C58" s="168"/>
      <c r="D58" s="168"/>
      <c r="E58" s="168"/>
      <c r="F58" s="168"/>
    </row>
    <row r="59" spans="2:6" s="24" customFormat="1" x14ac:dyDescent="0.25">
      <c r="B59" s="168" t="s">
        <v>84</v>
      </c>
      <c r="C59" s="168"/>
      <c r="D59" s="168"/>
      <c r="E59" s="168"/>
      <c r="F59" s="168"/>
    </row>
    <row r="60" spans="2:6" s="24" customFormat="1" x14ac:dyDescent="0.25">
      <c r="B60" s="168"/>
      <c r="C60" s="168"/>
      <c r="D60" s="168"/>
      <c r="E60" s="168"/>
      <c r="F60" s="168"/>
    </row>
    <row r="61" spans="2:6" s="24" customFormat="1" x14ac:dyDescent="0.25">
      <c r="B61" s="168" t="s">
        <v>85</v>
      </c>
      <c r="C61" s="168"/>
      <c r="D61" s="168"/>
      <c r="E61" s="168"/>
      <c r="F61" s="168"/>
    </row>
    <row r="62" spans="2:6" s="24" customFormat="1" x14ac:dyDescent="0.25">
      <c r="B62" s="168"/>
      <c r="C62" s="168"/>
      <c r="D62" s="168"/>
      <c r="E62" s="168"/>
      <c r="F62" s="168"/>
    </row>
    <row r="63" spans="2:6" s="24" customFormat="1" x14ac:dyDescent="0.25">
      <c r="B63" s="167" t="s">
        <v>86</v>
      </c>
      <c r="C63" s="167"/>
      <c r="D63" s="167"/>
      <c r="E63" s="167"/>
      <c r="F63" s="167"/>
    </row>
    <row r="64" spans="2:6" s="24" customFormat="1" x14ac:dyDescent="0.25">
      <c r="B64" s="167"/>
      <c r="C64" s="167"/>
      <c r="D64" s="167"/>
      <c r="E64" s="167"/>
      <c r="F64" s="167"/>
    </row>
    <row r="65" spans="2:6" s="24" customFormat="1" x14ac:dyDescent="0.25">
      <c r="B65" s="166" t="s">
        <v>87</v>
      </c>
      <c r="C65" s="166"/>
      <c r="D65" s="166"/>
      <c r="E65" s="166"/>
      <c r="F65" s="166"/>
    </row>
    <row r="66" spans="2:6" s="24" customFormat="1" x14ac:dyDescent="0.25">
      <c r="B66" s="166"/>
      <c r="C66" s="166"/>
      <c r="D66" s="166"/>
      <c r="E66" s="166"/>
      <c r="F66" s="166"/>
    </row>
    <row r="67" spans="2:6" s="24" customFormat="1" x14ac:dyDescent="0.25">
      <c r="B67" s="166" t="s">
        <v>88</v>
      </c>
      <c r="C67" s="166"/>
      <c r="D67" s="166"/>
      <c r="E67" s="166"/>
      <c r="F67" s="166"/>
    </row>
    <row r="68" spans="2:6" s="24" customFormat="1" x14ac:dyDescent="0.25">
      <c r="B68" s="166"/>
      <c r="C68" s="166"/>
      <c r="D68" s="166"/>
      <c r="E68" s="166"/>
      <c r="F68" s="166"/>
    </row>
    <row r="69" spans="2:6" s="24" customFormat="1" x14ac:dyDescent="0.25"/>
    <row r="70" spans="2:6" s="17" customFormat="1" x14ac:dyDescent="0.25">
      <c r="B70" s="3" t="s">
        <v>24</v>
      </c>
      <c r="C70" s="4">
        <v>45199</v>
      </c>
      <c r="D70" s="4">
        <v>44834</v>
      </c>
      <c r="E70" s="4">
        <v>44926</v>
      </c>
    </row>
    <row r="71" spans="2:6" x14ac:dyDescent="0.25">
      <c r="B71" s="5" t="s">
        <v>41</v>
      </c>
      <c r="C71" s="6">
        <v>7289.83</v>
      </c>
      <c r="D71" s="6">
        <v>7078.87</v>
      </c>
      <c r="E71" s="6">
        <v>7322.9</v>
      </c>
    </row>
    <row r="72" spans="2:6" x14ac:dyDescent="0.25">
      <c r="B72" s="5" t="s">
        <v>42</v>
      </c>
      <c r="C72" s="6">
        <v>7307.17</v>
      </c>
      <c r="D72" s="6">
        <v>7090.2</v>
      </c>
      <c r="E72" s="6">
        <v>7339.62</v>
      </c>
    </row>
    <row r="73" spans="2:6" s="24" customFormat="1" x14ac:dyDescent="0.25"/>
    <row r="74" spans="2:6" s="24" customFormat="1" x14ac:dyDescent="0.25">
      <c r="B74" s="169" t="s">
        <v>89</v>
      </c>
      <c r="C74" s="169"/>
      <c r="D74" s="169"/>
      <c r="E74" s="169"/>
      <c r="F74" s="169"/>
    </row>
    <row r="75" spans="2:6" s="24" customFormat="1" x14ac:dyDescent="0.25">
      <c r="B75" s="168" t="s">
        <v>110</v>
      </c>
      <c r="C75" s="168"/>
      <c r="D75" s="168"/>
      <c r="E75" s="168"/>
      <c r="F75" s="168"/>
    </row>
    <row r="76" spans="2:6" s="24" customFormat="1" x14ac:dyDescent="0.25">
      <c r="B76" s="168"/>
      <c r="C76" s="168"/>
      <c r="D76" s="168"/>
      <c r="E76" s="168"/>
      <c r="F76" s="168"/>
    </row>
    <row r="77" spans="2:6" s="24" customFormat="1" x14ac:dyDescent="0.25">
      <c r="B77" s="169" t="s">
        <v>90</v>
      </c>
      <c r="C77" s="169"/>
      <c r="D77" s="169"/>
      <c r="E77" s="169"/>
      <c r="F77" s="169"/>
    </row>
    <row r="78" spans="2:6" s="24" customFormat="1" x14ac:dyDescent="0.25">
      <c r="B78" s="166" t="s">
        <v>111</v>
      </c>
      <c r="C78" s="166"/>
      <c r="D78" s="166"/>
      <c r="E78" s="166"/>
      <c r="F78" s="166"/>
    </row>
    <row r="79" spans="2:6" s="24" customFormat="1" x14ac:dyDescent="0.25">
      <c r="B79" s="166"/>
      <c r="C79" s="166"/>
      <c r="D79" s="166"/>
      <c r="E79" s="166"/>
      <c r="F79" s="166"/>
    </row>
    <row r="80" spans="2:6" s="24" customFormat="1" x14ac:dyDescent="0.25">
      <c r="B80" s="26"/>
      <c r="C80" s="26"/>
      <c r="D80" s="26"/>
      <c r="E80" s="26"/>
      <c r="F80" s="26"/>
    </row>
    <row r="81" spans="2:6" s="24" customFormat="1" x14ac:dyDescent="0.25">
      <c r="B81" s="173" t="s">
        <v>92</v>
      </c>
      <c r="C81" s="173"/>
      <c r="D81" s="173"/>
      <c r="E81" s="173"/>
      <c r="F81" s="173"/>
    </row>
    <row r="82" spans="2:6" s="24" customFormat="1" x14ac:dyDescent="0.25">
      <c r="B82" s="166" t="s">
        <v>91</v>
      </c>
      <c r="C82" s="166"/>
      <c r="D82" s="166"/>
      <c r="E82" s="166"/>
      <c r="F82" s="166"/>
    </row>
    <row r="83" spans="2:6" s="24" customFormat="1" x14ac:dyDescent="0.25">
      <c r="B83" s="166"/>
      <c r="C83" s="166"/>
      <c r="D83" s="166"/>
      <c r="E83" s="166"/>
      <c r="F83" s="166"/>
    </row>
    <row r="84" spans="2:6" s="24" customFormat="1" x14ac:dyDescent="0.25">
      <c r="B84" s="166"/>
      <c r="C84" s="166"/>
      <c r="D84" s="166"/>
      <c r="E84" s="166"/>
      <c r="F84" s="166"/>
    </row>
    <row r="85" spans="2:6" s="24" customFormat="1" x14ac:dyDescent="0.25">
      <c r="B85" s="26"/>
      <c r="C85" s="26"/>
      <c r="D85" s="26"/>
      <c r="E85" s="26"/>
      <c r="F85" s="26"/>
    </row>
    <row r="86" spans="2:6" s="24" customFormat="1" x14ac:dyDescent="0.25">
      <c r="B86" s="171" t="s">
        <v>24</v>
      </c>
      <c r="C86" s="172"/>
      <c r="D86" s="4">
        <f>+'04'!C7</f>
        <v>45199</v>
      </c>
      <c r="E86" s="4">
        <f>+'04'!D7</f>
        <v>44834</v>
      </c>
    </row>
    <row r="87" spans="2:6" s="24" customFormat="1" x14ac:dyDescent="0.25">
      <c r="B87" s="178" t="s">
        <v>11</v>
      </c>
      <c r="C87" s="179"/>
      <c r="D87" s="25">
        <f>+'02'!C13</f>
        <v>98468801</v>
      </c>
      <c r="E87" s="25">
        <f>+'02'!D13</f>
        <v>7173346</v>
      </c>
    </row>
    <row r="88" spans="2:6" s="24" customFormat="1" x14ac:dyDescent="0.25">
      <c r="B88" s="176" t="s">
        <v>43</v>
      </c>
      <c r="C88" s="177"/>
      <c r="D88" s="10">
        <v>0</v>
      </c>
      <c r="E88" s="10">
        <v>0</v>
      </c>
    </row>
    <row r="89" spans="2:6" s="24" customFormat="1" x14ac:dyDescent="0.25">
      <c r="B89" s="171" t="s">
        <v>45</v>
      </c>
      <c r="C89" s="172"/>
      <c r="D89" s="13">
        <f>SUM(D87:D88)</f>
        <v>98468801</v>
      </c>
      <c r="E89" s="13">
        <f>SUM(E87:E88)</f>
        <v>7173346</v>
      </c>
    </row>
    <row r="90" spans="2:6" s="24" customFormat="1" x14ac:dyDescent="0.25"/>
    <row r="91" spans="2:6" s="24" customFormat="1" x14ac:dyDescent="0.25">
      <c r="B91" s="169" t="s">
        <v>93</v>
      </c>
      <c r="C91" s="169"/>
      <c r="D91" s="169"/>
      <c r="E91" s="169"/>
      <c r="F91" s="169"/>
    </row>
    <row r="92" spans="2:6" s="24" customFormat="1" x14ac:dyDescent="0.25"/>
    <row r="93" spans="2:6" s="24" customFormat="1" ht="47.25" customHeight="1" x14ac:dyDescent="0.25">
      <c r="B93" s="7" t="s">
        <v>44</v>
      </c>
      <c r="C93" s="7" t="s">
        <v>46</v>
      </c>
      <c r="D93" s="7" t="s">
        <v>47</v>
      </c>
      <c r="E93" s="7" t="s">
        <v>48</v>
      </c>
    </row>
    <row r="94" spans="2:6" s="24" customFormat="1" x14ac:dyDescent="0.25">
      <c r="B94" s="180" t="s">
        <v>49</v>
      </c>
      <c r="C94" s="181"/>
      <c r="D94" s="181"/>
      <c r="E94" s="182"/>
    </row>
    <row r="95" spans="2:6" s="24" customFormat="1" x14ac:dyDescent="0.25">
      <c r="B95" s="18" t="s">
        <v>50</v>
      </c>
      <c r="C95" s="27">
        <v>108733.092102205</v>
      </c>
      <c r="D95" s="25">
        <v>2436409210</v>
      </c>
      <c r="E95" s="25">
        <v>952</v>
      </c>
    </row>
    <row r="96" spans="2:6" s="24" customFormat="1" x14ac:dyDescent="0.25">
      <c r="B96" s="11" t="s">
        <v>51</v>
      </c>
      <c r="C96" s="28">
        <v>109466.069321926</v>
      </c>
      <c r="D96" s="9">
        <v>2769718555</v>
      </c>
      <c r="E96" s="9">
        <v>1000</v>
      </c>
    </row>
    <row r="97" spans="2:7" s="24" customFormat="1" x14ac:dyDescent="0.25">
      <c r="B97" s="21" t="s">
        <v>52</v>
      </c>
      <c r="C97" s="29">
        <v>110295.612057826</v>
      </c>
      <c r="D97" s="10">
        <v>3105990435</v>
      </c>
      <c r="E97" s="10">
        <v>1042</v>
      </c>
    </row>
    <row r="98" spans="2:7" s="24" customFormat="1" x14ac:dyDescent="0.25">
      <c r="B98" s="180" t="s">
        <v>185</v>
      </c>
      <c r="C98" s="181"/>
      <c r="D98" s="181"/>
      <c r="E98" s="182"/>
    </row>
    <row r="99" spans="2:7" s="24" customFormat="1" x14ac:dyDescent="0.25">
      <c r="B99" s="120" t="s">
        <v>168</v>
      </c>
      <c r="C99" s="125">
        <v>111012.65596781101</v>
      </c>
      <c r="D99" s="128">
        <v>3459627075</v>
      </c>
      <c r="E99" s="121">
        <v>1094</v>
      </c>
    </row>
    <row r="100" spans="2:7" s="24" customFormat="1" x14ac:dyDescent="0.25">
      <c r="B100" s="34" t="s">
        <v>169</v>
      </c>
      <c r="C100" s="126">
        <v>111815.696967364</v>
      </c>
      <c r="D100" s="129">
        <v>4060816721</v>
      </c>
      <c r="E100" s="122">
        <v>1159</v>
      </c>
    </row>
    <row r="101" spans="2:7" s="24" customFormat="1" x14ac:dyDescent="0.25">
      <c r="B101" s="123" t="s">
        <v>170</v>
      </c>
      <c r="C101" s="127">
        <v>112606.95979115801</v>
      </c>
      <c r="D101" s="130">
        <v>4524370090</v>
      </c>
      <c r="E101" s="124">
        <v>1221</v>
      </c>
    </row>
    <row r="102" spans="2:7" s="24" customFormat="1" x14ac:dyDescent="0.25">
      <c r="B102" s="180" t="s">
        <v>181</v>
      </c>
      <c r="C102" s="181"/>
      <c r="D102" s="181"/>
      <c r="E102" s="182"/>
    </row>
    <row r="103" spans="2:7" s="24" customFormat="1" x14ac:dyDescent="0.25">
      <c r="B103" s="18" t="s">
        <v>182</v>
      </c>
      <c r="C103" s="27">
        <v>113415.68114243</v>
      </c>
      <c r="D103" s="25">
        <v>5023603419</v>
      </c>
      <c r="E103" s="25">
        <v>1292</v>
      </c>
    </row>
    <row r="104" spans="2:7" s="24" customFormat="1" x14ac:dyDescent="0.25">
      <c r="B104" s="11" t="s">
        <v>183</v>
      </c>
      <c r="C104" s="28">
        <v>114266.719502639</v>
      </c>
      <c r="D104" s="9">
        <v>5594166960</v>
      </c>
      <c r="E104" s="9">
        <v>1389</v>
      </c>
    </row>
    <row r="105" spans="2:7" s="24" customFormat="1" x14ac:dyDescent="0.25">
      <c r="B105" s="21" t="s">
        <v>184</v>
      </c>
      <c r="C105" s="29">
        <v>115072.108729492</v>
      </c>
      <c r="D105" s="10">
        <v>6272802264</v>
      </c>
      <c r="E105" s="10">
        <v>1656</v>
      </c>
    </row>
    <row r="106" spans="2:7" s="24" customFormat="1" x14ac:dyDescent="0.25">
      <c r="B106" s="1"/>
      <c r="C106" s="91"/>
      <c r="D106" s="92"/>
      <c r="E106" s="93"/>
    </row>
    <row r="107" spans="2:7" s="24" customFormat="1" x14ac:dyDescent="0.25">
      <c r="B107" s="173" t="s">
        <v>94</v>
      </c>
      <c r="C107" s="173"/>
      <c r="D107" s="173"/>
      <c r="E107" s="173"/>
      <c r="F107" s="173"/>
    </row>
    <row r="108" spans="2:7" x14ac:dyDescent="0.25">
      <c r="B108" s="166" t="s">
        <v>104</v>
      </c>
      <c r="C108" s="166"/>
      <c r="D108" s="166"/>
      <c r="E108" s="166"/>
      <c r="F108" s="166"/>
    </row>
    <row r="109" spans="2:7" x14ac:dyDescent="0.25">
      <c r="B109" s="166"/>
      <c r="C109" s="166"/>
      <c r="D109" s="166"/>
      <c r="E109" s="166"/>
      <c r="F109" s="166"/>
    </row>
    <row r="110" spans="2:7" x14ac:dyDescent="0.25">
      <c r="B110" s="8" t="s">
        <v>53</v>
      </c>
      <c r="C110" s="4">
        <f>+D86</f>
        <v>45199</v>
      </c>
      <c r="D110" s="4">
        <f>+E86</f>
        <v>44834</v>
      </c>
    </row>
    <row r="111" spans="2:7" ht="16.5" x14ac:dyDescent="0.3">
      <c r="B111" s="18" t="s">
        <v>125</v>
      </c>
      <c r="C111" s="19">
        <f>+'01'!C8</f>
        <v>96282125</v>
      </c>
      <c r="D111" s="19">
        <f>+'01'!D8</f>
        <v>24607953</v>
      </c>
      <c r="E111" s="89"/>
      <c r="G111" s="16"/>
    </row>
    <row r="112" spans="2:7" x14ac:dyDescent="0.25">
      <c r="B112" s="3" t="s">
        <v>45</v>
      </c>
      <c r="C112" s="13">
        <f>SUM(C111:C111)</f>
        <v>96282125</v>
      </c>
      <c r="D112" s="13">
        <f>SUM(D111:D111)</f>
        <v>24607953</v>
      </c>
    </row>
    <row r="113" spans="2:6" x14ac:dyDescent="0.25">
      <c r="C113" s="16">
        <f>+C112-'01'!C8</f>
        <v>0</v>
      </c>
    </row>
    <row r="114" spans="2:6" ht="32.25" customHeight="1" x14ac:dyDescent="0.25">
      <c r="B114" s="167" t="s">
        <v>127</v>
      </c>
      <c r="C114" s="167"/>
      <c r="D114" s="167"/>
      <c r="E114" s="167"/>
      <c r="F114" s="167"/>
    </row>
    <row r="115" spans="2:6" x14ac:dyDescent="0.25">
      <c r="B115" s="3" t="s">
        <v>24</v>
      </c>
      <c r="C115" s="4">
        <f>+C110</f>
        <v>45199</v>
      </c>
      <c r="D115" s="4">
        <f>+D110</f>
        <v>44834</v>
      </c>
      <c r="E115" s="26"/>
      <c r="F115" s="26"/>
    </row>
    <row r="116" spans="2:6" x14ac:dyDescent="0.25">
      <c r="B116" s="30" t="s">
        <v>126</v>
      </c>
      <c r="C116" s="14">
        <f>+'01'!C14</f>
        <v>69500000</v>
      </c>
      <c r="D116" s="14">
        <f>+'01'!D14</f>
        <v>20050000</v>
      </c>
      <c r="E116" s="26"/>
      <c r="F116" s="26"/>
    </row>
    <row r="117" spans="2:6" x14ac:dyDescent="0.25">
      <c r="B117" s="3" t="s">
        <v>45</v>
      </c>
      <c r="C117" s="13">
        <f>SUM(C116)</f>
        <v>69500000</v>
      </c>
      <c r="D117" s="13">
        <f>SUM(D116)</f>
        <v>20050000</v>
      </c>
      <c r="E117" s="26"/>
      <c r="F117" s="26"/>
    </row>
    <row r="118" spans="2:6" ht="15" customHeight="1" x14ac:dyDescent="0.25">
      <c r="B118" s="24"/>
      <c r="C118" s="108">
        <f>+C117-'01'!C14</f>
        <v>0</v>
      </c>
      <c r="D118" s="24"/>
      <c r="E118" s="24"/>
      <c r="F118" s="24"/>
    </row>
    <row r="120" spans="2:6" x14ac:dyDescent="0.25">
      <c r="B120" s="166" t="s">
        <v>120</v>
      </c>
      <c r="C120" s="166"/>
      <c r="D120" s="166"/>
      <c r="E120" s="166"/>
      <c r="F120" s="166"/>
    </row>
    <row r="121" spans="2:6" x14ac:dyDescent="0.25">
      <c r="B121" s="166"/>
      <c r="C121" s="166"/>
      <c r="D121" s="166"/>
      <c r="E121" s="166"/>
      <c r="F121" s="166"/>
    </row>
    <row r="122" spans="2:6" x14ac:dyDescent="0.25">
      <c r="B122" s="3" t="s">
        <v>24</v>
      </c>
      <c r="C122" s="4">
        <f>+C110</f>
        <v>45199</v>
      </c>
      <c r="D122" s="4">
        <f>+D110</f>
        <v>44834</v>
      </c>
    </row>
    <row r="123" spans="2:6" x14ac:dyDescent="0.25">
      <c r="B123" s="30" t="s">
        <v>11</v>
      </c>
      <c r="C123" s="14">
        <f>+'01'!C15</f>
        <v>16446418</v>
      </c>
      <c r="D123" s="14">
        <f>+'01'!D15</f>
        <v>2290167.9084662884</v>
      </c>
    </row>
    <row r="124" spans="2:6" x14ac:dyDescent="0.25">
      <c r="B124" s="3" t="s">
        <v>45</v>
      </c>
      <c r="C124" s="13">
        <f>SUM(C123)</f>
        <v>16446418</v>
      </c>
      <c r="D124" s="13">
        <f>SUM(D123)</f>
        <v>2290167.9084662884</v>
      </c>
      <c r="E124" s="16"/>
      <c r="F124" s="16"/>
    </row>
    <row r="125" spans="2:6" x14ac:dyDescent="0.25">
      <c r="C125" s="16">
        <f>+C123-'01'!C15</f>
        <v>0</v>
      </c>
    </row>
    <row r="126" spans="2:6" ht="16.5" customHeight="1" x14ac:dyDescent="0.25">
      <c r="B126" s="166" t="s">
        <v>112</v>
      </c>
      <c r="C126" s="166"/>
      <c r="D126" s="166"/>
      <c r="E126" s="166"/>
      <c r="F126" s="166"/>
    </row>
    <row r="127" spans="2:6" x14ac:dyDescent="0.25">
      <c r="B127" s="166"/>
      <c r="C127" s="166"/>
      <c r="D127" s="166"/>
      <c r="E127" s="166"/>
      <c r="F127" s="166"/>
    </row>
    <row r="128" spans="2:6" x14ac:dyDescent="0.25">
      <c r="B128" s="166"/>
      <c r="C128" s="166"/>
      <c r="D128" s="166"/>
      <c r="E128" s="166"/>
      <c r="F128" s="166"/>
    </row>
    <row r="129" spans="2:7" x14ac:dyDescent="0.25">
      <c r="B129" s="3" t="s">
        <v>24</v>
      </c>
      <c r="C129" s="4">
        <f>+C122</f>
        <v>45199</v>
      </c>
      <c r="D129" s="4">
        <f>+D122</f>
        <v>44834</v>
      </c>
    </row>
    <row r="130" spans="2:7" x14ac:dyDescent="0.25">
      <c r="B130" s="30" t="s">
        <v>95</v>
      </c>
      <c r="C130" s="14">
        <f>+'02'!C8</f>
        <v>-17911733</v>
      </c>
      <c r="D130" s="14">
        <f>+'02'!D8</f>
        <v>-2307668</v>
      </c>
    </row>
    <row r="131" spans="2:7" x14ac:dyDescent="0.25">
      <c r="B131" s="3" t="s">
        <v>45</v>
      </c>
      <c r="C131" s="13">
        <f>SUM(C130)</f>
        <v>-17911733</v>
      </c>
      <c r="D131" s="13">
        <f>SUM(D130)</f>
        <v>-2307668</v>
      </c>
      <c r="E131" s="16"/>
    </row>
    <row r="132" spans="2:7" x14ac:dyDescent="0.25">
      <c r="C132" s="16">
        <f>+C130-'02'!C8</f>
        <v>0</v>
      </c>
    </row>
    <row r="133" spans="2:7" x14ac:dyDescent="0.25">
      <c r="B133" s="166" t="s">
        <v>129</v>
      </c>
      <c r="C133" s="166"/>
      <c r="D133" s="166"/>
      <c r="E133" s="166"/>
      <c r="F133" s="166"/>
    </row>
    <row r="134" spans="2:7" x14ac:dyDescent="0.25">
      <c r="B134" s="166"/>
      <c r="C134" s="166"/>
      <c r="D134" s="166"/>
      <c r="E134" s="166"/>
      <c r="F134" s="166"/>
    </row>
    <row r="135" spans="2:7" x14ac:dyDescent="0.25">
      <c r="B135" s="3" t="s">
        <v>130</v>
      </c>
      <c r="C135" s="4">
        <f>+C129</f>
        <v>45199</v>
      </c>
      <c r="D135" s="4">
        <v>44834</v>
      </c>
      <c r="E135" s="26"/>
      <c r="F135" s="26"/>
      <c r="G135" s="26"/>
    </row>
    <row r="136" spans="2:7" x14ac:dyDescent="0.25">
      <c r="B136" s="30" t="s">
        <v>176</v>
      </c>
      <c r="C136" s="14">
        <v>96818</v>
      </c>
      <c r="D136" s="14">
        <v>0</v>
      </c>
      <c r="E136" s="26"/>
      <c r="F136" s="26"/>
      <c r="G136" s="26"/>
    </row>
    <row r="137" spans="2:7" x14ac:dyDescent="0.25">
      <c r="B137" s="30" t="s">
        <v>186</v>
      </c>
      <c r="C137" s="14">
        <v>0</v>
      </c>
      <c r="D137" s="14">
        <v>13790</v>
      </c>
      <c r="E137" s="26"/>
      <c r="F137" s="26"/>
      <c r="G137" s="26"/>
    </row>
    <row r="138" spans="2:7" x14ac:dyDescent="0.25">
      <c r="B138" s="3" t="s">
        <v>45</v>
      </c>
      <c r="C138" s="13">
        <f>SUM(C136:C137)</f>
        <v>96818</v>
      </c>
      <c r="D138" s="13">
        <f>SUM(D136:D137)</f>
        <v>13790</v>
      </c>
      <c r="E138" s="26"/>
      <c r="F138" s="26"/>
      <c r="G138" s="26"/>
    </row>
    <row r="139" spans="2:7" x14ac:dyDescent="0.25">
      <c r="B139" s="26"/>
      <c r="C139" s="26"/>
      <c r="D139" s="26"/>
      <c r="E139" s="26"/>
      <c r="F139" s="26"/>
    </row>
    <row r="140" spans="2:7" x14ac:dyDescent="0.25">
      <c r="C140" s="16"/>
    </row>
  </sheetData>
  <sortState xmlns:xlrd2="http://schemas.microsoft.com/office/spreadsheetml/2017/richdata2" ref="B136:D137">
    <sortCondition descending="1" ref="C136:C137"/>
  </sortState>
  <mergeCells count="38">
    <mergeCell ref="B91:F91"/>
    <mergeCell ref="B107:F107"/>
    <mergeCell ref="B108:F109"/>
    <mergeCell ref="B120:F121"/>
    <mergeCell ref="B94:E94"/>
    <mergeCell ref="B102:E102"/>
    <mergeCell ref="B98:E98"/>
    <mergeCell ref="B52:F52"/>
    <mergeCell ref="B63:F64"/>
    <mergeCell ref="B88:C88"/>
    <mergeCell ref="B54:F56"/>
    <mergeCell ref="B57:F58"/>
    <mergeCell ref="B59:F60"/>
    <mergeCell ref="B61:F62"/>
    <mergeCell ref="B82:F84"/>
    <mergeCell ref="B86:C86"/>
    <mergeCell ref="B87:C87"/>
    <mergeCell ref="B3:F3"/>
    <mergeCell ref="B4:F4"/>
    <mergeCell ref="B6:F14"/>
    <mergeCell ref="B15:F15"/>
    <mergeCell ref="B17:F17"/>
    <mergeCell ref="B133:F134"/>
    <mergeCell ref="B2:F2"/>
    <mergeCell ref="B114:F114"/>
    <mergeCell ref="B18:F47"/>
    <mergeCell ref="B48:F48"/>
    <mergeCell ref="B49:F51"/>
    <mergeCell ref="B53:F53"/>
    <mergeCell ref="B89:C89"/>
    <mergeCell ref="B65:F66"/>
    <mergeCell ref="B67:F68"/>
    <mergeCell ref="B74:F74"/>
    <mergeCell ref="B75:F76"/>
    <mergeCell ref="B77:F77"/>
    <mergeCell ref="B81:F81"/>
    <mergeCell ref="B78:F79"/>
    <mergeCell ref="B126:F128"/>
  </mergeCells>
  <hyperlinks>
    <hyperlink ref="A1" location="INDICE!A1" display="INDICE" xr:uid="{4997CFCE-4BD7-4BCF-B991-EBEABD2AFD85}"/>
  </hyperlinks>
  <pageMargins left="0.7" right="0.7" top="0.75" bottom="0.75" header="0.3" footer="0.3"/>
  <pageSetup paperSize="9" orientation="portrait" r:id="rId1"/>
  <ignoredErrors>
    <ignoredError sqref="D89 D138"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S591"/>
  <sheetViews>
    <sheetView showGridLines="0" tabSelected="1" topLeftCell="A5" workbookViewId="0">
      <selection activeCell="E7" sqref="E7"/>
    </sheetView>
  </sheetViews>
  <sheetFormatPr baseColWidth="10" defaultColWidth="3.7109375" defaultRowHeight="15" x14ac:dyDescent="0.25"/>
  <cols>
    <col min="1" max="1" width="3.7109375" style="1"/>
    <col min="2" max="2" width="19.85546875" style="1" customWidth="1"/>
    <col min="3" max="4" width="24" style="1" customWidth="1"/>
    <col min="5" max="5" width="11.28515625" style="1" bestFit="1" customWidth="1"/>
    <col min="6" max="6" width="38.85546875" style="1" bestFit="1" customWidth="1"/>
    <col min="7" max="8" width="14" style="1" bestFit="1" customWidth="1"/>
    <col min="9" max="9" width="17.140625" style="1" bestFit="1" customWidth="1"/>
    <col min="10" max="13" width="20.7109375" style="1" bestFit="1" customWidth="1"/>
    <col min="14" max="14" width="8.28515625" style="1" bestFit="1" customWidth="1"/>
    <col min="15" max="15" width="16.5703125" style="1" bestFit="1" customWidth="1"/>
    <col min="16" max="16" width="14.28515625" style="1" customWidth="1"/>
    <col min="17" max="17" width="9.42578125" style="1" customWidth="1"/>
    <col min="18" max="18" width="12" style="1" bestFit="1" customWidth="1"/>
    <col min="19" max="19" width="3.7109375" style="1"/>
    <col min="20" max="20" width="12.140625" style="1" bestFit="1" customWidth="1"/>
    <col min="21" max="21" width="12" style="1" bestFit="1" customWidth="1"/>
    <col min="22" max="23" width="3.7109375" style="1"/>
    <col min="24" max="25" width="11.85546875" style="1" bestFit="1" customWidth="1"/>
    <col min="26" max="27" width="3.7109375" style="1"/>
    <col min="28" max="28" width="12.42578125" style="1" bestFit="1" customWidth="1"/>
    <col min="29" max="29" width="12" style="1" bestFit="1" customWidth="1"/>
    <col min="30" max="31" width="3.7109375" style="1"/>
    <col min="32" max="32" width="4.140625" style="1" bestFit="1" customWidth="1"/>
    <col min="33" max="34" width="3.7109375" style="1"/>
    <col min="35" max="35" width="4" style="1" bestFit="1" customWidth="1"/>
    <col min="36" max="39" width="3.7109375" style="1"/>
    <col min="40" max="40" width="5.28515625" style="1" bestFit="1" customWidth="1"/>
    <col min="41" max="44" width="3.7109375" style="1"/>
    <col min="45" max="45" width="4.42578125" style="1" bestFit="1" customWidth="1"/>
    <col min="46" max="16384" width="3.7109375" style="1"/>
  </cols>
  <sheetData>
    <row r="1" spans="1:45" ht="18" customHeight="1" x14ac:dyDescent="0.25">
      <c r="A1" s="69" t="s">
        <v>121</v>
      </c>
      <c r="B1" s="96"/>
      <c r="C1" s="97"/>
      <c r="D1" s="97"/>
      <c r="E1" s="97"/>
      <c r="F1" s="97"/>
      <c r="G1" s="98"/>
      <c r="AO1" s="97"/>
      <c r="AP1" s="97"/>
      <c r="AQ1" s="97"/>
      <c r="AR1" s="97"/>
      <c r="AS1" s="97"/>
    </row>
    <row r="2" spans="1:45" ht="18" customHeight="1" x14ac:dyDescent="0.25">
      <c r="A2" s="69"/>
      <c r="B2" s="187" t="s">
        <v>116</v>
      </c>
      <c r="C2" s="187"/>
      <c r="D2" s="187"/>
      <c r="E2" s="187"/>
      <c r="F2" s="187"/>
      <c r="G2" s="187"/>
      <c r="H2" s="187"/>
      <c r="I2" s="187"/>
      <c r="J2" s="187"/>
      <c r="K2" s="187"/>
      <c r="L2" s="187"/>
      <c r="M2" s="187"/>
      <c r="N2" s="187"/>
      <c r="AO2" s="97"/>
      <c r="AP2" s="97"/>
      <c r="AQ2" s="97"/>
      <c r="AR2" s="97"/>
      <c r="AS2" s="97"/>
    </row>
    <row r="3" spans="1:45" ht="18" customHeight="1" x14ac:dyDescent="0.25">
      <c r="B3" s="185" t="str">
        <f>+'05'!B2</f>
        <v>FONDO MUTUO PARA TODOS RENTA FIJA EN GUARANÍES</v>
      </c>
      <c r="C3" s="185"/>
      <c r="D3" s="185"/>
      <c r="E3" s="185"/>
      <c r="F3" s="185"/>
      <c r="G3" s="185"/>
      <c r="H3" s="185"/>
      <c r="I3" s="185"/>
      <c r="J3" s="185"/>
      <c r="K3" s="185"/>
      <c r="L3" s="185"/>
      <c r="M3" s="185"/>
      <c r="N3" s="185"/>
      <c r="AL3" s="97"/>
      <c r="AM3" s="97"/>
      <c r="AN3" s="97"/>
      <c r="AO3" s="97"/>
      <c r="AP3" s="97"/>
      <c r="AQ3" s="97"/>
      <c r="AR3" s="97"/>
      <c r="AS3" s="97"/>
    </row>
    <row r="4" spans="1:45" ht="18" customHeight="1" x14ac:dyDescent="0.25">
      <c r="B4" s="185" t="s">
        <v>66</v>
      </c>
      <c r="C4" s="185"/>
      <c r="D4" s="185"/>
      <c r="E4" s="185"/>
      <c r="F4" s="185"/>
      <c r="G4" s="185"/>
      <c r="H4" s="185"/>
      <c r="I4" s="185"/>
      <c r="J4" s="185"/>
      <c r="K4" s="185"/>
      <c r="L4" s="185"/>
      <c r="M4" s="185"/>
      <c r="N4" s="185"/>
      <c r="O4" s="99"/>
      <c r="V4" s="98"/>
      <c r="AD4" s="97"/>
      <c r="AE4" s="97"/>
      <c r="AF4" s="97"/>
      <c r="AG4" s="97"/>
      <c r="AH4" s="97"/>
      <c r="AI4" s="97"/>
      <c r="AJ4" s="97"/>
      <c r="AK4" s="97"/>
      <c r="AL4" s="97"/>
      <c r="AM4" s="97"/>
      <c r="AN4" s="97"/>
      <c r="AO4" s="97"/>
      <c r="AP4" s="97"/>
      <c r="AQ4" s="97"/>
      <c r="AR4" s="97"/>
      <c r="AS4" s="97"/>
    </row>
    <row r="5" spans="1:45" ht="18" customHeight="1" x14ac:dyDescent="0.25">
      <c r="B5" s="186">
        <v>45199</v>
      </c>
      <c r="C5" s="185"/>
      <c r="D5" s="185"/>
      <c r="E5" s="185"/>
      <c r="F5" s="185"/>
      <c r="G5" s="185"/>
      <c r="H5" s="185"/>
      <c r="I5" s="185"/>
      <c r="J5" s="185"/>
      <c r="K5" s="185"/>
      <c r="L5" s="185"/>
      <c r="M5" s="185"/>
      <c r="N5" s="185"/>
      <c r="O5" s="97"/>
      <c r="P5" s="97"/>
      <c r="Q5" s="97"/>
      <c r="R5" s="97"/>
      <c r="S5" s="97"/>
      <c r="T5" s="97"/>
      <c r="U5" s="97"/>
      <c r="V5" s="97"/>
      <c r="W5" s="97"/>
      <c r="X5" s="97"/>
      <c r="Y5" s="97"/>
      <c r="Z5" s="97"/>
      <c r="AA5" s="97"/>
      <c r="AB5" s="97"/>
      <c r="AC5" s="97"/>
      <c r="AD5" s="97"/>
      <c r="AE5" s="97"/>
      <c r="AF5" s="97"/>
      <c r="AG5" s="97"/>
      <c r="AH5" s="97"/>
      <c r="AI5" s="97"/>
      <c r="AJ5" s="97"/>
      <c r="AK5" s="100"/>
      <c r="AN5" s="97"/>
      <c r="AO5" s="97"/>
      <c r="AP5" s="97"/>
    </row>
    <row r="6" spans="1:45" s="24" customFormat="1" ht="30" x14ac:dyDescent="0.25">
      <c r="B6" s="107" t="s">
        <v>54</v>
      </c>
      <c r="C6" s="107" t="s">
        <v>55</v>
      </c>
      <c r="D6" s="107" t="s">
        <v>164</v>
      </c>
      <c r="E6" s="107" t="s">
        <v>56</v>
      </c>
      <c r="F6" s="107" t="s">
        <v>57</v>
      </c>
      <c r="G6" s="107" t="s">
        <v>58</v>
      </c>
      <c r="H6" s="107" t="s">
        <v>59</v>
      </c>
      <c r="I6" s="107" t="s">
        <v>60</v>
      </c>
      <c r="J6" s="107" t="s">
        <v>61</v>
      </c>
      <c r="K6" s="107" t="s">
        <v>62</v>
      </c>
      <c r="L6" s="107" t="s">
        <v>63</v>
      </c>
      <c r="M6" s="107" t="s">
        <v>64</v>
      </c>
      <c r="N6" s="107" t="s">
        <v>65</v>
      </c>
    </row>
    <row r="7" spans="1:45" x14ac:dyDescent="0.25">
      <c r="B7" s="120" t="s">
        <v>131</v>
      </c>
      <c r="C7" s="131" t="s">
        <v>132</v>
      </c>
      <c r="D7" s="110"/>
      <c r="E7" s="131" t="s">
        <v>148</v>
      </c>
      <c r="F7" s="131" t="s">
        <v>149</v>
      </c>
      <c r="G7" s="132">
        <v>44781.532048611116</v>
      </c>
      <c r="H7" s="132">
        <v>45685</v>
      </c>
      <c r="I7" s="109" t="s">
        <v>150</v>
      </c>
      <c r="J7" s="133">
        <v>19730750</v>
      </c>
      <c r="K7" s="133">
        <v>15031193</v>
      </c>
      <c r="L7" s="133">
        <v>15310522.872827325</v>
      </c>
      <c r="M7" s="133">
        <v>19730750</v>
      </c>
      <c r="N7" s="134">
        <v>13.261861205100001</v>
      </c>
    </row>
    <row r="8" spans="1:45" x14ac:dyDescent="0.25">
      <c r="B8" s="34" t="s">
        <v>131</v>
      </c>
      <c r="C8" s="1" t="s">
        <v>132</v>
      </c>
      <c r="D8" s="102"/>
      <c r="E8" s="1" t="s">
        <v>148</v>
      </c>
      <c r="F8" s="1" t="s">
        <v>149</v>
      </c>
      <c r="G8" s="135">
        <v>45034.492997685193</v>
      </c>
      <c r="H8" s="135">
        <v>46049</v>
      </c>
      <c r="I8" s="101" t="s">
        <v>150</v>
      </c>
      <c r="J8" s="84">
        <v>34723288</v>
      </c>
      <c r="K8" s="84">
        <v>25685615</v>
      </c>
      <c r="L8" s="84">
        <v>25532792.232398517</v>
      </c>
      <c r="M8" s="84">
        <v>34723288</v>
      </c>
      <c r="N8" s="136">
        <v>13.644996988500001</v>
      </c>
    </row>
    <row r="9" spans="1:45" x14ac:dyDescent="0.25">
      <c r="B9" s="34" t="s">
        <v>131</v>
      </c>
      <c r="C9" s="1" t="s">
        <v>132</v>
      </c>
      <c r="D9" s="102"/>
      <c r="E9" s="1" t="s">
        <v>148</v>
      </c>
      <c r="F9" s="1" t="s">
        <v>149</v>
      </c>
      <c r="G9" s="135">
        <v>45127.463819444449</v>
      </c>
      <c r="H9" s="135">
        <v>45685</v>
      </c>
      <c r="I9" s="101" t="s">
        <v>150</v>
      </c>
      <c r="J9" s="84">
        <v>117193774</v>
      </c>
      <c r="K9" s="84">
        <v>98820426</v>
      </c>
      <c r="L9" s="84">
        <v>98159733.51032564</v>
      </c>
      <c r="M9" s="84">
        <v>117193774</v>
      </c>
      <c r="N9" s="136">
        <v>13.0990439653</v>
      </c>
    </row>
    <row r="10" spans="1:45" x14ac:dyDescent="0.25">
      <c r="B10" s="34" t="s">
        <v>131</v>
      </c>
      <c r="C10" s="1" t="s">
        <v>132</v>
      </c>
      <c r="D10" s="102"/>
      <c r="E10" s="1" t="s">
        <v>148</v>
      </c>
      <c r="F10" s="1" t="s">
        <v>149</v>
      </c>
      <c r="G10" s="135">
        <v>45194.520011574074</v>
      </c>
      <c r="H10" s="135">
        <v>46049</v>
      </c>
      <c r="I10" s="101" t="s">
        <v>150</v>
      </c>
      <c r="J10" s="84">
        <v>33102740</v>
      </c>
      <c r="K10" s="84">
        <v>25563477</v>
      </c>
      <c r="L10" s="84">
        <v>25607793.90838708</v>
      </c>
      <c r="M10" s="84">
        <v>33102740</v>
      </c>
      <c r="N10" s="136">
        <v>13.478848338100001</v>
      </c>
      <c r="P10" s="101"/>
    </row>
    <row r="11" spans="1:45" x14ac:dyDescent="0.25">
      <c r="B11" s="34" t="s">
        <v>131</v>
      </c>
      <c r="C11" s="1" t="s">
        <v>132</v>
      </c>
      <c r="D11" s="102"/>
      <c r="E11" s="1" t="s">
        <v>148</v>
      </c>
      <c r="F11" s="1" t="s">
        <v>149</v>
      </c>
      <c r="G11" s="135">
        <v>45196.659594907411</v>
      </c>
      <c r="H11" s="135">
        <v>46049</v>
      </c>
      <c r="I11" s="101" t="s">
        <v>150</v>
      </c>
      <c r="J11" s="84">
        <v>66205480</v>
      </c>
      <c r="K11" s="84">
        <v>51162568</v>
      </c>
      <c r="L11" s="84">
        <v>51215767.974463023</v>
      </c>
      <c r="M11" s="84">
        <v>66205480</v>
      </c>
      <c r="N11" s="136">
        <v>13.478649258600001</v>
      </c>
      <c r="P11"/>
    </row>
    <row r="12" spans="1:45" x14ac:dyDescent="0.25">
      <c r="B12" s="34" t="s">
        <v>131</v>
      </c>
      <c r="C12" s="1" t="s">
        <v>132</v>
      </c>
      <c r="D12" s="102"/>
      <c r="E12" s="1" t="s">
        <v>148</v>
      </c>
      <c r="F12" s="1" t="s">
        <v>149</v>
      </c>
      <c r="G12" s="135">
        <v>45197.656643518516</v>
      </c>
      <c r="H12" s="135">
        <v>46049</v>
      </c>
      <c r="I12" s="101" t="s">
        <v>150</v>
      </c>
      <c r="J12" s="84">
        <v>33102740</v>
      </c>
      <c r="K12" s="84">
        <v>25590189</v>
      </c>
      <c r="L12" s="84">
        <v>25607924.441968106</v>
      </c>
      <c r="M12" s="84">
        <v>33102740</v>
      </c>
      <c r="N12" s="136">
        <v>13.4785598516</v>
      </c>
      <c r="P12"/>
    </row>
    <row r="13" spans="1:45" x14ac:dyDescent="0.25">
      <c r="B13" s="34" t="s">
        <v>131</v>
      </c>
      <c r="C13" s="1" t="s">
        <v>133</v>
      </c>
      <c r="D13" s="102"/>
      <c r="E13" s="1" t="s">
        <v>148</v>
      </c>
      <c r="F13" s="1" t="s">
        <v>149</v>
      </c>
      <c r="G13" s="135">
        <v>44631.550856481481</v>
      </c>
      <c r="H13" s="135">
        <v>47079</v>
      </c>
      <c r="I13" s="101" t="s">
        <v>150</v>
      </c>
      <c r="J13" s="84">
        <v>1757296</v>
      </c>
      <c r="K13" s="84">
        <v>1002775</v>
      </c>
      <c r="L13" s="84">
        <v>1009496.3992398798</v>
      </c>
      <c r="M13" s="84">
        <v>1757296</v>
      </c>
      <c r="N13" s="136">
        <v>11.733258597500001</v>
      </c>
      <c r="P13"/>
    </row>
    <row r="14" spans="1:45" x14ac:dyDescent="0.25">
      <c r="B14" s="34" t="s">
        <v>131</v>
      </c>
      <c r="C14" s="1" t="s">
        <v>133</v>
      </c>
      <c r="D14" s="102"/>
      <c r="E14" s="1" t="s">
        <v>148</v>
      </c>
      <c r="F14" s="1" t="s">
        <v>149</v>
      </c>
      <c r="G14" s="135">
        <v>44655.387326388889</v>
      </c>
      <c r="H14" s="135">
        <v>47085</v>
      </c>
      <c r="I14" s="101" t="s">
        <v>150</v>
      </c>
      <c r="J14" s="84">
        <v>5271888</v>
      </c>
      <c r="K14" s="84">
        <v>3030510</v>
      </c>
      <c r="L14" s="84">
        <v>3028627.0956623768</v>
      </c>
      <c r="M14" s="84">
        <v>5271888</v>
      </c>
      <c r="N14" s="136">
        <v>11.7319678314</v>
      </c>
      <c r="P14"/>
    </row>
    <row r="15" spans="1:45" x14ac:dyDescent="0.25">
      <c r="B15" s="34" t="s">
        <v>131</v>
      </c>
      <c r="C15" s="1" t="s">
        <v>133</v>
      </c>
      <c r="D15" s="102"/>
      <c r="E15" s="1" t="s">
        <v>148</v>
      </c>
      <c r="F15" s="1" t="s">
        <v>149</v>
      </c>
      <c r="G15" s="135">
        <v>44658.598761574074</v>
      </c>
      <c r="H15" s="135">
        <v>47079</v>
      </c>
      <c r="I15" s="101" t="s">
        <v>150</v>
      </c>
      <c r="J15" s="84">
        <v>10543776</v>
      </c>
      <c r="K15" s="84">
        <v>6066577</v>
      </c>
      <c r="L15" s="84">
        <v>6057276.2690837383</v>
      </c>
      <c r="M15" s="84">
        <v>10543776</v>
      </c>
      <c r="N15" s="136">
        <v>11.731864507799999</v>
      </c>
      <c r="P15"/>
    </row>
    <row r="16" spans="1:45" x14ac:dyDescent="0.25">
      <c r="B16" s="34" t="s">
        <v>131</v>
      </c>
      <c r="C16" s="1" t="s">
        <v>133</v>
      </c>
      <c r="D16" s="102"/>
      <c r="E16" s="1" t="s">
        <v>148</v>
      </c>
      <c r="F16" s="1" t="s">
        <v>149</v>
      </c>
      <c r="G16" s="135">
        <v>44672.564791666664</v>
      </c>
      <c r="H16" s="135">
        <v>47079</v>
      </c>
      <c r="I16" s="101" t="s">
        <v>150</v>
      </c>
      <c r="J16" s="84">
        <v>1757296</v>
      </c>
      <c r="K16" s="84">
        <v>1051216</v>
      </c>
      <c r="L16" s="84">
        <v>1039456.4916546139</v>
      </c>
      <c r="M16" s="84">
        <v>1757296</v>
      </c>
      <c r="N16" s="136">
        <v>10.909418456999999</v>
      </c>
      <c r="P16"/>
    </row>
    <row r="17" spans="2:16" x14ac:dyDescent="0.25">
      <c r="B17" s="34" t="s">
        <v>131</v>
      </c>
      <c r="C17" s="1" t="s">
        <v>133</v>
      </c>
      <c r="D17" s="102"/>
      <c r="E17" s="1" t="s">
        <v>148</v>
      </c>
      <c r="F17" s="1" t="s">
        <v>149</v>
      </c>
      <c r="G17" s="135">
        <v>44679.596168981479</v>
      </c>
      <c r="H17" s="135">
        <v>47079</v>
      </c>
      <c r="I17" s="101" t="s">
        <v>150</v>
      </c>
      <c r="J17" s="84">
        <v>8786480</v>
      </c>
      <c r="K17" s="84">
        <v>5087842</v>
      </c>
      <c r="L17" s="84">
        <v>5047725.3128759824</v>
      </c>
      <c r="M17" s="84">
        <v>8786480</v>
      </c>
      <c r="N17" s="136">
        <v>11.731892089800001</v>
      </c>
      <c r="P17"/>
    </row>
    <row r="18" spans="2:16" x14ac:dyDescent="0.25">
      <c r="B18" s="34" t="s">
        <v>131</v>
      </c>
      <c r="C18" s="1" t="s">
        <v>133</v>
      </c>
      <c r="D18" s="102"/>
      <c r="E18" s="1" t="s">
        <v>148</v>
      </c>
      <c r="F18" s="1" t="s">
        <v>149</v>
      </c>
      <c r="G18" s="135">
        <v>44690.508402777778</v>
      </c>
      <c r="H18" s="135">
        <v>47079</v>
      </c>
      <c r="I18" s="101" t="s">
        <v>150</v>
      </c>
      <c r="J18" s="84">
        <v>1757296</v>
      </c>
      <c r="K18" s="84">
        <v>1056762</v>
      </c>
      <c r="L18" s="84">
        <v>1039595.7266888486</v>
      </c>
      <c r="M18" s="84">
        <v>1757296</v>
      </c>
      <c r="N18" s="136">
        <v>10.9056694336</v>
      </c>
      <c r="P18"/>
    </row>
    <row r="19" spans="2:16" x14ac:dyDescent="0.25">
      <c r="B19" s="34" t="s">
        <v>131</v>
      </c>
      <c r="C19" s="1" t="s">
        <v>133</v>
      </c>
      <c r="D19" s="102"/>
      <c r="E19" s="1" t="s">
        <v>148</v>
      </c>
      <c r="F19" s="1" t="s">
        <v>149</v>
      </c>
      <c r="G19" s="135">
        <v>44736.544548611113</v>
      </c>
      <c r="H19" s="135">
        <v>47079</v>
      </c>
      <c r="I19" s="101" t="s">
        <v>150</v>
      </c>
      <c r="J19" s="84">
        <v>1729248</v>
      </c>
      <c r="K19" s="84">
        <v>1007089</v>
      </c>
      <c r="L19" s="84">
        <v>1009531.1167267811</v>
      </c>
      <c r="M19" s="84">
        <v>1729248</v>
      </c>
      <c r="N19" s="136">
        <v>11.732283691399999</v>
      </c>
      <c r="P19"/>
    </row>
    <row r="20" spans="2:16" x14ac:dyDescent="0.25">
      <c r="B20" s="34" t="s">
        <v>131</v>
      </c>
      <c r="C20" s="1" t="s">
        <v>133</v>
      </c>
      <c r="D20" s="102"/>
      <c r="E20" s="1" t="s">
        <v>148</v>
      </c>
      <c r="F20" s="1" t="s">
        <v>149</v>
      </c>
      <c r="G20" s="135">
        <v>44739.604606481487</v>
      </c>
      <c r="H20" s="135">
        <v>47079</v>
      </c>
      <c r="I20" s="101" t="s">
        <v>150</v>
      </c>
      <c r="J20" s="84">
        <v>8646240</v>
      </c>
      <c r="K20" s="84">
        <v>5040066</v>
      </c>
      <c r="L20" s="84">
        <v>5047681.1450656531</v>
      </c>
      <c r="M20" s="84">
        <v>8646240</v>
      </c>
      <c r="N20" s="136">
        <v>11.7321401367</v>
      </c>
      <c r="P20"/>
    </row>
    <row r="21" spans="2:16" x14ac:dyDescent="0.25">
      <c r="B21" s="34" t="s">
        <v>131</v>
      </c>
      <c r="C21" s="1" t="s">
        <v>133</v>
      </c>
      <c r="D21" s="102"/>
      <c r="E21" s="1" t="s">
        <v>148</v>
      </c>
      <c r="F21" s="1" t="s">
        <v>149</v>
      </c>
      <c r="G21" s="135">
        <v>44743.618680555555</v>
      </c>
      <c r="H21" s="135">
        <v>47079</v>
      </c>
      <c r="I21" s="101" t="s">
        <v>150</v>
      </c>
      <c r="J21" s="84">
        <v>15563232</v>
      </c>
      <c r="K21" s="84">
        <v>9083219</v>
      </c>
      <c r="L21" s="84">
        <v>9085877.3930416685</v>
      </c>
      <c r="M21" s="84">
        <v>15563232</v>
      </c>
      <c r="N21" s="136">
        <v>11.7319799805</v>
      </c>
      <c r="P21"/>
    </row>
    <row r="22" spans="2:16" x14ac:dyDescent="0.25">
      <c r="B22" s="34" t="s">
        <v>131</v>
      </c>
      <c r="C22" s="1" t="s">
        <v>133</v>
      </c>
      <c r="D22" s="102"/>
      <c r="E22" s="1" t="s">
        <v>148</v>
      </c>
      <c r="F22" s="1" t="s">
        <v>149</v>
      </c>
      <c r="G22" s="135">
        <v>44753.616932870369</v>
      </c>
      <c r="H22" s="135">
        <v>45996</v>
      </c>
      <c r="I22" s="101" t="s">
        <v>150</v>
      </c>
      <c r="J22" s="84">
        <v>6833900</v>
      </c>
      <c r="K22" s="84">
        <v>5046026</v>
      </c>
      <c r="L22" s="84">
        <v>5031607.9158724174</v>
      </c>
      <c r="M22" s="84">
        <v>6833900</v>
      </c>
      <c r="N22" s="136">
        <v>10.918068847700001</v>
      </c>
      <c r="P22"/>
    </row>
    <row r="23" spans="2:16" x14ac:dyDescent="0.25">
      <c r="B23" s="34" t="s">
        <v>131</v>
      </c>
      <c r="C23" s="1" t="s">
        <v>133</v>
      </c>
      <c r="D23" s="102"/>
      <c r="E23" s="1" t="s">
        <v>148</v>
      </c>
      <c r="F23" s="1" t="s">
        <v>149</v>
      </c>
      <c r="G23" s="135">
        <v>44763.593148148153</v>
      </c>
      <c r="H23" s="135">
        <v>45996</v>
      </c>
      <c r="I23" s="101" t="s">
        <v>150</v>
      </c>
      <c r="J23" s="84">
        <v>6833900</v>
      </c>
      <c r="K23" s="84">
        <v>5060410</v>
      </c>
      <c r="L23" s="84">
        <v>5031633.805427121</v>
      </c>
      <c r="M23" s="84">
        <v>6833900</v>
      </c>
      <c r="N23" s="136">
        <v>10.9177788086</v>
      </c>
      <c r="P23"/>
    </row>
    <row r="24" spans="2:16" x14ac:dyDescent="0.25">
      <c r="B24" s="34" t="s">
        <v>131</v>
      </c>
      <c r="C24" s="1" t="s">
        <v>133</v>
      </c>
      <c r="D24" s="102"/>
      <c r="E24" s="1" t="s">
        <v>148</v>
      </c>
      <c r="F24" s="1" t="s">
        <v>149</v>
      </c>
      <c r="G24" s="135">
        <v>44767.526203703703</v>
      </c>
      <c r="H24" s="135">
        <v>45996</v>
      </c>
      <c r="I24" s="101" t="s">
        <v>150</v>
      </c>
      <c r="J24" s="84">
        <v>6833900</v>
      </c>
      <c r="K24" s="84">
        <v>5066165</v>
      </c>
      <c r="L24" s="84">
        <v>5031636.4205453387</v>
      </c>
      <c r="M24" s="84">
        <v>6833900</v>
      </c>
      <c r="N24" s="136">
        <v>10.9177495117</v>
      </c>
      <c r="P24"/>
    </row>
    <row r="25" spans="2:16" x14ac:dyDescent="0.25">
      <c r="B25" s="34" t="s">
        <v>131</v>
      </c>
      <c r="C25" s="1" t="s">
        <v>133</v>
      </c>
      <c r="D25" s="102"/>
      <c r="E25" s="1" t="s">
        <v>148</v>
      </c>
      <c r="F25" s="1" t="s">
        <v>149</v>
      </c>
      <c r="G25" s="135">
        <v>44776.606250000004</v>
      </c>
      <c r="H25" s="135">
        <v>45996</v>
      </c>
      <c r="I25" s="101" t="s">
        <v>150</v>
      </c>
      <c r="J25" s="84">
        <v>13667811</v>
      </c>
      <c r="K25" s="84">
        <v>10158219</v>
      </c>
      <c r="L25" s="84">
        <v>10063257.771829195</v>
      </c>
      <c r="M25" s="84">
        <v>13667811</v>
      </c>
      <c r="N25" s="136">
        <v>10.917868652299999</v>
      </c>
      <c r="P25"/>
    </row>
    <row r="26" spans="2:16" x14ac:dyDescent="0.25">
      <c r="B26" s="34" t="s">
        <v>131</v>
      </c>
      <c r="C26" s="1" t="s">
        <v>133</v>
      </c>
      <c r="D26" s="102"/>
      <c r="E26" s="1" t="s">
        <v>148</v>
      </c>
      <c r="F26" s="1" t="s">
        <v>149</v>
      </c>
      <c r="G26" s="135">
        <v>44809.594652777778</v>
      </c>
      <c r="H26" s="135">
        <v>45996</v>
      </c>
      <c r="I26" s="101" t="s">
        <v>150</v>
      </c>
      <c r="J26" s="84">
        <v>6833900</v>
      </c>
      <c r="K26" s="84">
        <v>5126577</v>
      </c>
      <c r="L26" s="84">
        <v>5031384.5073282681</v>
      </c>
      <c r="M26" s="84">
        <v>6833900</v>
      </c>
      <c r="N26" s="136">
        <v>10.920571777299999</v>
      </c>
      <c r="P26"/>
    </row>
    <row r="27" spans="2:16" x14ac:dyDescent="0.25">
      <c r="B27" s="34" t="s">
        <v>131</v>
      </c>
      <c r="C27" s="1" t="s">
        <v>133</v>
      </c>
      <c r="D27" s="102"/>
      <c r="E27" s="1" t="s">
        <v>148</v>
      </c>
      <c r="F27" s="1" t="s">
        <v>149</v>
      </c>
      <c r="G27" s="135">
        <v>44854.531099537038</v>
      </c>
      <c r="H27" s="135">
        <v>45996</v>
      </c>
      <c r="I27" s="101" t="s">
        <v>150</v>
      </c>
      <c r="J27" s="84">
        <v>2681205</v>
      </c>
      <c r="K27" s="84">
        <v>2024164</v>
      </c>
      <c r="L27" s="84">
        <v>2012662.091939497</v>
      </c>
      <c r="M27" s="84">
        <v>2681205</v>
      </c>
      <c r="N27" s="136">
        <v>10.917553222700001</v>
      </c>
      <c r="P27"/>
    </row>
    <row r="28" spans="2:16" x14ac:dyDescent="0.25">
      <c r="B28" s="34" t="s">
        <v>131</v>
      </c>
      <c r="C28" s="1" t="s">
        <v>133</v>
      </c>
      <c r="D28" s="102"/>
      <c r="E28" s="1" t="s">
        <v>148</v>
      </c>
      <c r="F28" s="1" t="s">
        <v>149</v>
      </c>
      <c r="G28" s="135">
        <v>44865.592222222222</v>
      </c>
      <c r="H28" s="135">
        <v>45996</v>
      </c>
      <c r="I28" s="101" t="s">
        <v>150</v>
      </c>
      <c r="J28" s="84">
        <v>16087233</v>
      </c>
      <c r="K28" s="84">
        <v>12182960</v>
      </c>
      <c r="L28" s="84">
        <v>12075966.800933938</v>
      </c>
      <c r="M28" s="84">
        <v>16087233</v>
      </c>
      <c r="N28" s="136">
        <v>10.9175932617</v>
      </c>
      <c r="P28"/>
    </row>
    <row r="29" spans="2:16" x14ac:dyDescent="0.25">
      <c r="B29" s="34" t="s">
        <v>131</v>
      </c>
      <c r="C29" s="1" t="s">
        <v>133</v>
      </c>
      <c r="D29" s="102"/>
      <c r="E29" s="1" t="s">
        <v>148</v>
      </c>
      <c r="F29" s="1" t="s">
        <v>149</v>
      </c>
      <c r="G29" s="135">
        <v>44900.594826388893</v>
      </c>
      <c r="H29" s="135">
        <v>45996</v>
      </c>
      <c r="I29" s="101" t="s">
        <v>150</v>
      </c>
      <c r="J29" s="84">
        <v>26812058</v>
      </c>
      <c r="K29" s="84">
        <v>20506302</v>
      </c>
      <c r="L29" s="84">
        <v>20125564.973011512</v>
      </c>
      <c r="M29" s="84">
        <v>26812058</v>
      </c>
      <c r="N29" s="136">
        <v>10.9205288086</v>
      </c>
      <c r="P29"/>
    </row>
    <row r="30" spans="2:16" x14ac:dyDescent="0.25">
      <c r="B30" s="34" t="s">
        <v>131</v>
      </c>
      <c r="C30" s="1" t="s">
        <v>133</v>
      </c>
      <c r="D30" s="102"/>
      <c r="E30" s="1" t="s">
        <v>148</v>
      </c>
      <c r="F30" s="1" t="s">
        <v>149</v>
      </c>
      <c r="G30" s="135">
        <v>44909.544814814813</v>
      </c>
      <c r="H30" s="135">
        <v>45996</v>
      </c>
      <c r="I30" s="101" t="s">
        <v>150</v>
      </c>
      <c r="J30" s="84">
        <v>15769644</v>
      </c>
      <c r="K30" s="84">
        <v>12017259</v>
      </c>
      <c r="L30" s="84">
        <v>12075365.344324995</v>
      </c>
      <c r="M30" s="84">
        <v>15769644</v>
      </c>
      <c r="N30" s="136">
        <v>10.920400878900001</v>
      </c>
      <c r="P30"/>
    </row>
    <row r="31" spans="2:16" x14ac:dyDescent="0.25">
      <c r="B31" s="34" t="s">
        <v>131</v>
      </c>
      <c r="C31" s="1" t="s">
        <v>133</v>
      </c>
      <c r="D31" s="102"/>
      <c r="E31" s="1" t="s">
        <v>148</v>
      </c>
      <c r="F31" s="1" t="s">
        <v>149</v>
      </c>
      <c r="G31" s="135">
        <v>44915.501666666663</v>
      </c>
      <c r="H31" s="135">
        <v>47079</v>
      </c>
      <c r="I31" s="101" t="s">
        <v>150</v>
      </c>
      <c r="J31" s="84">
        <v>8365760</v>
      </c>
      <c r="K31" s="84">
        <v>5030822</v>
      </c>
      <c r="L31" s="84">
        <v>5047642.8899306543</v>
      </c>
      <c r="M31" s="84">
        <v>8365760</v>
      </c>
      <c r="N31" s="136">
        <v>11.7323549805</v>
      </c>
      <c r="P31"/>
    </row>
    <row r="32" spans="2:16" x14ac:dyDescent="0.25">
      <c r="B32" s="34" t="s">
        <v>131</v>
      </c>
      <c r="C32" s="1" t="s">
        <v>133</v>
      </c>
      <c r="D32" s="102"/>
      <c r="E32" s="1" t="s">
        <v>148</v>
      </c>
      <c r="F32" s="1" t="s">
        <v>149</v>
      </c>
      <c r="G32" s="135">
        <v>44921.589618055557</v>
      </c>
      <c r="H32" s="135">
        <v>45996</v>
      </c>
      <c r="I32" s="101" t="s">
        <v>150</v>
      </c>
      <c r="J32" s="84">
        <v>10513099</v>
      </c>
      <c r="K32" s="84">
        <v>8039122</v>
      </c>
      <c r="L32" s="84">
        <v>8050454.0826462777</v>
      </c>
      <c r="M32" s="84">
        <v>10513099</v>
      </c>
      <c r="N32" s="136">
        <v>10.918938964800001</v>
      </c>
      <c r="P32"/>
    </row>
    <row r="33" spans="2:16" x14ac:dyDescent="0.25">
      <c r="B33" s="34" t="s">
        <v>131</v>
      </c>
      <c r="C33" s="1" t="s">
        <v>133</v>
      </c>
      <c r="D33" s="102"/>
      <c r="E33" s="1" t="s">
        <v>148</v>
      </c>
      <c r="F33" s="1" t="s">
        <v>149</v>
      </c>
      <c r="G33" s="135">
        <v>44924.618113425924</v>
      </c>
      <c r="H33" s="135">
        <v>45996</v>
      </c>
      <c r="I33" s="101" t="s">
        <v>150</v>
      </c>
      <c r="J33" s="84">
        <v>13141372</v>
      </c>
      <c r="K33" s="84">
        <v>10057533</v>
      </c>
      <c r="L33" s="84">
        <v>10063117.144006141</v>
      </c>
      <c r="M33" s="84">
        <v>13141372</v>
      </c>
      <c r="N33" s="136">
        <v>10.9186563819</v>
      </c>
      <c r="P33"/>
    </row>
    <row r="34" spans="2:16" x14ac:dyDescent="0.25">
      <c r="B34" s="34" t="s">
        <v>131</v>
      </c>
      <c r="C34" s="1" t="s">
        <v>133</v>
      </c>
      <c r="D34" s="102"/>
      <c r="E34" s="1" t="s">
        <v>148</v>
      </c>
      <c r="F34" s="1" t="s">
        <v>149</v>
      </c>
      <c r="G34" s="135">
        <v>44972.498726851853</v>
      </c>
      <c r="H34" s="135">
        <v>45996</v>
      </c>
      <c r="I34" s="101" t="s">
        <v>150</v>
      </c>
      <c r="J34" s="84">
        <v>78848220</v>
      </c>
      <c r="K34" s="84">
        <v>61173699</v>
      </c>
      <c r="L34" s="84">
        <v>60379107.005041882</v>
      </c>
      <c r="M34" s="84">
        <v>78848220</v>
      </c>
      <c r="N34" s="136">
        <v>10.918271972699999</v>
      </c>
      <c r="P34"/>
    </row>
    <row r="35" spans="2:16" x14ac:dyDescent="0.25">
      <c r="B35" s="34" t="s">
        <v>131</v>
      </c>
      <c r="C35" s="1" t="s">
        <v>133</v>
      </c>
      <c r="D35" s="102"/>
      <c r="E35" s="1" t="s">
        <v>148</v>
      </c>
      <c r="F35" s="1" t="s">
        <v>149</v>
      </c>
      <c r="G35" s="135">
        <v>44993.606099537043</v>
      </c>
      <c r="H35" s="135">
        <v>45996</v>
      </c>
      <c r="I35" s="101" t="s">
        <v>150</v>
      </c>
      <c r="J35" s="84">
        <v>32853424</v>
      </c>
      <c r="K35" s="84">
        <v>27485067</v>
      </c>
      <c r="L35" s="84">
        <v>26653402.824235424</v>
      </c>
      <c r="M35" s="84">
        <v>32853424</v>
      </c>
      <c r="N35" s="136">
        <v>7.7167944335999996</v>
      </c>
      <c r="P35"/>
    </row>
    <row r="36" spans="2:16" x14ac:dyDescent="0.25">
      <c r="B36" s="34" t="s">
        <v>131</v>
      </c>
      <c r="C36" s="1" t="s">
        <v>133</v>
      </c>
      <c r="D36" s="102"/>
      <c r="E36" s="1" t="s">
        <v>148</v>
      </c>
      <c r="F36" s="1" t="s">
        <v>149</v>
      </c>
      <c r="G36" s="135">
        <v>45020.613020833334</v>
      </c>
      <c r="H36" s="135">
        <v>45996</v>
      </c>
      <c r="I36" s="101" t="s">
        <v>150</v>
      </c>
      <c r="J36" s="84">
        <v>57958153</v>
      </c>
      <c r="K36" s="84">
        <v>45323629</v>
      </c>
      <c r="L36" s="84">
        <v>45284550.150757842</v>
      </c>
      <c r="M36" s="84">
        <v>57958153</v>
      </c>
      <c r="N36" s="136">
        <v>10.9179995117</v>
      </c>
      <c r="P36"/>
    </row>
    <row r="37" spans="2:16" x14ac:dyDescent="0.25">
      <c r="B37" s="34" t="s">
        <v>131</v>
      </c>
      <c r="C37" s="1" t="s">
        <v>133</v>
      </c>
      <c r="D37" s="102"/>
      <c r="E37" s="1" t="s">
        <v>148</v>
      </c>
      <c r="F37" s="1" t="s">
        <v>149</v>
      </c>
      <c r="G37" s="135">
        <v>45069.605787037042</v>
      </c>
      <c r="H37" s="135">
        <v>45996</v>
      </c>
      <c r="I37" s="101" t="s">
        <v>150</v>
      </c>
      <c r="J37" s="84">
        <v>32198972</v>
      </c>
      <c r="K37" s="84">
        <v>25950942</v>
      </c>
      <c r="L37" s="84">
        <v>25523843.842830338</v>
      </c>
      <c r="M37" s="84">
        <v>32198972</v>
      </c>
      <c r="N37" s="136">
        <v>10.1077495117</v>
      </c>
      <c r="P37"/>
    </row>
    <row r="38" spans="2:16" x14ac:dyDescent="0.25">
      <c r="B38" s="34" t="s">
        <v>131</v>
      </c>
      <c r="C38" s="1" t="s">
        <v>133</v>
      </c>
      <c r="D38" s="102"/>
      <c r="E38" s="1" t="s">
        <v>148</v>
      </c>
      <c r="F38" s="1" t="s">
        <v>149</v>
      </c>
      <c r="G38" s="135">
        <v>45099.528611111113</v>
      </c>
      <c r="H38" s="135">
        <v>45996</v>
      </c>
      <c r="I38" s="101" t="s">
        <v>150</v>
      </c>
      <c r="J38" s="84">
        <v>18926710</v>
      </c>
      <c r="K38" s="84">
        <v>15056096</v>
      </c>
      <c r="L38" s="84">
        <v>15094560.845303699</v>
      </c>
      <c r="M38" s="84">
        <v>18926710</v>
      </c>
      <c r="N38" s="136">
        <v>10.9190708008</v>
      </c>
      <c r="P38"/>
    </row>
    <row r="39" spans="2:16" x14ac:dyDescent="0.25">
      <c r="B39" s="34" t="s">
        <v>131</v>
      </c>
      <c r="C39" s="1" t="s">
        <v>133</v>
      </c>
      <c r="D39" s="102"/>
      <c r="E39" s="1" t="s">
        <v>148</v>
      </c>
      <c r="F39" s="1" t="s">
        <v>149</v>
      </c>
      <c r="G39" s="135">
        <v>45173.519166666672</v>
      </c>
      <c r="H39" s="135">
        <v>45996</v>
      </c>
      <c r="I39" s="101" t="s">
        <v>150</v>
      </c>
      <c r="J39" s="84">
        <v>75706850</v>
      </c>
      <c r="K39" s="84">
        <v>61501644</v>
      </c>
      <c r="L39" s="84">
        <v>60376848.687009804</v>
      </c>
      <c r="M39" s="84">
        <v>75706850</v>
      </c>
      <c r="N39" s="136">
        <v>10.9203803711</v>
      </c>
      <c r="P39"/>
    </row>
    <row r="40" spans="2:16" x14ac:dyDescent="0.25">
      <c r="B40" s="34" t="s">
        <v>171</v>
      </c>
      <c r="C40" s="1" t="s">
        <v>172</v>
      </c>
      <c r="D40" s="102"/>
      <c r="E40" s="1" t="s">
        <v>148</v>
      </c>
      <c r="F40" s="1" t="s">
        <v>149</v>
      </c>
      <c r="G40" s="135">
        <v>45001.528333333335</v>
      </c>
      <c r="H40" s="135">
        <v>45418</v>
      </c>
      <c r="I40" s="101" t="s">
        <v>150</v>
      </c>
      <c r="J40" s="84">
        <v>128032877</v>
      </c>
      <c r="K40" s="84">
        <v>115854641</v>
      </c>
      <c r="L40" s="84">
        <v>116324848.23759975</v>
      </c>
      <c r="M40" s="84">
        <v>128032877</v>
      </c>
      <c r="N40" s="136">
        <v>9.7224379882999994</v>
      </c>
      <c r="P40"/>
    </row>
    <row r="41" spans="2:16" x14ac:dyDescent="0.25">
      <c r="B41" s="34" t="s">
        <v>171</v>
      </c>
      <c r="C41" s="1" t="s">
        <v>172</v>
      </c>
      <c r="D41" s="102"/>
      <c r="E41" s="1" t="s">
        <v>148</v>
      </c>
      <c r="F41" s="1" t="s">
        <v>149</v>
      </c>
      <c r="G41" s="135">
        <v>45054.603819444448</v>
      </c>
      <c r="H41" s="135">
        <v>45827</v>
      </c>
      <c r="I41" s="101" t="s">
        <v>150</v>
      </c>
      <c r="J41" s="84">
        <v>34037671</v>
      </c>
      <c r="K41" s="84">
        <v>27941234</v>
      </c>
      <c r="L41" s="84">
        <v>27299518.513087772</v>
      </c>
      <c r="M41" s="84">
        <v>34037671</v>
      </c>
      <c r="N41" s="136">
        <v>11.3567006836</v>
      </c>
      <c r="P41"/>
    </row>
    <row r="42" spans="2:16" x14ac:dyDescent="0.25">
      <c r="B42" s="34" t="s">
        <v>171</v>
      </c>
      <c r="C42" s="1" t="s">
        <v>172</v>
      </c>
      <c r="D42" s="102"/>
      <c r="E42" s="1" t="s">
        <v>148</v>
      </c>
      <c r="F42" s="1" t="s">
        <v>149</v>
      </c>
      <c r="G42" s="135">
        <v>45175.526215277772</v>
      </c>
      <c r="H42" s="135">
        <v>45418</v>
      </c>
      <c r="I42" s="101" t="s">
        <v>150</v>
      </c>
      <c r="J42" s="84">
        <v>115056987</v>
      </c>
      <c r="K42" s="84">
        <v>108799346</v>
      </c>
      <c r="L42" s="84">
        <v>109423067.93117028</v>
      </c>
      <c r="M42" s="84">
        <v>115056987</v>
      </c>
      <c r="N42" s="136">
        <v>9.0827788086000005</v>
      </c>
      <c r="P42"/>
    </row>
    <row r="43" spans="2:16" x14ac:dyDescent="0.25">
      <c r="B43" s="34" t="s">
        <v>167</v>
      </c>
      <c r="C43" s="1" t="s">
        <v>136</v>
      </c>
      <c r="D43" s="102"/>
      <c r="E43" s="1" t="s">
        <v>148</v>
      </c>
      <c r="F43" s="1" t="s">
        <v>149</v>
      </c>
      <c r="G43" s="135">
        <v>44810.536921296298</v>
      </c>
      <c r="H43" s="135">
        <v>45594</v>
      </c>
      <c r="I43" s="101" t="s">
        <v>150</v>
      </c>
      <c r="J43" s="84">
        <v>17666304</v>
      </c>
      <c r="K43" s="84">
        <v>14231448</v>
      </c>
      <c r="L43" s="84">
        <v>14628342.07029091</v>
      </c>
      <c r="M43" s="84">
        <v>17666304</v>
      </c>
      <c r="N43" s="136">
        <v>11.571855815699999</v>
      </c>
      <c r="P43"/>
    </row>
    <row r="44" spans="2:16" x14ac:dyDescent="0.25">
      <c r="B44" s="34" t="s">
        <v>167</v>
      </c>
      <c r="C44" s="1" t="s">
        <v>136</v>
      </c>
      <c r="D44" s="102"/>
      <c r="E44" s="1" t="s">
        <v>148</v>
      </c>
      <c r="F44" s="1" t="s">
        <v>149</v>
      </c>
      <c r="G44" s="135">
        <v>44813.598506944443</v>
      </c>
      <c r="H44" s="135">
        <v>45642</v>
      </c>
      <c r="I44" s="101" t="s">
        <v>150</v>
      </c>
      <c r="J44" s="84">
        <v>14209317</v>
      </c>
      <c r="K44" s="84">
        <v>11308349</v>
      </c>
      <c r="L44" s="84">
        <v>11613742.400272282</v>
      </c>
      <c r="M44" s="84">
        <v>14209317</v>
      </c>
      <c r="N44" s="136">
        <v>11.571907442300001</v>
      </c>
      <c r="P44"/>
    </row>
    <row r="45" spans="2:16" x14ac:dyDescent="0.25">
      <c r="B45" s="34" t="s">
        <v>167</v>
      </c>
      <c r="C45" s="1" t="s">
        <v>136</v>
      </c>
      <c r="D45" s="102"/>
      <c r="E45" s="1" t="s">
        <v>148</v>
      </c>
      <c r="F45" s="1" t="s">
        <v>149</v>
      </c>
      <c r="G45" s="135">
        <v>44819.529988425929</v>
      </c>
      <c r="H45" s="135">
        <v>45432</v>
      </c>
      <c r="I45" s="101" t="s">
        <v>150</v>
      </c>
      <c r="J45" s="84">
        <v>17330135</v>
      </c>
      <c r="K45" s="84">
        <v>14604748</v>
      </c>
      <c r="L45" s="84">
        <v>14849068.436168538</v>
      </c>
      <c r="M45" s="84">
        <v>17330135</v>
      </c>
      <c r="N45" s="136">
        <v>11.571879129099999</v>
      </c>
      <c r="P45"/>
    </row>
    <row r="46" spans="2:16" x14ac:dyDescent="0.25">
      <c r="B46" s="34" t="s">
        <v>167</v>
      </c>
      <c r="C46" s="1" t="s">
        <v>136</v>
      </c>
      <c r="D46" s="102"/>
      <c r="E46" s="1" t="s">
        <v>148</v>
      </c>
      <c r="F46" s="1" t="s">
        <v>149</v>
      </c>
      <c r="G46" s="135">
        <v>44819.530405092599</v>
      </c>
      <c r="H46" s="135">
        <v>45594</v>
      </c>
      <c r="I46" s="101" t="s">
        <v>150</v>
      </c>
      <c r="J46" s="84">
        <v>17567674</v>
      </c>
      <c r="K46" s="84">
        <v>14171117</v>
      </c>
      <c r="L46" s="84">
        <v>14628342.07029091</v>
      </c>
      <c r="M46" s="84">
        <v>17567674</v>
      </c>
      <c r="N46" s="136">
        <v>11.571855815699999</v>
      </c>
      <c r="P46"/>
    </row>
    <row r="47" spans="2:16" x14ac:dyDescent="0.25">
      <c r="B47" s="34" t="s">
        <v>167</v>
      </c>
      <c r="C47" s="1" t="s">
        <v>136</v>
      </c>
      <c r="D47" s="102"/>
      <c r="E47" s="1" t="s">
        <v>148</v>
      </c>
      <c r="F47" s="1" t="s">
        <v>149</v>
      </c>
      <c r="G47" s="135">
        <v>44826.540023148147</v>
      </c>
      <c r="H47" s="135">
        <v>45642</v>
      </c>
      <c r="I47" s="101" t="s">
        <v>150</v>
      </c>
      <c r="J47" s="84">
        <v>15393428</v>
      </c>
      <c r="K47" s="84">
        <v>12298595</v>
      </c>
      <c r="L47" s="84">
        <v>12581563.090677913</v>
      </c>
      <c r="M47" s="84">
        <v>15393428</v>
      </c>
      <c r="N47" s="136">
        <v>11.571856050099999</v>
      </c>
      <c r="P47"/>
    </row>
    <row r="48" spans="2:16" x14ac:dyDescent="0.25">
      <c r="B48" s="34" t="s">
        <v>167</v>
      </c>
      <c r="C48" s="1" t="s">
        <v>136</v>
      </c>
      <c r="D48" s="102"/>
      <c r="E48" s="1" t="s">
        <v>148</v>
      </c>
      <c r="F48" s="1" t="s">
        <v>149</v>
      </c>
      <c r="G48" s="135">
        <v>44833.537164351852</v>
      </c>
      <c r="H48" s="135">
        <v>45327</v>
      </c>
      <c r="I48" s="101" t="s">
        <v>150</v>
      </c>
      <c r="J48" s="84">
        <v>11259997</v>
      </c>
      <c r="K48" s="84">
        <v>9791448</v>
      </c>
      <c r="L48" s="84">
        <v>9988158.7817661818</v>
      </c>
      <c r="M48" s="84">
        <v>11259997</v>
      </c>
      <c r="N48" s="136">
        <v>11.5718993575</v>
      </c>
      <c r="P48"/>
    </row>
    <row r="49" spans="2:16" x14ac:dyDescent="0.25">
      <c r="B49" s="34" t="s">
        <v>167</v>
      </c>
      <c r="C49" s="1" t="s">
        <v>136</v>
      </c>
      <c r="D49" s="102"/>
      <c r="E49" s="1" t="s">
        <v>148</v>
      </c>
      <c r="F49" s="1" t="s">
        <v>149</v>
      </c>
      <c r="G49" s="135">
        <v>44839.512465277781</v>
      </c>
      <c r="H49" s="135">
        <v>45559</v>
      </c>
      <c r="I49" s="101" t="s">
        <v>150</v>
      </c>
      <c r="J49" s="84">
        <v>50953207</v>
      </c>
      <c r="K49" s="84">
        <v>42057666</v>
      </c>
      <c r="L49" s="84">
        <v>43272733.612907864</v>
      </c>
      <c r="M49" s="84">
        <v>50953207</v>
      </c>
      <c r="N49" s="136">
        <v>11.020345045199999</v>
      </c>
      <c r="P49"/>
    </row>
    <row r="50" spans="2:16" x14ac:dyDescent="0.25">
      <c r="B50" s="34" t="s">
        <v>167</v>
      </c>
      <c r="C50" s="1" t="s">
        <v>136</v>
      </c>
      <c r="D50" s="102"/>
      <c r="E50" s="1" t="s">
        <v>148</v>
      </c>
      <c r="F50" s="1" t="s">
        <v>149</v>
      </c>
      <c r="G50" s="135">
        <v>44896.463043981486</v>
      </c>
      <c r="H50" s="135">
        <v>45981</v>
      </c>
      <c r="I50" s="101" t="s">
        <v>150</v>
      </c>
      <c r="J50" s="84">
        <v>17402959</v>
      </c>
      <c r="K50" s="84">
        <v>12679425</v>
      </c>
      <c r="L50" s="84">
        <v>13035733.38997178</v>
      </c>
      <c r="M50" s="84">
        <v>17402959</v>
      </c>
      <c r="N50" s="136">
        <v>12.6825045394</v>
      </c>
      <c r="P50"/>
    </row>
    <row r="51" spans="2:16" x14ac:dyDescent="0.25">
      <c r="B51" s="34" t="s">
        <v>167</v>
      </c>
      <c r="C51" s="1" t="s">
        <v>136</v>
      </c>
      <c r="D51" s="102"/>
      <c r="E51" s="1" t="s">
        <v>148</v>
      </c>
      <c r="F51" s="1" t="s">
        <v>149</v>
      </c>
      <c r="G51" s="135">
        <v>44896.470740740748</v>
      </c>
      <c r="H51" s="135">
        <v>45846</v>
      </c>
      <c r="I51" s="101" t="s">
        <v>150</v>
      </c>
      <c r="J51" s="84">
        <v>15735353</v>
      </c>
      <c r="K51" s="84">
        <v>11871010</v>
      </c>
      <c r="L51" s="84">
        <v>12207758.792163271</v>
      </c>
      <c r="M51" s="84">
        <v>15735353</v>
      </c>
      <c r="N51" s="136">
        <v>12.684234890300001</v>
      </c>
      <c r="P51"/>
    </row>
    <row r="52" spans="2:16" x14ac:dyDescent="0.25">
      <c r="B52" s="34" t="s">
        <v>167</v>
      </c>
      <c r="C52" s="1" t="s">
        <v>136</v>
      </c>
      <c r="D52" s="102"/>
      <c r="E52" s="1" t="s">
        <v>148</v>
      </c>
      <c r="F52" s="1" t="s">
        <v>149</v>
      </c>
      <c r="G52" s="135">
        <v>44907.47932870371</v>
      </c>
      <c r="H52" s="135">
        <v>45846</v>
      </c>
      <c r="I52" s="101" t="s">
        <v>150</v>
      </c>
      <c r="J52" s="84">
        <v>26629039</v>
      </c>
      <c r="K52" s="84">
        <v>20161821</v>
      </c>
      <c r="L52" s="84">
        <v>20659001.843422636</v>
      </c>
      <c r="M52" s="84">
        <v>26629039</v>
      </c>
      <c r="N52" s="136">
        <v>12.6825030132</v>
      </c>
      <c r="P52"/>
    </row>
    <row r="53" spans="2:16" x14ac:dyDescent="0.25">
      <c r="B53" s="34" t="s">
        <v>167</v>
      </c>
      <c r="C53" s="1" t="s">
        <v>136</v>
      </c>
      <c r="D53" s="102"/>
      <c r="E53" s="1" t="s">
        <v>148</v>
      </c>
      <c r="F53" s="1" t="s">
        <v>149</v>
      </c>
      <c r="G53" s="135">
        <v>44932.641990740747</v>
      </c>
      <c r="H53" s="135">
        <v>45846</v>
      </c>
      <c r="I53" s="101" t="s">
        <v>150</v>
      </c>
      <c r="J53" s="84">
        <v>27693258</v>
      </c>
      <c r="K53" s="84">
        <v>21104351</v>
      </c>
      <c r="L53" s="84">
        <v>21598048.084054962</v>
      </c>
      <c r="M53" s="84">
        <v>27693258</v>
      </c>
      <c r="N53" s="136">
        <v>12.682502381700001</v>
      </c>
      <c r="P53"/>
    </row>
    <row r="54" spans="2:16" x14ac:dyDescent="0.25">
      <c r="B54" s="34" t="s">
        <v>167</v>
      </c>
      <c r="C54" s="1" t="s">
        <v>136</v>
      </c>
      <c r="D54" s="102"/>
      <c r="E54" s="1" t="s">
        <v>148</v>
      </c>
      <c r="F54" s="1" t="s">
        <v>149</v>
      </c>
      <c r="G54" s="135">
        <v>45118.513506944444</v>
      </c>
      <c r="H54" s="135">
        <v>45846</v>
      </c>
      <c r="I54" s="101" t="s">
        <v>150</v>
      </c>
      <c r="J54" s="84">
        <v>25616435</v>
      </c>
      <c r="K54" s="84">
        <v>20552063</v>
      </c>
      <c r="L54" s="84">
        <v>20659001.843422636</v>
      </c>
      <c r="M54" s="84">
        <v>25616435</v>
      </c>
      <c r="N54" s="136">
        <v>12.6825030132</v>
      </c>
      <c r="P54"/>
    </row>
    <row r="55" spans="2:16" x14ac:dyDescent="0.25">
      <c r="B55" s="34" t="s">
        <v>131</v>
      </c>
      <c r="C55" s="1" t="s">
        <v>138</v>
      </c>
      <c r="D55" s="102"/>
      <c r="E55" s="1" t="s">
        <v>148</v>
      </c>
      <c r="F55" s="1" t="s">
        <v>149</v>
      </c>
      <c r="G55" s="135">
        <v>44628.662361111114</v>
      </c>
      <c r="H55" s="135">
        <v>45498</v>
      </c>
      <c r="I55" s="101" t="s">
        <v>150</v>
      </c>
      <c r="J55" s="84">
        <v>1302051</v>
      </c>
      <c r="K55" s="84">
        <v>1002741</v>
      </c>
      <c r="L55" s="84">
        <v>1012122.8589328117</v>
      </c>
      <c r="M55" s="84">
        <v>1302051</v>
      </c>
      <c r="N55" s="136">
        <v>13.173736720300001</v>
      </c>
      <c r="P55"/>
    </row>
    <row r="56" spans="2:16" x14ac:dyDescent="0.25">
      <c r="B56" s="34" t="s">
        <v>131</v>
      </c>
      <c r="C56" s="1" t="s">
        <v>138</v>
      </c>
      <c r="D56" s="102"/>
      <c r="E56" s="1" t="s">
        <v>148</v>
      </c>
      <c r="F56" s="1" t="s">
        <v>149</v>
      </c>
      <c r="G56" s="135">
        <v>44679.597615740742</v>
      </c>
      <c r="H56" s="135">
        <v>45384</v>
      </c>
      <c r="I56" s="101" t="s">
        <v>150</v>
      </c>
      <c r="J56" s="84">
        <v>5025591</v>
      </c>
      <c r="K56" s="84">
        <v>4040520</v>
      </c>
      <c r="L56" s="84">
        <v>4124450.4031387749</v>
      </c>
      <c r="M56" s="84">
        <v>5025591</v>
      </c>
      <c r="N56" s="136">
        <v>13.3642929792</v>
      </c>
      <c r="P56"/>
    </row>
    <row r="57" spans="2:16" x14ac:dyDescent="0.25">
      <c r="B57" s="34" t="s">
        <v>131</v>
      </c>
      <c r="C57" s="1" t="s">
        <v>138</v>
      </c>
      <c r="D57" s="102"/>
      <c r="E57" s="1" t="s">
        <v>148</v>
      </c>
      <c r="F57" s="1" t="s">
        <v>149</v>
      </c>
      <c r="G57" s="135">
        <v>44692.519444444442</v>
      </c>
      <c r="H57" s="135">
        <v>45384</v>
      </c>
      <c r="I57" s="101" t="s">
        <v>150</v>
      </c>
      <c r="J57" s="84">
        <v>3769192</v>
      </c>
      <c r="K57" s="84">
        <v>3044014</v>
      </c>
      <c r="L57" s="84">
        <v>3093353.1522731641</v>
      </c>
      <c r="M57" s="84">
        <v>3769192</v>
      </c>
      <c r="N57" s="136">
        <v>13.3630937338</v>
      </c>
      <c r="P57"/>
    </row>
    <row r="58" spans="2:16" x14ac:dyDescent="0.25">
      <c r="B58" s="34" t="s">
        <v>131</v>
      </c>
      <c r="C58" s="1" t="s">
        <v>138</v>
      </c>
      <c r="D58" s="102"/>
      <c r="E58" s="1" t="s">
        <v>148</v>
      </c>
      <c r="F58" s="1" t="s">
        <v>149</v>
      </c>
      <c r="G58" s="135">
        <v>44722.510624999995</v>
      </c>
      <c r="H58" s="135">
        <v>45384</v>
      </c>
      <c r="I58" s="101" t="s">
        <v>150</v>
      </c>
      <c r="J58" s="84">
        <v>3769192</v>
      </c>
      <c r="K58" s="84">
        <v>3075452</v>
      </c>
      <c r="L58" s="84">
        <v>3093321.5153084965</v>
      </c>
      <c r="M58" s="84">
        <v>3769192</v>
      </c>
      <c r="N58" s="136">
        <v>13.3654898405</v>
      </c>
      <c r="P58"/>
    </row>
    <row r="59" spans="2:16" x14ac:dyDescent="0.25">
      <c r="B59" s="34" t="s">
        <v>131</v>
      </c>
      <c r="C59" s="1" t="s">
        <v>138</v>
      </c>
      <c r="D59" s="102"/>
      <c r="E59" s="1" t="s">
        <v>148</v>
      </c>
      <c r="F59" s="1" t="s">
        <v>149</v>
      </c>
      <c r="G59" s="135">
        <v>44746.512303240743</v>
      </c>
      <c r="H59" s="135">
        <v>45498</v>
      </c>
      <c r="I59" s="101" t="s">
        <v>150</v>
      </c>
      <c r="J59" s="84">
        <v>8896235</v>
      </c>
      <c r="K59" s="84">
        <v>7094248</v>
      </c>
      <c r="L59" s="84">
        <v>7088974.7262969147</v>
      </c>
      <c r="M59" s="84">
        <v>8896235</v>
      </c>
      <c r="N59" s="136">
        <v>13.089911341700001</v>
      </c>
      <c r="P59"/>
    </row>
    <row r="60" spans="2:16" x14ac:dyDescent="0.25">
      <c r="B60" s="34" t="s">
        <v>131</v>
      </c>
      <c r="C60" s="1" t="s">
        <v>138</v>
      </c>
      <c r="D60" s="102"/>
      <c r="E60" s="1" t="s">
        <v>148</v>
      </c>
      <c r="F60" s="1" t="s">
        <v>149</v>
      </c>
      <c r="G60" s="135">
        <v>44748.543657407405</v>
      </c>
      <c r="H60" s="135">
        <v>45384</v>
      </c>
      <c r="I60" s="101" t="s">
        <v>150</v>
      </c>
      <c r="J60" s="84">
        <v>1224611</v>
      </c>
      <c r="K60" s="84">
        <v>1002445</v>
      </c>
      <c r="L60" s="84">
        <v>1031094.334408413</v>
      </c>
      <c r="M60" s="84">
        <v>1224611</v>
      </c>
      <c r="N60" s="136">
        <v>13.368553519200001</v>
      </c>
      <c r="P60"/>
    </row>
    <row r="61" spans="2:16" x14ac:dyDescent="0.25">
      <c r="B61" s="34" t="s">
        <v>131</v>
      </c>
      <c r="C61" s="1" t="s">
        <v>138</v>
      </c>
      <c r="D61" s="102"/>
      <c r="E61" s="1" t="s">
        <v>148</v>
      </c>
      <c r="F61" s="1" t="s">
        <v>149</v>
      </c>
      <c r="G61" s="135">
        <v>44775.641817129632</v>
      </c>
      <c r="H61" s="135">
        <v>45498</v>
      </c>
      <c r="I61" s="101" t="s">
        <v>150</v>
      </c>
      <c r="J61" s="84">
        <v>7625340</v>
      </c>
      <c r="K61" s="84">
        <v>6140371</v>
      </c>
      <c r="L61" s="84">
        <v>6076203.4019075856</v>
      </c>
      <c r="M61" s="84">
        <v>7625340</v>
      </c>
      <c r="N61" s="136">
        <v>13.0913227797</v>
      </c>
      <c r="P61"/>
    </row>
    <row r="62" spans="2:16" x14ac:dyDescent="0.25">
      <c r="B62" s="34" t="s">
        <v>131</v>
      </c>
      <c r="C62" s="1" t="s">
        <v>138</v>
      </c>
      <c r="D62" s="102"/>
      <c r="E62" s="1" t="s">
        <v>148</v>
      </c>
      <c r="F62" s="1" t="s">
        <v>149</v>
      </c>
      <c r="G62" s="135">
        <v>44799.513564814813</v>
      </c>
      <c r="H62" s="135">
        <v>45498</v>
      </c>
      <c r="I62" s="101" t="s">
        <v>150</v>
      </c>
      <c r="J62" s="84">
        <v>1239723</v>
      </c>
      <c r="K62" s="84">
        <v>1000450</v>
      </c>
      <c r="L62" s="84">
        <v>1012661.6177051765</v>
      </c>
      <c r="M62" s="84">
        <v>1239723</v>
      </c>
      <c r="N62" s="136">
        <v>13.096708655400001</v>
      </c>
      <c r="P62"/>
    </row>
    <row r="63" spans="2:16" x14ac:dyDescent="0.25">
      <c r="B63" s="34" t="s">
        <v>131</v>
      </c>
      <c r="C63" s="1" t="s">
        <v>138</v>
      </c>
      <c r="D63" s="102"/>
      <c r="E63" s="1" t="s">
        <v>148</v>
      </c>
      <c r="F63" s="1" t="s">
        <v>149</v>
      </c>
      <c r="G63" s="135">
        <v>44802.534942129627</v>
      </c>
      <c r="H63" s="135">
        <v>45498</v>
      </c>
      <c r="I63" s="101" t="s">
        <v>150</v>
      </c>
      <c r="J63" s="84">
        <v>11157531</v>
      </c>
      <c r="K63" s="84">
        <v>9013300</v>
      </c>
      <c r="L63" s="84">
        <v>9114027.2665864546</v>
      </c>
      <c r="M63" s="84">
        <v>11157531</v>
      </c>
      <c r="N63" s="136">
        <v>13.0957335234</v>
      </c>
      <c r="P63"/>
    </row>
    <row r="64" spans="2:16" x14ac:dyDescent="0.25">
      <c r="B64" s="34" t="s">
        <v>131</v>
      </c>
      <c r="C64" s="1" t="s">
        <v>138</v>
      </c>
      <c r="D64" s="102"/>
      <c r="E64" s="1" t="s">
        <v>148</v>
      </c>
      <c r="F64" s="1" t="s">
        <v>149</v>
      </c>
      <c r="G64" s="135">
        <v>44811.531377314815</v>
      </c>
      <c r="H64" s="135">
        <v>45384</v>
      </c>
      <c r="I64" s="101" t="s">
        <v>150</v>
      </c>
      <c r="J64" s="84">
        <v>4898440</v>
      </c>
      <c r="K64" s="84">
        <v>4097808</v>
      </c>
      <c r="L64" s="84">
        <v>4124458.0212162868</v>
      </c>
      <c r="M64" s="84">
        <v>4898440</v>
      </c>
      <c r="N64" s="136">
        <v>13.3638602495</v>
      </c>
      <c r="P64"/>
    </row>
    <row r="65" spans="2:16" x14ac:dyDescent="0.25">
      <c r="B65" s="34" t="s">
        <v>131</v>
      </c>
      <c r="C65" s="1" t="s">
        <v>138</v>
      </c>
      <c r="D65" s="102"/>
      <c r="E65" s="1" t="s">
        <v>148</v>
      </c>
      <c r="F65" s="1" t="s">
        <v>149</v>
      </c>
      <c r="G65" s="135">
        <v>44827.529131944444</v>
      </c>
      <c r="H65" s="135">
        <v>45384</v>
      </c>
      <c r="I65" s="101" t="s">
        <v>150</v>
      </c>
      <c r="J65" s="84">
        <v>1224611</v>
      </c>
      <c r="K65" s="84">
        <v>1030041</v>
      </c>
      <c r="L65" s="84">
        <v>1031094.0143842784</v>
      </c>
      <c r="M65" s="84">
        <v>1224611</v>
      </c>
      <c r="N65" s="136">
        <v>13.368626236900001</v>
      </c>
      <c r="P65"/>
    </row>
    <row r="66" spans="2:16" x14ac:dyDescent="0.25">
      <c r="B66" s="34" t="s">
        <v>131</v>
      </c>
      <c r="C66" s="1" t="s">
        <v>138</v>
      </c>
      <c r="D66" s="102"/>
      <c r="E66" s="1" t="s">
        <v>148</v>
      </c>
      <c r="F66" s="1" t="s">
        <v>149</v>
      </c>
      <c r="G66" s="135">
        <v>44830.546307870369</v>
      </c>
      <c r="H66" s="135">
        <v>45384</v>
      </c>
      <c r="I66" s="101" t="s">
        <v>150</v>
      </c>
      <c r="J66" s="84">
        <v>3673829</v>
      </c>
      <c r="K66" s="84">
        <v>3093267</v>
      </c>
      <c r="L66" s="84">
        <v>3093264.2407928985</v>
      </c>
      <c r="M66" s="84">
        <v>3673829</v>
      </c>
      <c r="N66" s="136">
        <v>13.3698278666</v>
      </c>
      <c r="P66"/>
    </row>
    <row r="67" spans="2:16" x14ac:dyDescent="0.25">
      <c r="B67" s="34" t="s">
        <v>131</v>
      </c>
      <c r="C67" s="1" t="s">
        <v>138</v>
      </c>
      <c r="D67" s="102"/>
      <c r="E67" s="1" t="s">
        <v>148</v>
      </c>
      <c r="F67" s="1" t="s">
        <v>149</v>
      </c>
      <c r="G67" s="135">
        <v>44886.552881944444</v>
      </c>
      <c r="H67" s="135">
        <v>45747</v>
      </c>
      <c r="I67" s="101" t="s">
        <v>150</v>
      </c>
      <c r="J67" s="84">
        <v>13321572</v>
      </c>
      <c r="K67" s="84">
        <v>10044727</v>
      </c>
      <c r="L67" s="84">
        <v>10222201.254730728</v>
      </c>
      <c r="M67" s="84">
        <v>13321572</v>
      </c>
      <c r="N67" s="136">
        <v>14.7593182325</v>
      </c>
      <c r="P67"/>
    </row>
    <row r="68" spans="2:16" x14ac:dyDescent="0.25">
      <c r="B68" s="34" t="s">
        <v>131</v>
      </c>
      <c r="C68" s="1" t="s">
        <v>138</v>
      </c>
      <c r="D68" s="102"/>
      <c r="E68" s="1" t="s">
        <v>148</v>
      </c>
      <c r="F68" s="1" t="s">
        <v>149</v>
      </c>
      <c r="G68" s="135">
        <v>44894.527488425927</v>
      </c>
      <c r="H68" s="135">
        <v>45747</v>
      </c>
      <c r="I68" s="101" t="s">
        <v>150</v>
      </c>
      <c r="J68" s="84">
        <v>19982365</v>
      </c>
      <c r="K68" s="84">
        <v>15110654</v>
      </c>
      <c r="L68" s="84">
        <v>15331965.648273008</v>
      </c>
      <c r="M68" s="84">
        <v>19982365</v>
      </c>
      <c r="N68" s="136">
        <v>14.766796231300001</v>
      </c>
      <c r="P68"/>
    </row>
    <row r="69" spans="2:16" x14ac:dyDescent="0.25">
      <c r="B69" s="34" t="s">
        <v>131</v>
      </c>
      <c r="C69" s="1" t="s">
        <v>138</v>
      </c>
      <c r="D69" s="102"/>
      <c r="E69" s="1" t="s">
        <v>148</v>
      </c>
      <c r="F69" s="1" t="s">
        <v>149</v>
      </c>
      <c r="G69" s="135">
        <v>44900.595740740748</v>
      </c>
      <c r="H69" s="135">
        <v>45747</v>
      </c>
      <c r="I69" s="101" t="s">
        <v>150</v>
      </c>
      <c r="J69" s="84">
        <v>33303938</v>
      </c>
      <c r="K69" s="84">
        <v>25238874</v>
      </c>
      <c r="L69" s="84">
        <v>25551472.654981453</v>
      </c>
      <c r="M69" s="84">
        <v>33303938</v>
      </c>
      <c r="N69" s="136">
        <v>14.772828221299999</v>
      </c>
      <c r="P69"/>
    </row>
    <row r="70" spans="2:16" x14ac:dyDescent="0.25">
      <c r="B70" s="34" t="s">
        <v>131</v>
      </c>
      <c r="C70" s="1" t="s">
        <v>138</v>
      </c>
      <c r="D70" s="102"/>
      <c r="E70" s="1" t="s">
        <v>148</v>
      </c>
      <c r="F70" s="1" t="s">
        <v>149</v>
      </c>
      <c r="G70" s="135">
        <v>44908.506562499999</v>
      </c>
      <c r="H70" s="135">
        <v>45384</v>
      </c>
      <c r="I70" s="101" t="s">
        <v>150</v>
      </c>
      <c r="J70" s="84">
        <v>3578466</v>
      </c>
      <c r="K70" s="84">
        <v>3079645</v>
      </c>
      <c r="L70" s="84">
        <v>3093343.0000033821</v>
      </c>
      <c r="M70" s="84">
        <v>3578466</v>
      </c>
      <c r="N70" s="136">
        <v>13.3638626337</v>
      </c>
      <c r="P70"/>
    </row>
    <row r="71" spans="2:16" x14ac:dyDescent="0.25">
      <c r="B71" s="34" t="s">
        <v>131</v>
      </c>
      <c r="C71" s="1" t="s">
        <v>138</v>
      </c>
      <c r="D71" s="102"/>
      <c r="E71" s="1" t="s">
        <v>148</v>
      </c>
      <c r="F71" s="1" t="s">
        <v>149</v>
      </c>
      <c r="G71" s="135">
        <v>44924.617002314815</v>
      </c>
      <c r="H71" s="135">
        <v>45747</v>
      </c>
      <c r="I71" s="101" t="s">
        <v>150</v>
      </c>
      <c r="J71" s="84">
        <v>7794737</v>
      </c>
      <c r="K71" s="84">
        <v>5917377</v>
      </c>
      <c r="L71" s="84">
        <v>6134598.3698724676</v>
      </c>
      <c r="M71" s="84">
        <v>7794737</v>
      </c>
      <c r="N71" s="136">
        <v>14.741489700700001</v>
      </c>
      <c r="P71"/>
    </row>
    <row r="72" spans="2:16" x14ac:dyDescent="0.25">
      <c r="B72" s="34" t="s">
        <v>131</v>
      </c>
      <c r="C72" s="1" t="s">
        <v>138</v>
      </c>
      <c r="D72" s="102"/>
      <c r="E72" s="1" t="s">
        <v>148</v>
      </c>
      <c r="F72" s="1" t="s">
        <v>149</v>
      </c>
      <c r="G72" s="135">
        <v>44928.643379629633</v>
      </c>
      <c r="H72" s="135">
        <v>45498</v>
      </c>
      <c r="I72" s="101" t="s">
        <v>150</v>
      </c>
      <c r="J72" s="84">
        <v>7251368</v>
      </c>
      <c r="K72" s="84">
        <v>6015426</v>
      </c>
      <c r="L72" s="84">
        <v>6040410.0732375477</v>
      </c>
      <c r="M72" s="84">
        <v>7251368</v>
      </c>
      <c r="N72" s="136">
        <v>13.949474780099999</v>
      </c>
      <c r="P72"/>
    </row>
    <row r="73" spans="2:16" x14ac:dyDescent="0.25">
      <c r="B73" s="34" t="s">
        <v>131</v>
      </c>
      <c r="C73" s="1" t="s">
        <v>138</v>
      </c>
      <c r="D73" s="102"/>
      <c r="E73" s="1" t="s">
        <v>148</v>
      </c>
      <c r="F73" s="1" t="s">
        <v>149</v>
      </c>
      <c r="G73" s="135">
        <v>45001.529432870368</v>
      </c>
      <c r="H73" s="135">
        <v>45498</v>
      </c>
      <c r="I73" s="101" t="s">
        <v>150</v>
      </c>
      <c r="J73" s="84">
        <v>14128769</v>
      </c>
      <c r="K73" s="84">
        <v>11835501</v>
      </c>
      <c r="L73" s="84">
        <v>11995168.498572988</v>
      </c>
      <c r="M73" s="84">
        <v>14128769</v>
      </c>
      <c r="N73" s="136">
        <v>14.9918264151</v>
      </c>
      <c r="P73"/>
    </row>
    <row r="74" spans="2:16" x14ac:dyDescent="0.25">
      <c r="B74" s="34" t="s">
        <v>131</v>
      </c>
      <c r="C74" s="1" t="s">
        <v>138</v>
      </c>
      <c r="D74" s="102"/>
      <c r="E74" s="1" t="s">
        <v>148</v>
      </c>
      <c r="F74" s="1" t="s">
        <v>149</v>
      </c>
      <c r="G74" s="135">
        <v>45001.529976851853</v>
      </c>
      <c r="H74" s="135">
        <v>45498</v>
      </c>
      <c r="I74" s="101" t="s">
        <v>150</v>
      </c>
      <c r="J74" s="84">
        <v>11773973</v>
      </c>
      <c r="K74" s="84">
        <v>10071918</v>
      </c>
      <c r="L74" s="84">
        <v>10126472.13974412</v>
      </c>
      <c r="M74" s="84">
        <v>11773973</v>
      </c>
      <c r="N74" s="136">
        <v>13.0989688635</v>
      </c>
      <c r="P74"/>
    </row>
    <row r="75" spans="2:16" x14ac:dyDescent="0.25">
      <c r="B75" s="34" t="s">
        <v>131</v>
      </c>
      <c r="C75" s="1" t="s">
        <v>138</v>
      </c>
      <c r="D75" s="102"/>
      <c r="E75" s="1" t="s">
        <v>148</v>
      </c>
      <c r="F75" s="1" t="s">
        <v>149</v>
      </c>
      <c r="G75" s="135">
        <v>45020.613715277781</v>
      </c>
      <c r="H75" s="135">
        <v>46077</v>
      </c>
      <c r="I75" s="101" t="s">
        <v>150</v>
      </c>
      <c r="J75" s="84">
        <v>72114851</v>
      </c>
      <c r="K75" s="84">
        <v>53696985</v>
      </c>
      <c r="L75" s="84">
        <v>53643793.9500909</v>
      </c>
      <c r="M75" s="84">
        <v>72114851</v>
      </c>
      <c r="N75" s="136">
        <v>12.5456815958</v>
      </c>
      <c r="P75"/>
    </row>
    <row r="76" spans="2:16" x14ac:dyDescent="0.25">
      <c r="B76" s="34" t="s">
        <v>131</v>
      </c>
      <c r="C76" s="1" t="s">
        <v>138</v>
      </c>
      <c r="D76" s="102"/>
      <c r="E76" s="1" t="s">
        <v>148</v>
      </c>
      <c r="F76" s="1" t="s">
        <v>149</v>
      </c>
      <c r="G76" s="135">
        <v>45049.490821759267</v>
      </c>
      <c r="H76" s="135">
        <v>45863</v>
      </c>
      <c r="I76" s="101" t="s">
        <v>150</v>
      </c>
      <c r="J76" s="84">
        <v>1177395</v>
      </c>
      <c r="K76" s="84">
        <v>1023630</v>
      </c>
      <c r="L76" s="84">
        <v>1012646.9509535888</v>
      </c>
      <c r="M76" s="84">
        <v>1177395</v>
      </c>
      <c r="N76" s="136">
        <v>13.0988043547</v>
      </c>
      <c r="P76"/>
    </row>
    <row r="77" spans="2:16" x14ac:dyDescent="0.25">
      <c r="B77" s="34" t="s">
        <v>131</v>
      </c>
      <c r="C77" s="1" t="s">
        <v>138</v>
      </c>
      <c r="D77" s="102"/>
      <c r="E77" s="1" t="s">
        <v>148</v>
      </c>
      <c r="F77" s="1" t="s">
        <v>149</v>
      </c>
      <c r="G77" s="135">
        <v>45063.493101851855</v>
      </c>
      <c r="H77" s="135">
        <v>46505</v>
      </c>
      <c r="I77" s="101" t="s">
        <v>150</v>
      </c>
      <c r="J77" s="84">
        <v>30013703</v>
      </c>
      <c r="K77" s="84">
        <v>20136985</v>
      </c>
      <c r="L77" s="84">
        <v>20444705.80064078</v>
      </c>
      <c r="M77" s="84">
        <v>30013703</v>
      </c>
      <c r="N77" s="136">
        <v>13.0950337648</v>
      </c>
      <c r="P77"/>
    </row>
    <row r="78" spans="2:16" x14ac:dyDescent="0.25">
      <c r="B78" s="34" t="s">
        <v>131</v>
      </c>
      <c r="C78" s="1" t="s">
        <v>138</v>
      </c>
      <c r="D78" s="102"/>
      <c r="E78" s="1" t="s">
        <v>148</v>
      </c>
      <c r="F78" s="1" t="s">
        <v>149</v>
      </c>
      <c r="G78" s="135">
        <v>45079.551377314812</v>
      </c>
      <c r="H78" s="135">
        <v>46674</v>
      </c>
      <c r="I78" s="101" t="s">
        <v>150</v>
      </c>
      <c r="J78" s="84">
        <v>82677466</v>
      </c>
      <c r="K78" s="84">
        <v>53148107</v>
      </c>
      <c r="L78" s="84">
        <v>53681000.791987278</v>
      </c>
      <c r="M78" s="84">
        <v>82677466</v>
      </c>
      <c r="N78" s="136">
        <v>13.3742147684</v>
      </c>
      <c r="P78"/>
    </row>
    <row r="79" spans="2:16" x14ac:dyDescent="0.25">
      <c r="B79" s="34" t="s">
        <v>131</v>
      </c>
      <c r="C79" s="1" t="s">
        <v>138</v>
      </c>
      <c r="D79" s="102"/>
      <c r="E79" s="1" t="s">
        <v>148</v>
      </c>
      <c r="F79" s="1" t="s">
        <v>149</v>
      </c>
      <c r="G79" s="135">
        <v>45083.63344907407</v>
      </c>
      <c r="H79" s="135">
        <v>46527</v>
      </c>
      <c r="I79" s="101" t="s">
        <v>150</v>
      </c>
      <c r="J79" s="84">
        <v>90157152</v>
      </c>
      <c r="K79" s="84">
        <v>60248548</v>
      </c>
      <c r="L79" s="84">
        <v>60762445.339833431</v>
      </c>
      <c r="M79" s="84">
        <v>90157152</v>
      </c>
      <c r="N79" s="136">
        <v>13.2065659761</v>
      </c>
      <c r="P79"/>
    </row>
    <row r="80" spans="2:16" x14ac:dyDescent="0.25">
      <c r="B80" s="34" t="s">
        <v>131</v>
      </c>
      <c r="C80" s="1" t="s">
        <v>138</v>
      </c>
      <c r="D80" s="102"/>
      <c r="E80" s="1" t="s">
        <v>148</v>
      </c>
      <c r="F80" s="1" t="s">
        <v>149</v>
      </c>
      <c r="G80" s="135">
        <v>45093.597083333334</v>
      </c>
      <c r="H80" s="135">
        <v>45747</v>
      </c>
      <c r="I80" s="101" t="s">
        <v>150</v>
      </c>
      <c r="J80" s="84">
        <v>2528545</v>
      </c>
      <c r="K80" s="84">
        <v>2053727</v>
      </c>
      <c r="L80" s="84">
        <v>2064730.3849716359</v>
      </c>
      <c r="M80" s="84">
        <v>2528545</v>
      </c>
      <c r="N80" s="136">
        <v>13.9178818464</v>
      </c>
      <c r="P80"/>
    </row>
    <row r="81" spans="2:16" x14ac:dyDescent="0.25">
      <c r="B81" s="34" t="s">
        <v>131</v>
      </c>
      <c r="C81" s="1" t="s">
        <v>138</v>
      </c>
      <c r="D81" s="102"/>
      <c r="E81" s="1" t="s">
        <v>148</v>
      </c>
      <c r="F81" s="1" t="s">
        <v>149</v>
      </c>
      <c r="G81" s="135">
        <v>45093.599421296298</v>
      </c>
      <c r="H81" s="135">
        <v>45384</v>
      </c>
      <c r="I81" s="101" t="s">
        <v>150</v>
      </c>
      <c r="J81" s="84">
        <v>3382500</v>
      </c>
      <c r="K81" s="84">
        <v>3077548</v>
      </c>
      <c r="L81" s="84">
        <v>3093375.9441022403</v>
      </c>
      <c r="M81" s="84">
        <v>3382500</v>
      </c>
      <c r="N81" s="136">
        <v>13.3613675833</v>
      </c>
      <c r="P81"/>
    </row>
    <row r="82" spans="2:16" x14ac:dyDescent="0.25">
      <c r="B82" s="34" t="s">
        <v>131</v>
      </c>
      <c r="C82" s="1" t="s">
        <v>138</v>
      </c>
      <c r="D82" s="102"/>
      <c r="E82" s="1" t="s">
        <v>148</v>
      </c>
      <c r="F82" s="1" t="s">
        <v>149</v>
      </c>
      <c r="G82" s="135">
        <v>45112.6175462963</v>
      </c>
      <c r="H82" s="135">
        <v>46924</v>
      </c>
      <c r="I82" s="101" t="s">
        <v>150</v>
      </c>
      <c r="J82" s="84">
        <v>74249998</v>
      </c>
      <c r="K82" s="84">
        <v>45208357</v>
      </c>
      <c r="L82" s="84">
        <v>45144851.623603262</v>
      </c>
      <c r="M82" s="84">
        <v>74249998</v>
      </c>
      <c r="N82" s="136">
        <v>13.645610213299999</v>
      </c>
      <c r="P82"/>
    </row>
    <row r="83" spans="2:16" x14ac:dyDescent="0.25">
      <c r="B83" s="34" t="s">
        <v>131</v>
      </c>
      <c r="C83" s="1" t="s">
        <v>138</v>
      </c>
      <c r="D83" s="102"/>
      <c r="E83" s="1" t="s">
        <v>148</v>
      </c>
      <c r="F83" s="1" t="s">
        <v>149</v>
      </c>
      <c r="G83" s="135">
        <v>45134.533599537033</v>
      </c>
      <c r="H83" s="135">
        <v>46924</v>
      </c>
      <c r="I83" s="101" t="s">
        <v>150</v>
      </c>
      <c r="J83" s="84">
        <v>57750007</v>
      </c>
      <c r="K83" s="84">
        <v>35436300</v>
      </c>
      <c r="L83" s="84">
        <v>35114713.905048691</v>
      </c>
      <c r="M83" s="84">
        <v>57750007</v>
      </c>
      <c r="N83" s="136">
        <v>13.643767237700001</v>
      </c>
      <c r="P83"/>
    </row>
    <row r="84" spans="2:16" x14ac:dyDescent="0.25">
      <c r="B84" s="34" t="s">
        <v>131</v>
      </c>
      <c r="C84" s="1" t="s">
        <v>138</v>
      </c>
      <c r="D84" s="102"/>
      <c r="E84" s="1" t="s">
        <v>148</v>
      </c>
      <c r="F84" s="1" t="s">
        <v>149</v>
      </c>
      <c r="G84" s="135">
        <v>45139.506377314814</v>
      </c>
      <c r="H84" s="135">
        <v>46924</v>
      </c>
      <c r="I84" s="101" t="s">
        <v>150</v>
      </c>
      <c r="J84" s="84">
        <v>28049995</v>
      </c>
      <c r="K84" s="84">
        <v>17242191</v>
      </c>
      <c r="L84" s="84">
        <v>17055801.818514805</v>
      </c>
      <c r="M84" s="84">
        <v>28049995</v>
      </c>
      <c r="N84" s="136">
        <v>13.6436015368</v>
      </c>
      <c r="P84"/>
    </row>
    <row r="85" spans="2:16" x14ac:dyDescent="0.25">
      <c r="B85" s="34" t="s">
        <v>131</v>
      </c>
      <c r="C85" s="1" t="s">
        <v>138</v>
      </c>
      <c r="D85" s="102"/>
      <c r="E85" s="1" t="s">
        <v>148</v>
      </c>
      <c r="F85" s="1" t="s">
        <v>149</v>
      </c>
      <c r="G85" s="135">
        <v>45145.608460648153</v>
      </c>
      <c r="H85" s="135">
        <v>46924</v>
      </c>
      <c r="I85" s="101" t="s">
        <v>150</v>
      </c>
      <c r="J85" s="84">
        <v>36299999</v>
      </c>
      <c r="K85" s="84">
        <v>22360438</v>
      </c>
      <c r="L85" s="84">
        <v>22072269.495716833</v>
      </c>
      <c r="M85" s="84">
        <v>36299999</v>
      </c>
      <c r="N85" s="136">
        <v>13.643527626999999</v>
      </c>
      <c r="P85"/>
    </row>
    <row r="86" spans="2:16" x14ac:dyDescent="0.25">
      <c r="B86" s="34" t="s">
        <v>131</v>
      </c>
      <c r="C86" s="1" t="s">
        <v>138</v>
      </c>
      <c r="D86" s="102"/>
      <c r="E86" s="1" t="s">
        <v>148</v>
      </c>
      <c r="F86" s="1" t="s">
        <v>149</v>
      </c>
      <c r="G86" s="135">
        <v>45163.529872685191</v>
      </c>
      <c r="H86" s="135">
        <v>45799</v>
      </c>
      <c r="I86" s="101" t="s">
        <v>150</v>
      </c>
      <c r="J86" s="84">
        <v>36806303</v>
      </c>
      <c r="K86" s="84">
        <v>30010684</v>
      </c>
      <c r="L86" s="84">
        <v>30391765.537036069</v>
      </c>
      <c r="M86" s="84">
        <v>36806303</v>
      </c>
      <c r="N86" s="136">
        <v>13.6478227377</v>
      </c>
      <c r="P86"/>
    </row>
    <row r="87" spans="2:16" x14ac:dyDescent="0.25">
      <c r="B87" s="34" t="s">
        <v>131</v>
      </c>
      <c r="C87" s="1" t="s">
        <v>138</v>
      </c>
      <c r="D87" s="102"/>
      <c r="E87" s="1" t="s">
        <v>148</v>
      </c>
      <c r="F87" s="1" t="s">
        <v>149</v>
      </c>
      <c r="G87" s="135">
        <v>45170.598356481481</v>
      </c>
      <c r="H87" s="135">
        <v>46800</v>
      </c>
      <c r="I87" s="101" t="s">
        <v>150</v>
      </c>
      <c r="J87" s="84">
        <v>47501922</v>
      </c>
      <c r="K87" s="84">
        <v>30085479</v>
      </c>
      <c r="L87" s="84">
        <v>30392829.558655038</v>
      </c>
      <c r="M87" s="84">
        <v>47501922</v>
      </c>
      <c r="N87" s="136">
        <v>13.6468666792</v>
      </c>
      <c r="P87"/>
    </row>
    <row r="88" spans="2:16" x14ac:dyDescent="0.25">
      <c r="B88" s="34" t="s">
        <v>131</v>
      </c>
      <c r="C88" s="1" t="s">
        <v>138</v>
      </c>
      <c r="D88" s="102"/>
      <c r="E88" s="1" t="s">
        <v>148</v>
      </c>
      <c r="F88" s="1" t="s">
        <v>149</v>
      </c>
      <c r="G88" s="135">
        <v>45173.51972222222</v>
      </c>
      <c r="H88" s="135">
        <v>46449</v>
      </c>
      <c r="I88" s="101" t="s">
        <v>150</v>
      </c>
      <c r="J88" s="84">
        <v>29135614</v>
      </c>
      <c r="K88" s="84">
        <v>20500769</v>
      </c>
      <c r="L88" s="84">
        <v>20061488.697511554</v>
      </c>
      <c r="M88" s="84">
        <v>29135614</v>
      </c>
      <c r="N88" s="136">
        <v>12.9328292608</v>
      </c>
      <c r="P88"/>
    </row>
    <row r="89" spans="2:16" x14ac:dyDescent="0.25">
      <c r="B89" s="34" t="s">
        <v>131</v>
      </c>
      <c r="C89" s="1" t="s">
        <v>138</v>
      </c>
      <c r="D89" s="102"/>
      <c r="E89" s="1" t="s">
        <v>148</v>
      </c>
      <c r="F89" s="1" t="s">
        <v>149</v>
      </c>
      <c r="G89" s="135">
        <v>45177.623391203706</v>
      </c>
      <c r="H89" s="135">
        <v>46449</v>
      </c>
      <c r="I89" s="101" t="s">
        <v>150</v>
      </c>
      <c r="J89" s="84">
        <v>43703421</v>
      </c>
      <c r="K89" s="84">
        <v>30791755</v>
      </c>
      <c r="L89" s="84">
        <v>30091827.788351055</v>
      </c>
      <c r="M89" s="84">
        <v>43703421</v>
      </c>
      <c r="N89" s="136">
        <v>12.9333657026</v>
      </c>
      <c r="P89"/>
    </row>
    <row r="90" spans="2:16" x14ac:dyDescent="0.25">
      <c r="B90" s="34" t="s">
        <v>131</v>
      </c>
      <c r="C90" s="1" t="s">
        <v>173</v>
      </c>
      <c r="D90" s="102" t="s">
        <v>352</v>
      </c>
      <c r="E90" s="1" t="s">
        <v>148</v>
      </c>
      <c r="F90" s="1" t="s">
        <v>149</v>
      </c>
      <c r="G90" s="135">
        <v>44631.532280092593</v>
      </c>
      <c r="H90" s="135">
        <v>47560</v>
      </c>
      <c r="I90" s="101" t="s">
        <v>150</v>
      </c>
      <c r="J90" s="84">
        <v>1987294</v>
      </c>
      <c r="K90" s="84">
        <v>1024331</v>
      </c>
      <c r="L90" s="84">
        <v>1001679.7303464756</v>
      </c>
      <c r="M90" s="84">
        <v>1987294</v>
      </c>
      <c r="N90" s="136">
        <v>12.5500592649</v>
      </c>
      <c r="P90"/>
    </row>
    <row r="91" spans="2:16" x14ac:dyDescent="0.25">
      <c r="B91" s="34" t="s">
        <v>131</v>
      </c>
      <c r="C91" s="1" t="s">
        <v>173</v>
      </c>
      <c r="D91" s="102" t="s">
        <v>352</v>
      </c>
      <c r="E91" s="1" t="s">
        <v>148</v>
      </c>
      <c r="F91" s="1" t="s">
        <v>149</v>
      </c>
      <c r="G91" s="135">
        <v>44652.44358796296</v>
      </c>
      <c r="H91" s="135">
        <v>47560</v>
      </c>
      <c r="I91" s="101" t="s">
        <v>150</v>
      </c>
      <c r="J91" s="84">
        <v>1957376</v>
      </c>
      <c r="K91" s="84">
        <v>1001312</v>
      </c>
      <c r="L91" s="84">
        <v>1001637.1451736711</v>
      </c>
      <c r="M91" s="84">
        <v>1957376</v>
      </c>
      <c r="N91" s="136">
        <v>12.551103810900001</v>
      </c>
      <c r="P91"/>
    </row>
    <row r="92" spans="2:16" x14ac:dyDescent="0.25">
      <c r="B92" s="34" t="s">
        <v>131</v>
      </c>
      <c r="C92" s="1" t="s">
        <v>173</v>
      </c>
      <c r="D92" s="102" t="s">
        <v>352</v>
      </c>
      <c r="E92" s="1" t="s">
        <v>148</v>
      </c>
      <c r="F92" s="1" t="s">
        <v>149</v>
      </c>
      <c r="G92" s="135">
        <v>44655.389456018522</v>
      </c>
      <c r="H92" s="135">
        <v>47560</v>
      </c>
      <c r="I92" s="101" t="s">
        <v>150</v>
      </c>
      <c r="J92" s="84">
        <v>3914752</v>
      </c>
      <c r="K92" s="84">
        <v>2004605</v>
      </c>
      <c r="L92" s="84">
        <v>2003303.5942825389</v>
      </c>
      <c r="M92" s="84">
        <v>3914752</v>
      </c>
      <c r="N92" s="136">
        <v>12.5507444143</v>
      </c>
      <c r="P92"/>
    </row>
    <row r="93" spans="2:16" x14ac:dyDescent="0.25">
      <c r="B93" s="34" t="s">
        <v>131</v>
      </c>
      <c r="C93" s="1" t="s">
        <v>173</v>
      </c>
      <c r="D93" s="102" t="s">
        <v>352</v>
      </c>
      <c r="E93" s="1" t="s">
        <v>148</v>
      </c>
      <c r="F93" s="1" t="s">
        <v>149</v>
      </c>
      <c r="G93" s="135">
        <v>44658.596631944449</v>
      </c>
      <c r="H93" s="135">
        <v>47560</v>
      </c>
      <c r="I93" s="101" t="s">
        <v>150</v>
      </c>
      <c r="J93" s="84">
        <v>11744224</v>
      </c>
      <c r="K93" s="84">
        <v>6019724</v>
      </c>
      <c r="L93" s="84">
        <v>6009955.0525896465</v>
      </c>
      <c r="M93" s="84">
        <v>11744224</v>
      </c>
      <c r="N93" s="136">
        <v>12.550490164899999</v>
      </c>
      <c r="P93"/>
    </row>
    <row r="94" spans="2:16" x14ac:dyDescent="0.25">
      <c r="B94" s="34" t="s">
        <v>131</v>
      </c>
      <c r="C94" s="1" t="s">
        <v>173</v>
      </c>
      <c r="D94" s="102" t="s">
        <v>352</v>
      </c>
      <c r="E94" s="1" t="s">
        <v>148</v>
      </c>
      <c r="F94" s="1" t="s">
        <v>149</v>
      </c>
      <c r="G94" s="135">
        <v>44677.522893518515</v>
      </c>
      <c r="H94" s="135">
        <v>47560</v>
      </c>
      <c r="I94" s="101" t="s">
        <v>150</v>
      </c>
      <c r="J94" s="84">
        <v>3914752</v>
      </c>
      <c r="K94" s="84">
        <v>2019070</v>
      </c>
      <c r="L94" s="84">
        <v>2003417.3231044384</v>
      </c>
      <c r="M94" s="84">
        <v>3914752</v>
      </c>
      <c r="N94" s="136">
        <v>12.549349665599999</v>
      </c>
      <c r="P94"/>
    </row>
    <row r="95" spans="2:16" x14ac:dyDescent="0.25">
      <c r="B95" s="34" t="s">
        <v>131</v>
      </c>
      <c r="C95" s="1" t="s">
        <v>173</v>
      </c>
      <c r="D95" s="102" t="s">
        <v>352</v>
      </c>
      <c r="E95" s="1" t="s">
        <v>148</v>
      </c>
      <c r="F95" s="1" t="s">
        <v>149</v>
      </c>
      <c r="G95" s="135">
        <v>44686.532280092593</v>
      </c>
      <c r="H95" s="135">
        <v>47560</v>
      </c>
      <c r="I95" s="101" t="s">
        <v>150</v>
      </c>
      <c r="J95" s="84">
        <v>5872096</v>
      </c>
      <c r="K95" s="84">
        <v>3037479</v>
      </c>
      <c r="L95" s="84">
        <v>3005139.1190300505</v>
      </c>
      <c r="M95" s="84">
        <v>5872096</v>
      </c>
      <c r="N95" s="136">
        <v>12.549095749899999</v>
      </c>
      <c r="P95"/>
    </row>
    <row r="96" spans="2:16" x14ac:dyDescent="0.25">
      <c r="B96" s="34" t="s">
        <v>131</v>
      </c>
      <c r="C96" s="1" t="s">
        <v>173</v>
      </c>
      <c r="D96" s="102" t="s">
        <v>352</v>
      </c>
      <c r="E96" s="1" t="s">
        <v>148</v>
      </c>
      <c r="F96" s="1" t="s">
        <v>149</v>
      </c>
      <c r="G96" s="135">
        <v>44687.514699074069</v>
      </c>
      <c r="H96" s="135">
        <v>47560</v>
      </c>
      <c r="I96" s="101" t="s">
        <v>150</v>
      </c>
      <c r="J96" s="84">
        <v>9786848</v>
      </c>
      <c r="K96" s="84">
        <v>5064111</v>
      </c>
      <c r="L96" s="84">
        <v>5008580.549950528</v>
      </c>
      <c r="M96" s="84">
        <v>9786848</v>
      </c>
      <c r="N96" s="136">
        <v>12.5490790606</v>
      </c>
      <c r="P96"/>
    </row>
    <row r="97" spans="2:16" x14ac:dyDescent="0.25">
      <c r="B97" s="34" t="s">
        <v>131</v>
      </c>
      <c r="C97" s="1" t="s">
        <v>173</v>
      </c>
      <c r="D97" s="102" t="s">
        <v>352</v>
      </c>
      <c r="E97" s="1" t="s">
        <v>148</v>
      </c>
      <c r="F97" s="1" t="s">
        <v>149</v>
      </c>
      <c r="G97" s="135">
        <v>44704.606550925928</v>
      </c>
      <c r="H97" s="135">
        <v>47560</v>
      </c>
      <c r="I97" s="101" t="s">
        <v>150</v>
      </c>
      <c r="J97" s="84">
        <v>3914752</v>
      </c>
      <c r="K97" s="84">
        <v>2036825</v>
      </c>
      <c r="L97" s="84">
        <v>2003434.0430038255</v>
      </c>
      <c r="M97" s="84">
        <v>3914752</v>
      </c>
      <c r="N97" s="136">
        <v>12.5491446257</v>
      </c>
      <c r="P97"/>
    </row>
    <row r="98" spans="2:16" x14ac:dyDescent="0.25">
      <c r="B98" s="34" t="s">
        <v>131</v>
      </c>
      <c r="C98" s="1" t="s">
        <v>173</v>
      </c>
      <c r="D98" s="102" t="s">
        <v>352</v>
      </c>
      <c r="E98" s="1" t="s">
        <v>148</v>
      </c>
      <c r="F98" s="1" t="s">
        <v>149</v>
      </c>
      <c r="G98" s="135">
        <v>44708.496909722227</v>
      </c>
      <c r="H98" s="135">
        <v>47560</v>
      </c>
      <c r="I98" s="101" t="s">
        <v>150</v>
      </c>
      <c r="J98" s="84">
        <v>1957376</v>
      </c>
      <c r="K98" s="84">
        <v>1019725</v>
      </c>
      <c r="L98" s="84">
        <v>1001712.4040753137</v>
      </c>
      <c r="M98" s="84">
        <v>1957376</v>
      </c>
      <c r="N98" s="136">
        <v>12.5492578745</v>
      </c>
      <c r="P98"/>
    </row>
    <row r="99" spans="2:16" x14ac:dyDescent="0.25">
      <c r="B99" s="34" t="s">
        <v>131</v>
      </c>
      <c r="C99" s="1" t="s">
        <v>173</v>
      </c>
      <c r="D99" s="102" t="s">
        <v>352</v>
      </c>
      <c r="E99" s="1" t="s">
        <v>148</v>
      </c>
      <c r="F99" s="1" t="s">
        <v>149</v>
      </c>
      <c r="G99" s="135">
        <v>44712.518020833333</v>
      </c>
      <c r="H99" s="135">
        <v>47560</v>
      </c>
      <c r="I99" s="101" t="s">
        <v>150</v>
      </c>
      <c r="J99" s="84">
        <v>1957376</v>
      </c>
      <c r="K99" s="84">
        <v>1021039</v>
      </c>
      <c r="L99" s="84">
        <v>1001706.2799571832</v>
      </c>
      <c r="M99" s="84">
        <v>1957376</v>
      </c>
      <c r="N99" s="136">
        <v>12.549408078200001</v>
      </c>
      <c r="P99"/>
    </row>
    <row r="100" spans="2:16" x14ac:dyDescent="0.25">
      <c r="B100" s="34" t="s">
        <v>131</v>
      </c>
      <c r="C100" s="1" t="s">
        <v>173</v>
      </c>
      <c r="D100" s="102" t="s">
        <v>352</v>
      </c>
      <c r="E100" s="1" t="s">
        <v>148</v>
      </c>
      <c r="F100" s="1" t="s">
        <v>149</v>
      </c>
      <c r="G100" s="135">
        <v>44713.523275462961</v>
      </c>
      <c r="H100" s="135">
        <v>47560</v>
      </c>
      <c r="I100" s="101" t="s">
        <v>150</v>
      </c>
      <c r="J100" s="84">
        <v>5872096</v>
      </c>
      <c r="K100" s="84">
        <v>3064110</v>
      </c>
      <c r="L100" s="84">
        <v>3005095.5211564391</v>
      </c>
      <c r="M100" s="84">
        <v>5872096</v>
      </c>
      <c r="N100" s="136">
        <v>12.5494521856</v>
      </c>
      <c r="P100"/>
    </row>
    <row r="101" spans="2:16" x14ac:dyDescent="0.25">
      <c r="B101" s="34" t="s">
        <v>131</v>
      </c>
      <c r="C101" s="1" t="s">
        <v>173</v>
      </c>
      <c r="D101" s="102" t="s">
        <v>352</v>
      </c>
      <c r="E101" s="1" t="s">
        <v>148</v>
      </c>
      <c r="F101" s="1" t="s">
        <v>149</v>
      </c>
      <c r="G101" s="135">
        <v>44721.502372685187</v>
      </c>
      <c r="H101" s="135">
        <v>47560</v>
      </c>
      <c r="I101" s="101" t="s">
        <v>150</v>
      </c>
      <c r="J101" s="84">
        <v>5872096</v>
      </c>
      <c r="K101" s="84">
        <v>3072001</v>
      </c>
      <c r="L101" s="84">
        <v>3005042.5925310743</v>
      </c>
      <c r="M101" s="84">
        <v>5872096</v>
      </c>
      <c r="N101" s="136">
        <v>12.5498849154</v>
      </c>
      <c r="P101"/>
    </row>
    <row r="102" spans="2:16" x14ac:dyDescent="0.25">
      <c r="B102" s="34" t="s">
        <v>131</v>
      </c>
      <c r="C102" s="1" t="s">
        <v>173</v>
      </c>
      <c r="D102" s="102" t="s">
        <v>352</v>
      </c>
      <c r="E102" s="1" t="s">
        <v>148</v>
      </c>
      <c r="F102" s="1" t="s">
        <v>149</v>
      </c>
      <c r="G102" s="135">
        <v>44742.518576388888</v>
      </c>
      <c r="H102" s="135">
        <v>47560</v>
      </c>
      <c r="I102" s="101" t="s">
        <v>150</v>
      </c>
      <c r="J102" s="84">
        <v>9637259</v>
      </c>
      <c r="K102" s="84">
        <v>5004932</v>
      </c>
      <c r="L102" s="84">
        <v>5008166.9485018542</v>
      </c>
      <c r="M102" s="84">
        <v>9637259</v>
      </c>
      <c r="N102" s="136">
        <v>12.551108002699999</v>
      </c>
      <c r="P102"/>
    </row>
    <row r="103" spans="2:16" x14ac:dyDescent="0.25">
      <c r="B103" s="34" t="s">
        <v>131</v>
      </c>
      <c r="C103" s="1" t="s">
        <v>173</v>
      </c>
      <c r="D103" s="102" t="s">
        <v>352</v>
      </c>
      <c r="E103" s="1" t="s">
        <v>148</v>
      </c>
      <c r="F103" s="1" t="s">
        <v>149</v>
      </c>
      <c r="G103" s="135">
        <v>44775.641203703708</v>
      </c>
      <c r="H103" s="135">
        <v>47560</v>
      </c>
      <c r="I103" s="101" t="s">
        <v>150</v>
      </c>
      <c r="J103" s="84">
        <v>19274518</v>
      </c>
      <c r="K103" s="84">
        <v>10118358</v>
      </c>
      <c r="L103" s="84">
        <v>10017156.239430171</v>
      </c>
      <c r="M103" s="84">
        <v>19274518</v>
      </c>
      <c r="N103" s="136">
        <v>12.549090981499999</v>
      </c>
      <c r="P103"/>
    </row>
    <row r="104" spans="2:16" x14ac:dyDescent="0.25">
      <c r="B104" s="34" t="s">
        <v>131</v>
      </c>
      <c r="C104" s="1" t="s">
        <v>173</v>
      </c>
      <c r="D104" s="102" t="s">
        <v>352</v>
      </c>
      <c r="E104" s="1" t="s">
        <v>148</v>
      </c>
      <c r="F104" s="1" t="s">
        <v>149</v>
      </c>
      <c r="G104" s="135">
        <v>44778.500578703701</v>
      </c>
      <c r="H104" s="135">
        <v>47560</v>
      </c>
      <c r="I104" s="101" t="s">
        <v>150</v>
      </c>
      <c r="J104" s="84">
        <v>3854916</v>
      </c>
      <c r="K104" s="84">
        <v>2025643</v>
      </c>
      <c r="L104" s="84">
        <v>2003443.1807088822</v>
      </c>
      <c r="M104" s="84">
        <v>3854916</v>
      </c>
      <c r="N104" s="136">
        <v>12.5490325689</v>
      </c>
      <c r="P104"/>
    </row>
    <row r="105" spans="2:16" x14ac:dyDescent="0.25">
      <c r="B105" s="34" t="s">
        <v>131</v>
      </c>
      <c r="C105" s="1" t="s">
        <v>173</v>
      </c>
      <c r="D105" s="102" t="s">
        <v>352</v>
      </c>
      <c r="E105" s="1" t="s">
        <v>148</v>
      </c>
      <c r="F105" s="1" t="s">
        <v>149</v>
      </c>
      <c r="G105" s="135">
        <v>44784.527418981481</v>
      </c>
      <c r="H105" s="135">
        <v>47560</v>
      </c>
      <c r="I105" s="101" t="s">
        <v>150</v>
      </c>
      <c r="J105" s="84">
        <v>3854916</v>
      </c>
      <c r="K105" s="84">
        <v>2029588</v>
      </c>
      <c r="L105" s="84">
        <v>2003447.652373913</v>
      </c>
      <c r="M105" s="84">
        <v>3854916</v>
      </c>
      <c r="N105" s="136">
        <v>12.548977732699999</v>
      </c>
      <c r="P105"/>
    </row>
    <row r="106" spans="2:16" x14ac:dyDescent="0.25">
      <c r="B106" s="34" t="s">
        <v>131</v>
      </c>
      <c r="C106" s="1" t="s">
        <v>173</v>
      </c>
      <c r="D106" s="102" t="s">
        <v>352</v>
      </c>
      <c r="E106" s="1" t="s">
        <v>148</v>
      </c>
      <c r="F106" s="1" t="s">
        <v>149</v>
      </c>
      <c r="G106" s="135">
        <v>44789.541874999995</v>
      </c>
      <c r="H106" s="135">
        <v>47560</v>
      </c>
      <c r="I106" s="101" t="s">
        <v>150</v>
      </c>
      <c r="J106" s="84">
        <v>11564717</v>
      </c>
      <c r="K106" s="84">
        <v>6098630</v>
      </c>
      <c r="L106" s="84">
        <v>6010317.2237389404</v>
      </c>
      <c r="M106" s="84">
        <v>11564717</v>
      </c>
      <c r="N106" s="136">
        <v>12.549009655400001</v>
      </c>
      <c r="P106"/>
    </row>
    <row r="107" spans="2:16" x14ac:dyDescent="0.25">
      <c r="B107" s="34" t="s">
        <v>131</v>
      </c>
      <c r="C107" s="1" t="s">
        <v>173</v>
      </c>
      <c r="D107" s="102" t="s">
        <v>352</v>
      </c>
      <c r="E107" s="1" t="s">
        <v>148</v>
      </c>
      <c r="F107" s="1" t="s">
        <v>149</v>
      </c>
      <c r="G107" s="135">
        <v>44928.644641203704</v>
      </c>
      <c r="H107" s="135">
        <v>47567</v>
      </c>
      <c r="I107" s="101" t="s">
        <v>150</v>
      </c>
      <c r="J107" s="84">
        <v>95248432</v>
      </c>
      <c r="K107" s="84">
        <v>51117367</v>
      </c>
      <c r="L107" s="84">
        <v>51084154.869372889</v>
      </c>
      <c r="M107" s="84">
        <v>95248432</v>
      </c>
      <c r="N107" s="136">
        <v>12.5506999521</v>
      </c>
      <c r="P107"/>
    </row>
    <row r="108" spans="2:16" x14ac:dyDescent="0.25">
      <c r="B108" s="34" t="s">
        <v>131</v>
      </c>
      <c r="C108" s="1" t="s">
        <v>139</v>
      </c>
      <c r="D108" s="102"/>
      <c r="E108" s="1" t="s">
        <v>148</v>
      </c>
      <c r="F108" s="1" t="s">
        <v>149</v>
      </c>
      <c r="G108" s="135">
        <v>44628.661689814813</v>
      </c>
      <c r="H108" s="135">
        <v>45363</v>
      </c>
      <c r="I108" s="101" t="s">
        <v>150</v>
      </c>
      <c r="J108" s="84">
        <v>1284977</v>
      </c>
      <c r="K108" s="84">
        <v>1018734</v>
      </c>
      <c r="L108" s="84">
        <v>1028891.2858777556</v>
      </c>
      <c r="M108" s="84">
        <v>1284977</v>
      </c>
      <c r="N108" s="136">
        <v>13.902168770899999</v>
      </c>
      <c r="P108"/>
    </row>
    <row r="109" spans="2:16" x14ac:dyDescent="0.25">
      <c r="B109" s="34" t="s">
        <v>131</v>
      </c>
      <c r="C109" s="1" t="s">
        <v>139</v>
      </c>
      <c r="D109" s="102"/>
      <c r="E109" s="1" t="s">
        <v>148</v>
      </c>
      <c r="F109" s="1" t="s">
        <v>149</v>
      </c>
      <c r="G109" s="135">
        <v>44655.388055555552</v>
      </c>
      <c r="H109" s="135">
        <v>45363</v>
      </c>
      <c r="I109" s="101" t="s">
        <v>150</v>
      </c>
      <c r="J109" s="84">
        <v>2569955</v>
      </c>
      <c r="K109" s="84">
        <v>2059806</v>
      </c>
      <c r="L109" s="84">
        <v>2058451.2227105037</v>
      </c>
      <c r="M109" s="84">
        <v>2569955</v>
      </c>
      <c r="N109" s="136">
        <v>13.8163870573</v>
      </c>
      <c r="P109"/>
    </row>
    <row r="110" spans="2:16" x14ac:dyDescent="0.25">
      <c r="B110" s="34" t="s">
        <v>131</v>
      </c>
      <c r="C110" s="1" t="s">
        <v>139</v>
      </c>
      <c r="D110" s="102"/>
      <c r="E110" s="1" t="s">
        <v>148</v>
      </c>
      <c r="F110" s="1" t="s">
        <v>149</v>
      </c>
      <c r="G110" s="135">
        <v>44658.599351851859</v>
      </c>
      <c r="H110" s="135">
        <v>45363</v>
      </c>
      <c r="I110" s="101" t="s">
        <v>150</v>
      </c>
      <c r="J110" s="84">
        <v>7709864</v>
      </c>
      <c r="K110" s="84">
        <v>6185900</v>
      </c>
      <c r="L110" s="84">
        <v>6175329.2479644213</v>
      </c>
      <c r="M110" s="84">
        <v>7709864</v>
      </c>
      <c r="N110" s="136">
        <v>13.817391880700001</v>
      </c>
      <c r="P110"/>
    </row>
    <row r="111" spans="2:16" x14ac:dyDescent="0.25">
      <c r="B111" s="34" t="s">
        <v>131</v>
      </c>
      <c r="C111" s="1" t="s">
        <v>139</v>
      </c>
      <c r="D111" s="102"/>
      <c r="E111" s="1" t="s">
        <v>148</v>
      </c>
      <c r="F111" s="1" t="s">
        <v>149</v>
      </c>
      <c r="G111" s="135">
        <v>44673.625358796293</v>
      </c>
      <c r="H111" s="135">
        <v>45547</v>
      </c>
      <c r="I111" s="101" t="s">
        <v>150</v>
      </c>
      <c r="J111" s="84">
        <v>1274250</v>
      </c>
      <c r="K111" s="84">
        <v>1010849</v>
      </c>
      <c r="L111" s="84">
        <v>1004806.2516255589</v>
      </c>
      <c r="M111" s="84">
        <v>1274250</v>
      </c>
      <c r="N111" s="136">
        <v>11.458124357000001</v>
      </c>
      <c r="P111"/>
    </row>
    <row r="112" spans="2:16" x14ac:dyDescent="0.25">
      <c r="B112" s="34" t="s">
        <v>131</v>
      </c>
      <c r="C112" s="1" t="s">
        <v>139</v>
      </c>
      <c r="D112" s="102"/>
      <c r="E112" s="1" t="s">
        <v>148</v>
      </c>
      <c r="F112" s="1" t="s">
        <v>149</v>
      </c>
      <c r="G112" s="135">
        <v>44679.596875000003</v>
      </c>
      <c r="H112" s="135">
        <v>45547</v>
      </c>
      <c r="I112" s="101" t="s">
        <v>150</v>
      </c>
      <c r="J112" s="84">
        <v>6371230</v>
      </c>
      <c r="K112" s="84">
        <v>5063287</v>
      </c>
      <c r="L112" s="84">
        <v>5024039.6516076438</v>
      </c>
      <c r="M112" s="84">
        <v>6371230</v>
      </c>
      <c r="N112" s="136">
        <v>11.457738280299999</v>
      </c>
      <c r="P112"/>
    </row>
    <row r="113" spans="2:16" x14ac:dyDescent="0.25">
      <c r="B113" s="34" t="s">
        <v>131</v>
      </c>
      <c r="C113" s="1" t="s">
        <v>139</v>
      </c>
      <c r="D113" s="102"/>
      <c r="E113" s="1" t="s">
        <v>148</v>
      </c>
      <c r="F113" s="1" t="s">
        <v>149</v>
      </c>
      <c r="G113" s="135">
        <v>44694.522511574076</v>
      </c>
      <c r="H113" s="135">
        <v>45547</v>
      </c>
      <c r="I113" s="101" t="s">
        <v>150</v>
      </c>
      <c r="J113" s="84">
        <v>2548490</v>
      </c>
      <c r="K113" s="84">
        <v>2034356</v>
      </c>
      <c r="L113" s="84">
        <v>2009611.7293008829</v>
      </c>
      <c r="M113" s="84">
        <v>2548490</v>
      </c>
      <c r="N113" s="136">
        <v>11.4579433203</v>
      </c>
      <c r="P113"/>
    </row>
    <row r="114" spans="2:16" x14ac:dyDescent="0.25">
      <c r="B114" s="34" t="s">
        <v>131</v>
      </c>
      <c r="C114" s="1" t="s">
        <v>139</v>
      </c>
      <c r="D114" s="102"/>
      <c r="E114" s="1" t="s">
        <v>148</v>
      </c>
      <c r="F114" s="1" t="s">
        <v>149</v>
      </c>
      <c r="G114" s="135">
        <v>44698.615937500006</v>
      </c>
      <c r="H114" s="135">
        <v>45547</v>
      </c>
      <c r="I114" s="101" t="s">
        <v>150</v>
      </c>
      <c r="J114" s="84">
        <v>1274250</v>
      </c>
      <c r="K114" s="84">
        <v>1018384</v>
      </c>
      <c r="L114" s="84">
        <v>1004805.7885313589</v>
      </c>
      <c r="M114" s="84">
        <v>1274250</v>
      </c>
      <c r="N114" s="136">
        <v>11.4581805468</v>
      </c>
      <c r="P114"/>
    </row>
    <row r="115" spans="2:16" x14ac:dyDescent="0.25">
      <c r="B115" s="34" t="s">
        <v>131</v>
      </c>
      <c r="C115" s="1" t="s">
        <v>139</v>
      </c>
      <c r="D115" s="102"/>
      <c r="E115" s="1" t="s">
        <v>148</v>
      </c>
      <c r="F115" s="1" t="s">
        <v>149</v>
      </c>
      <c r="G115" s="135">
        <v>44700.521701388883</v>
      </c>
      <c r="H115" s="135">
        <v>45547</v>
      </c>
      <c r="I115" s="101" t="s">
        <v>150</v>
      </c>
      <c r="J115" s="84">
        <v>1274250</v>
      </c>
      <c r="K115" s="84">
        <v>1018985</v>
      </c>
      <c r="L115" s="84">
        <v>1004804.5604370566</v>
      </c>
      <c r="M115" s="84">
        <v>1274250</v>
      </c>
      <c r="N115" s="136">
        <v>11.458329558399999</v>
      </c>
      <c r="P115"/>
    </row>
    <row r="116" spans="2:16" x14ac:dyDescent="0.25">
      <c r="B116" s="34" t="s">
        <v>131</v>
      </c>
      <c r="C116" s="1" t="s">
        <v>139</v>
      </c>
      <c r="D116" s="102"/>
      <c r="E116" s="1" t="s">
        <v>148</v>
      </c>
      <c r="F116" s="1" t="s">
        <v>149</v>
      </c>
      <c r="G116" s="135">
        <v>44718.546354166661</v>
      </c>
      <c r="H116" s="135">
        <v>45547</v>
      </c>
      <c r="I116" s="101" t="s">
        <v>150</v>
      </c>
      <c r="J116" s="84">
        <v>1274250</v>
      </c>
      <c r="K116" s="84">
        <v>1024411</v>
      </c>
      <c r="L116" s="84">
        <v>1004785.9920387788</v>
      </c>
      <c r="M116" s="84">
        <v>1274250</v>
      </c>
      <c r="N116" s="136">
        <v>11.4605826139</v>
      </c>
      <c r="P116"/>
    </row>
    <row r="117" spans="2:16" x14ac:dyDescent="0.25">
      <c r="B117" s="34" t="s">
        <v>131</v>
      </c>
      <c r="C117" s="1" t="s">
        <v>139</v>
      </c>
      <c r="D117" s="102"/>
      <c r="E117" s="1" t="s">
        <v>148</v>
      </c>
      <c r="F117" s="1" t="s">
        <v>149</v>
      </c>
      <c r="G117" s="135">
        <v>44721.503923611104</v>
      </c>
      <c r="H117" s="135">
        <v>45547</v>
      </c>
      <c r="I117" s="101" t="s">
        <v>150</v>
      </c>
      <c r="J117" s="84">
        <v>2548490</v>
      </c>
      <c r="K117" s="84">
        <v>2050632</v>
      </c>
      <c r="L117" s="84">
        <v>2009559.3252858857</v>
      </c>
      <c r="M117" s="84">
        <v>2548490</v>
      </c>
      <c r="N117" s="136">
        <v>11.461122632</v>
      </c>
      <c r="P117"/>
    </row>
    <row r="118" spans="2:16" x14ac:dyDescent="0.25">
      <c r="B118" s="34" t="s">
        <v>131</v>
      </c>
      <c r="C118" s="1" t="s">
        <v>139</v>
      </c>
      <c r="D118" s="102"/>
      <c r="E118" s="1" t="s">
        <v>148</v>
      </c>
      <c r="F118" s="1" t="s">
        <v>149</v>
      </c>
      <c r="G118" s="135">
        <v>44756.603391203702</v>
      </c>
      <c r="H118" s="135">
        <v>45547</v>
      </c>
      <c r="I118" s="101" t="s">
        <v>150</v>
      </c>
      <c r="J118" s="84">
        <v>3740466</v>
      </c>
      <c r="K118" s="84">
        <v>3025316</v>
      </c>
      <c r="L118" s="84">
        <v>3014416.0539386356</v>
      </c>
      <c r="M118" s="84">
        <v>3740466</v>
      </c>
      <c r="N118" s="136">
        <v>11.4580816031</v>
      </c>
      <c r="P118"/>
    </row>
    <row r="119" spans="2:16" x14ac:dyDescent="0.25">
      <c r="B119" s="34" t="s">
        <v>131</v>
      </c>
      <c r="C119" s="1" t="s">
        <v>139</v>
      </c>
      <c r="D119" s="102"/>
      <c r="E119" s="1" t="s">
        <v>148</v>
      </c>
      <c r="F119" s="1" t="s">
        <v>149</v>
      </c>
      <c r="G119" s="135">
        <v>44774.601643518523</v>
      </c>
      <c r="H119" s="135">
        <v>45547</v>
      </c>
      <c r="I119" s="101" t="s">
        <v>150</v>
      </c>
      <c r="J119" s="84">
        <v>11221398</v>
      </c>
      <c r="K119" s="84">
        <v>9124767</v>
      </c>
      <c r="L119" s="84">
        <v>9043314.7448454332</v>
      </c>
      <c r="M119" s="84">
        <v>11221398</v>
      </c>
      <c r="N119" s="136">
        <v>11.4571839571</v>
      </c>
      <c r="P119"/>
    </row>
    <row r="120" spans="2:16" x14ac:dyDescent="0.25">
      <c r="B120" s="34" t="s">
        <v>131</v>
      </c>
      <c r="C120" s="1" t="s">
        <v>139</v>
      </c>
      <c r="D120" s="102"/>
      <c r="E120" s="1" t="s">
        <v>148</v>
      </c>
      <c r="F120" s="1" t="s">
        <v>149</v>
      </c>
      <c r="G120" s="135">
        <v>44775.648206018523</v>
      </c>
      <c r="H120" s="135">
        <v>45825</v>
      </c>
      <c r="I120" s="101" t="s">
        <v>150</v>
      </c>
      <c r="J120" s="84">
        <v>7056848</v>
      </c>
      <c r="K120" s="84">
        <v>5079110</v>
      </c>
      <c r="L120" s="84">
        <v>5020873.6833657157</v>
      </c>
      <c r="M120" s="84">
        <v>7056848</v>
      </c>
      <c r="N120" s="136">
        <v>14.469304680800001</v>
      </c>
      <c r="P120"/>
    </row>
    <row r="121" spans="2:16" x14ac:dyDescent="0.25">
      <c r="B121" s="34" t="s">
        <v>131</v>
      </c>
      <c r="C121" s="1" t="s">
        <v>139</v>
      </c>
      <c r="D121" s="102"/>
      <c r="E121" s="1" t="s">
        <v>148</v>
      </c>
      <c r="F121" s="1" t="s">
        <v>149</v>
      </c>
      <c r="G121" s="135">
        <v>44789.543437499997</v>
      </c>
      <c r="H121" s="135">
        <v>45603</v>
      </c>
      <c r="I121" s="101" t="s">
        <v>150</v>
      </c>
      <c r="J121" s="84">
        <v>13081982</v>
      </c>
      <c r="K121" s="84">
        <v>10127056</v>
      </c>
      <c r="L121" s="84">
        <v>10294742.785415791</v>
      </c>
      <c r="M121" s="84">
        <v>13081982</v>
      </c>
      <c r="N121" s="136">
        <v>13.92143059</v>
      </c>
      <c r="P121"/>
    </row>
    <row r="122" spans="2:16" x14ac:dyDescent="0.25">
      <c r="B122" s="34" t="s">
        <v>131</v>
      </c>
      <c r="C122" s="1" t="s">
        <v>139</v>
      </c>
      <c r="D122" s="102"/>
      <c r="E122" s="1" t="s">
        <v>148</v>
      </c>
      <c r="F122" s="1" t="s">
        <v>149</v>
      </c>
      <c r="G122" s="135">
        <v>44790.535335648143</v>
      </c>
      <c r="H122" s="135">
        <v>45603</v>
      </c>
      <c r="I122" s="101" t="s">
        <v>150</v>
      </c>
      <c r="J122" s="84">
        <v>10465589</v>
      </c>
      <c r="K122" s="84">
        <v>8104548</v>
      </c>
      <c r="L122" s="84">
        <v>8235799.9131517056</v>
      </c>
      <c r="M122" s="84">
        <v>10465589</v>
      </c>
      <c r="N122" s="136">
        <v>13.9213763582</v>
      </c>
      <c r="P122"/>
    </row>
    <row r="123" spans="2:16" x14ac:dyDescent="0.25">
      <c r="B123" s="34" t="s">
        <v>131</v>
      </c>
      <c r="C123" s="1" t="s">
        <v>139</v>
      </c>
      <c r="D123" s="102"/>
      <c r="E123" s="1" t="s">
        <v>148</v>
      </c>
      <c r="F123" s="1" t="s">
        <v>149</v>
      </c>
      <c r="G123" s="135">
        <v>44790.536365740743</v>
      </c>
      <c r="H123" s="135">
        <v>46098</v>
      </c>
      <c r="I123" s="101" t="s">
        <v>150</v>
      </c>
      <c r="J123" s="84">
        <v>1523560</v>
      </c>
      <c r="K123" s="84">
        <v>1021862</v>
      </c>
      <c r="L123" s="84">
        <v>1004255.0858239299</v>
      </c>
      <c r="M123" s="84">
        <v>1523560</v>
      </c>
      <c r="N123" s="136">
        <v>14.746984750099999</v>
      </c>
      <c r="P123"/>
    </row>
    <row r="124" spans="2:16" x14ac:dyDescent="0.25">
      <c r="B124" s="34" t="s">
        <v>131</v>
      </c>
      <c r="C124" s="1" t="s">
        <v>139</v>
      </c>
      <c r="D124" s="102"/>
      <c r="E124" s="1" t="s">
        <v>148</v>
      </c>
      <c r="F124" s="1" t="s">
        <v>149</v>
      </c>
      <c r="G124" s="135">
        <v>44796.531319444446</v>
      </c>
      <c r="H124" s="135">
        <v>46210</v>
      </c>
      <c r="I124" s="101" t="s">
        <v>150</v>
      </c>
      <c r="J124" s="84">
        <v>1564448</v>
      </c>
      <c r="K124" s="84">
        <v>1016284</v>
      </c>
      <c r="L124" s="84">
        <v>1031457.0417473454</v>
      </c>
      <c r="M124" s="84">
        <v>1564448</v>
      </c>
      <c r="N124" s="136">
        <v>14.9137240648</v>
      </c>
      <c r="P124"/>
    </row>
    <row r="125" spans="2:16" x14ac:dyDescent="0.25">
      <c r="B125" s="34" t="s">
        <v>131</v>
      </c>
      <c r="C125" s="1" t="s">
        <v>139</v>
      </c>
      <c r="D125" s="102"/>
      <c r="E125" s="1" t="s">
        <v>148</v>
      </c>
      <c r="F125" s="1" t="s">
        <v>149</v>
      </c>
      <c r="G125" s="135">
        <v>44806.529895833337</v>
      </c>
      <c r="H125" s="135">
        <v>45363</v>
      </c>
      <c r="I125" s="101" t="s">
        <v>150</v>
      </c>
      <c r="J125" s="84">
        <v>6097036</v>
      </c>
      <c r="K125" s="84">
        <v>5093670</v>
      </c>
      <c r="L125" s="84">
        <v>5146242.3020941969</v>
      </c>
      <c r="M125" s="84">
        <v>6097036</v>
      </c>
      <c r="N125" s="136">
        <v>13.810446858400001</v>
      </c>
      <c r="P125"/>
    </row>
    <row r="126" spans="2:16" x14ac:dyDescent="0.25">
      <c r="B126" s="34" t="s">
        <v>131</v>
      </c>
      <c r="C126" s="1" t="s">
        <v>139</v>
      </c>
      <c r="D126" s="102"/>
      <c r="E126" s="1" t="s">
        <v>148</v>
      </c>
      <c r="F126" s="1" t="s">
        <v>149</v>
      </c>
      <c r="G126" s="135">
        <v>44810.531736111108</v>
      </c>
      <c r="H126" s="135">
        <v>45363</v>
      </c>
      <c r="I126" s="101" t="s">
        <v>150</v>
      </c>
      <c r="J126" s="84">
        <v>6097036</v>
      </c>
      <c r="K126" s="84">
        <v>5100877</v>
      </c>
      <c r="L126" s="84">
        <v>5146235.6867143149</v>
      </c>
      <c r="M126" s="84">
        <v>6097036</v>
      </c>
      <c r="N126" s="136">
        <v>13.810786604900001</v>
      </c>
      <c r="P126"/>
    </row>
    <row r="127" spans="2:16" x14ac:dyDescent="0.25">
      <c r="B127" s="34" t="s">
        <v>131</v>
      </c>
      <c r="C127" s="1" t="s">
        <v>139</v>
      </c>
      <c r="D127" s="102"/>
      <c r="E127" s="1" t="s">
        <v>148</v>
      </c>
      <c r="F127" s="1" t="s">
        <v>149</v>
      </c>
      <c r="G127" s="135">
        <v>44813.59474537037</v>
      </c>
      <c r="H127" s="135">
        <v>45363</v>
      </c>
      <c r="I127" s="101" t="s">
        <v>150</v>
      </c>
      <c r="J127" s="84">
        <v>1219407</v>
      </c>
      <c r="K127" s="84">
        <v>1021256</v>
      </c>
      <c r="L127" s="84">
        <v>1029245.5187929245</v>
      </c>
      <c r="M127" s="84">
        <v>1219407</v>
      </c>
      <c r="N127" s="136">
        <v>13.811153769500001</v>
      </c>
      <c r="P127"/>
    </row>
    <row r="128" spans="2:16" x14ac:dyDescent="0.25">
      <c r="B128" s="34" t="s">
        <v>131</v>
      </c>
      <c r="C128" s="1" t="s">
        <v>139</v>
      </c>
      <c r="D128" s="102"/>
      <c r="E128" s="1" t="s">
        <v>148</v>
      </c>
      <c r="F128" s="1" t="s">
        <v>149</v>
      </c>
      <c r="G128" s="135">
        <v>44824.527361111112</v>
      </c>
      <c r="H128" s="135">
        <v>45363</v>
      </c>
      <c r="I128" s="101" t="s">
        <v>150</v>
      </c>
      <c r="J128" s="84">
        <v>6097036</v>
      </c>
      <c r="K128" s="84">
        <v>5126096</v>
      </c>
      <c r="L128" s="84">
        <v>5146185.5964481533</v>
      </c>
      <c r="M128" s="84">
        <v>6097036</v>
      </c>
      <c r="N128" s="136">
        <v>13.813359141399999</v>
      </c>
      <c r="P128"/>
    </row>
    <row r="129" spans="2:16" x14ac:dyDescent="0.25">
      <c r="B129" s="34" t="s">
        <v>131</v>
      </c>
      <c r="C129" s="1" t="s">
        <v>139</v>
      </c>
      <c r="D129" s="102"/>
      <c r="E129" s="1" t="s">
        <v>148</v>
      </c>
      <c r="F129" s="1" t="s">
        <v>149</v>
      </c>
      <c r="G129" s="135">
        <v>44866.545925925922</v>
      </c>
      <c r="H129" s="135">
        <v>47288</v>
      </c>
      <c r="I129" s="101" t="s">
        <v>150</v>
      </c>
      <c r="J129" s="84">
        <v>18692664</v>
      </c>
      <c r="K129" s="84">
        <v>10000002</v>
      </c>
      <c r="L129" s="84">
        <v>10214280.466551291</v>
      </c>
      <c r="M129" s="84">
        <v>18692664</v>
      </c>
      <c r="N129" s="136">
        <v>13.759670853599999</v>
      </c>
      <c r="P129"/>
    </row>
    <row r="130" spans="2:16" x14ac:dyDescent="0.25">
      <c r="B130" s="34" t="s">
        <v>131</v>
      </c>
      <c r="C130" s="1" t="s">
        <v>139</v>
      </c>
      <c r="D130" s="102"/>
      <c r="E130" s="1" t="s">
        <v>148</v>
      </c>
      <c r="F130" s="1" t="s">
        <v>149</v>
      </c>
      <c r="G130" s="135">
        <v>44869.472118055557</v>
      </c>
      <c r="H130" s="135">
        <v>47288</v>
      </c>
      <c r="I130" s="101" t="s">
        <v>150</v>
      </c>
      <c r="J130" s="84">
        <v>41123846</v>
      </c>
      <c r="K130" s="84">
        <v>22023691</v>
      </c>
      <c r="L130" s="84">
        <v>22471738.613969751</v>
      </c>
      <c r="M130" s="84">
        <v>41123846</v>
      </c>
      <c r="N130" s="136">
        <v>13.7592548132</v>
      </c>
      <c r="P130"/>
    </row>
    <row r="131" spans="2:16" x14ac:dyDescent="0.25">
      <c r="B131" s="34" t="s">
        <v>131</v>
      </c>
      <c r="C131" s="1" t="s">
        <v>139</v>
      </c>
      <c r="D131" s="102"/>
      <c r="E131" s="1" t="s">
        <v>148</v>
      </c>
      <c r="F131" s="1" t="s">
        <v>149</v>
      </c>
      <c r="G131" s="135">
        <v>44909.555868055555</v>
      </c>
      <c r="H131" s="135">
        <v>46098</v>
      </c>
      <c r="I131" s="101" t="s">
        <v>150</v>
      </c>
      <c r="J131" s="84">
        <v>5954624</v>
      </c>
      <c r="K131" s="84">
        <v>4130412</v>
      </c>
      <c r="L131" s="84">
        <v>4016723.9789688764</v>
      </c>
      <c r="M131" s="84">
        <v>5954624</v>
      </c>
      <c r="N131" s="136">
        <v>14.750984173100001</v>
      </c>
      <c r="P131"/>
    </row>
    <row r="132" spans="2:16" x14ac:dyDescent="0.25">
      <c r="B132" s="34" t="s">
        <v>131</v>
      </c>
      <c r="C132" s="1" t="s">
        <v>139</v>
      </c>
      <c r="D132" s="102"/>
      <c r="E132" s="1" t="s">
        <v>148</v>
      </c>
      <c r="F132" s="1" t="s">
        <v>149</v>
      </c>
      <c r="G132" s="135">
        <v>44936.443483796291</v>
      </c>
      <c r="H132" s="135">
        <v>45603</v>
      </c>
      <c r="I132" s="101" t="s">
        <v>150</v>
      </c>
      <c r="J132" s="84">
        <v>74527810</v>
      </c>
      <c r="K132" s="84">
        <v>60000000</v>
      </c>
      <c r="L132" s="84">
        <v>61763684.968770005</v>
      </c>
      <c r="M132" s="84">
        <v>74527810</v>
      </c>
      <c r="N132" s="136">
        <v>13.930109143299999</v>
      </c>
      <c r="P132"/>
    </row>
    <row r="133" spans="2:16" x14ac:dyDescent="0.25">
      <c r="B133" s="34" t="s">
        <v>131</v>
      </c>
      <c r="C133" s="1" t="s">
        <v>139</v>
      </c>
      <c r="D133" s="102"/>
      <c r="E133" s="1" t="s">
        <v>148</v>
      </c>
      <c r="F133" s="1" t="s">
        <v>149</v>
      </c>
      <c r="G133" s="135">
        <v>44939.511666666665</v>
      </c>
      <c r="H133" s="135">
        <v>45363</v>
      </c>
      <c r="I133" s="101" t="s">
        <v>150</v>
      </c>
      <c r="J133" s="84">
        <v>11538369</v>
      </c>
      <c r="K133" s="84">
        <v>10010808</v>
      </c>
      <c r="L133" s="84">
        <v>10292042.220500184</v>
      </c>
      <c r="M133" s="84">
        <v>11538369</v>
      </c>
      <c r="N133" s="136">
        <v>13.8217812777</v>
      </c>
      <c r="P133"/>
    </row>
    <row r="134" spans="2:16" x14ac:dyDescent="0.25">
      <c r="B134" s="34" t="s">
        <v>131</v>
      </c>
      <c r="C134" s="1" t="s">
        <v>139</v>
      </c>
      <c r="D134" s="102"/>
      <c r="E134" s="1" t="s">
        <v>148</v>
      </c>
      <c r="F134" s="1" t="s">
        <v>149</v>
      </c>
      <c r="G134" s="135">
        <v>44993.612013888887</v>
      </c>
      <c r="H134" s="135">
        <v>45363</v>
      </c>
      <c r="I134" s="101" t="s">
        <v>150</v>
      </c>
      <c r="J134" s="84">
        <v>23076741</v>
      </c>
      <c r="K134" s="84">
        <v>20410713</v>
      </c>
      <c r="L134" s="84">
        <v>20584964.291010406</v>
      </c>
      <c r="M134" s="84">
        <v>23076741</v>
      </c>
      <c r="N134" s="136">
        <v>13.810496926300001</v>
      </c>
      <c r="P134"/>
    </row>
    <row r="135" spans="2:16" x14ac:dyDescent="0.25">
      <c r="B135" s="34" t="s">
        <v>131</v>
      </c>
      <c r="C135" s="1" t="s">
        <v>139</v>
      </c>
      <c r="D135" s="102"/>
      <c r="E135" s="1" t="s">
        <v>148</v>
      </c>
      <c r="F135" s="1" t="s">
        <v>149</v>
      </c>
      <c r="G135" s="135">
        <v>45048.611736111117</v>
      </c>
      <c r="H135" s="135">
        <v>45825</v>
      </c>
      <c r="I135" s="101" t="s">
        <v>150</v>
      </c>
      <c r="J135" s="84">
        <v>52341097</v>
      </c>
      <c r="K135" s="84">
        <v>41362877</v>
      </c>
      <c r="L135" s="84">
        <v>40770859.792700723</v>
      </c>
      <c r="M135" s="84">
        <v>52341097</v>
      </c>
      <c r="N135" s="136">
        <v>13.373683124999999</v>
      </c>
      <c r="P135"/>
    </row>
    <row r="136" spans="2:16" x14ac:dyDescent="0.25">
      <c r="B136" s="34" t="s">
        <v>131</v>
      </c>
      <c r="C136" s="1" t="s">
        <v>139</v>
      </c>
      <c r="D136" s="102"/>
      <c r="E136" s="1" t="s">
        <v>148</v>
      </c>
      <c r="F136" s="1" t="s">
        <v>149</v>
      </c>
      <c r="G136" s="135">
        <v>45049.486851851856</v>
      </c>
      <c r="H136" s="135">
        <v>47288</v>
      </c>
      <c r="I136" s="101" t="s">
        <v>150</v>
      </c>
      <c r="J136" s="84">
        <v>14431557</v>
      </c>
      <c r="K136" s="84">
        <v>8002870</v>
      </c>
      <c r="L136" s="84">
        <v>8171414.4839986395</v>
      </c>
      <c r="M136" s="84">
        <v>14431557</v>
      </c>
      <c r="N136" s="136">
        <v>13.7596827745</v>
      </c>
      <c r="P136"/>
    </row>
    <row r="137" spans="2:16" x14ac:dyDescent="0.25">
      <c r="B137" s="34" t="s">
        <v>131</v>
      </c>
      <c r="C137" s="1" t="s">
        <v>139</v>
      </c>
      <c r="D137" s="102"/>
      <c r="E137" s="1" t="s">
        <v>148</v>
      </c>
      <c r="F137" s="1" t="s">
        <v>149</v>
      </c>
      <c r="G137" s="135">
        <v>45051.612256944441</v>
      </c>
      <c r="H137" s="135">
        <v>45603</v>
      </c>
      <c r="I137" s="101" t="s">
        <v>150</v>
      </c>
      <c r="J137" s="84">
        <v>24181918</v>
      </c>
      <c r="K137" s="84">
        <v>20174246</v>
      </c>
      <c r="L137" s="84">
        <v>20589178.98866019</v>
      </c>
      <c r="M137" s="84">
        <v>24181918</v>
      </c>
      <c r="N137" s="136">
        <v>13.923123478899999</v>
      </c>
      <c r="P137"/>
    </row>
    <row r="138" spans="2:16" x14ac:dyDescent="0.25">
      <c r="B138" s="34" t="s">
        <v>131</v>
      </c>
      <c r="C138" s="1" t="s">
        <v>139</v>
      </c>
      <c r="D138" s="102"/>
      <c r="E138" s="1" t="s">
        <v>148</v>
      </c>
      <c r="F138" s="1" t="s">
        <v>149</v>
      </c>
      <c r="G138" s="135">
        <v>45064.65420138889</v>
      </c>
      <c r="H138" s="135">
        <v>46098</v>
      </c>
      <c r="I138" s="101" t="s">
        <v>150</v>
      </c>
      <c r="J138" s="84">
        <v>70942460</v>
      </c>
      <c r="K138" s="84">
        <v>51112329</v>
      </c>
      <c r="L138" s="84">
        <v>50213869.98864603</v>
      </c>
      <c r="M138" s="84">
        <v>70942460</v>
      </c>
      <c r="N138" s="136">
        <v>14.745825436900001</v>
      </c>
      <c r="P138"/>
    </row>
    <row r="139" spans="2:16" x14ac:dyDescent="0.25">
      <c r="B139" s="34" t="s">
        <v>131</v>
      </c>
      <c r="C139" s="1" t="s">
        <v>139</v>
      </c>
      <c r="D139" s="102"/>
      <c r="E139" s="1" t="s">
        <v>148</v>
      </c>
      <c r="F139" s="1" t="s">
        <v>149</v>
      </c>
      <c r="G139" s="135">
        <v>45065.552094907405</v>
      </c>
      <c r="H139" s="135">
        <v>47651</v>
      </c>
      <c r="I139" s="101" t="s">
        <v>150</v>
      </c>
      <c r="J139" s="84">
        <v>25351500</v>
      </c>
      <c r="K139" s="84">
        <v>13009546</v>
      </c>
      <c r="L139" s="84">
        <v>13213190.007471876</v>
      </c>
      <c r="M139" s="84">
        <v>25351500</v>
      </c>
      <c r="N139" s="136">
        <v>14.0901941061</v>
      </c>
      <c r="P139"/>
    </row>
    <row r="140" spans="2:16" x14ac:dyDescent="0.25">
      <c r="B140" s="34" t="s">
        <v>131</v>
      </c>
      <c r="C140" s="1" t="s">
        <v>139</v>
      </c>
      <c r="D140" s="102"/>
      <c r="E140" s="1" t="s">
        <v>148</v>
      </c>
      <c r="F140" s="1" t="s">
        <v>149</v>
      </c>
      <c r="G140" s="135">
        <v>45072.51671296297</v>
      </c>
      <c r="H140" s="135">
        <v>47351</v>
      </c>
      <c r="I140" s="101" t="s">
        <v>150</v>
      </c>
      <c r="J140" s="84">
        <v>23786242.465803999</v>
      </c>
      <c r="K140" s="84">
        <v>12983058</v>
      </c>
      <c r="L140" s="84">
        <v>13156204.130120838</v>
      </c>
      <c r="M140" s="84">
        <v>23786242.465803999</v>
      </c>
      <c r="N140" s="136">
        <v>14.0740996599</v>
      </c>
      <c r="P140"/>
    </row>
    <row r="141" spans="2:16" x14ac:dyDescent="0.25">
      <c r="B141" s="34" t="s">
        <v>131</v>
      </c>
      <c r="C141" s="1" t="s">
        <v>139</v>
      </c>
      <c r="D141" s="102"/>
      <c r="E141" s="1" t="s">
        <v>148</v>
      </c>
      <c r="F141" s="1" t="s">
        <v>149</v>
      </c>
      <c r="G141" s="135">
        <v>45093.591261574082</v>
      </c>
      <c r="H141" s="135">
        <v>45363</v>
      </c>
      <c r="I141" s="101" t="s">
        <v>150</v>
      </c>
      <c r="J141" s="84">
        <v>5605261</v>
      </c>
      <c r="K141" s="84">
        <v>5118890</v>
      </c>
      <c r="L141" s="84">
        <v>5146193.5578593165</v>
      </c>
      <c r="M141" s="84">
        <v>5605261</v>
      </c>
      <c r="N141" s="136">
        <v>13.8129502535</v>
      </c>
      <c r="P141"/>
    </row>
    <row r="142" spans="2:16" x14ac:dyDescent="0.25">
      <c r="B142" s="34" t="s">
        <v>131</v>
      </c>
      <c r="C142" s="1" t="s">
        <v>139</v>
      </c>
      <c r="D142" s="102"/>
      <c r="E142" s="1" t="s">
        <v>148</v>
      </c>
      <c r="F142" s="1" t="s">
        <v>149</v>
      </c>
      <c r="G142" s="135">
        <v>45097.52542824074</v>
      </c>
      <c r="H142" s="135">
        <v>45363</v>
      </c>
      <c r="I142" s="101" t="s">
        <v>150</v>
      </c>
      <c r="J142" s="84">
        <v>11210520</v>
      </c>
      <c r="K142" s="84">
        <v>10252191</v>
      </c>
      <c r="L142" s="84">
        <v>10292313.49426173</v>
      </c>
      <c r="M142" s="84">
        <v>11210520</v>
      </c>
      <c r="N142" s="136">
        <v>13.8148146868</v>
      </c>
      <c r="P142"/>
    </row>
    <row r="143" spans="2:16" x14ac:dyDescent="0.25">
      <c r="B143" s="34" t="s">
        <v>131</v>
      </c>
      <c r="C143" s="1" t="s">
        <v>139</v>
      </c>
      <c r="D143" s="102"/>
      <c r="E143" s="1" t="s">
        <v>148</v>
      </c>
      <c r="F143" s="1" t="s">
        <v>149</v>
      </c>
      <c r="G143" s="135">
        <v>45097.525937499995</v>
      </c>
      <c r="H143" s="135">
        <v>45825</v>
      </c>
      <c r="I143" s="101" t="s">
        <v>150</v>
      </c>
      <c r="J143" s="84">
        <v>73906304</v>
      </c>
      <c r="K143" s="84">
        <v>58098601</v>
      </c>
      <c r="L143" s="84">
        <v>58323147.279532552</v>
      </c>
      <c r="M143" s="84">
        <v>73906304</v>
      </c>
      <c r="N143" s="136">
        <v>14.3667691946</v>
      </c>
      <c r="P143"/>
    </row>
    <row r="144" spans="2:16" x14ac:dyDescent="0.25">
      <c r="B144" s="34" t="s">
        <v>131</v>
      </c>
      <c r="C144" s="1" t="s">
        <v>139</v>
      </c>
      <c r="D144" s="102"/>
      <c r="E144" s="1" t="s">
        <v>148</v>
      </c>
      <c r="F144" s="1" t="s">
        <v>149</v>
      </c>
      <c r="G144" s="135">
        <v>45140.499375000007</v>
      </c>
      <c r="H144" s="135">
        <v>47351</v>
      </c>
      <c r="I144" s="101" t="s">
        <v>150</v>
      </c>
      <c r="J144" s="84">
        <v>125784821.91807</v>
      </c>
      <c r="K144" s="84">
        <v>70025218</v>
      </c>
      <c r="L144" s="84">
        <v>71505355.514009908</v>
      </c>
      <c r="M144" s="84">
        <v>125784821.91807</v>
      </c>
      <c r="N144" s="136">
        <v>13.814650178000001</v>
      </c>
      <c r="P144"/>
    </row>
    <row r="145" spans="2:16" x14ac:dyDescent="0.25">
      <c r="B145" s="34" t="s">
        <v>131</v>
      </c>
      <c r="C145" s="1" t="s">
        <v>139</v>
      </c>
      <c r="D145" s="102"/>
      <c r="E145" s="1" t="s">
        <v>148</v>
      </c>
      <c r="F145" s="1" t="s">
        <v>149</v>
      </c>
      <c r="G145" s="135">
        <v>45154.537534722222</v>
      </c>
      <c r="H145" s="135">
        <v>45547</v>
      </c>
      <c r="I145" s="101" t="s">
        <v>150</v>
      </c>
      <c r="J145" s="84">
        <v>35250820</v>
      </c>
      <c r="K145" s="84">
        <v>31579234</v>
      </c>
      <c r="L145" s="84">
        <v>31150045.250898939</v>
      </c>
      <c r="M145" s="84">
        <v>35250820</v>
      </c>
      <c r="N145" s="136">
        <v>11.4538472891</v>
      </c>
      <c r="P145"/>
    </row>
    <row r="146" spans="2:16" x14ac:dyDescent="0.25">
      <c r="B146" s="34" t="s">
        <v>171</v>
      </c>
      <c r="C146" s="1" t="s">
        <v>174</v>
      </c>
      <c r="D146" s="102"/>
      <c r="E146" s="1" t="s">
        <v>148</v>
      </c>
      <c r="F146" s="1" t="s">
        <v>149</v>
      </c>
      <c r="G146" s="135">
        <v>44699.533101851848</v>
      </c>
      <c r="H146" s="135">
        <v>47232</v>
      </c>
      <c r="I146" s="101" t="s">
        <v>150</v>
      </c>
      <c r="J146" s="84">
        <v>24947672</v>
      </c>
      <c r="K146" s="84">
        <v>15058561</v>
      </c>
      <c r="L146" s="84">
        <v>15588236.223653585</v>
      </c>
      <c r="M146" s="84">
        <v>24947672</v>
      </c>
      <c r="N146" s="136">
        <v>9.7245365381000006</v>
      </c>
      <c r="P146"/>
    </row>
    <row r="147" spans="2:16" x14ac:dyDescent="0.25">
      <c r="B147" s="34" t="s">
        <v>171</v>
      </c>
      <c r="C147" s="1" t="s">
        <v>174</v>
      </c>
      <c r="D147" s="102"/>
      <c r="E147" s="1" t="s">
        <v>148</v>
      </c>
      <c r="F147" s="1" t="s">
        <v>149</v>
      </c>
      <c r="G147" s="135">
        <v>44705.641689814816</v>
      </c>
      <c r="H147" s="135">
        <v>47232</v>
      </c>
      <c r="I147" s="101" t="s">
        <v>150</v>
      </c>
      <c r="J147" s="84">
        <v>1663180</v>
      </c>
      <c r="K147" s="84">
        <v>1005464</v>
      </c>
      <c r="L147" s="84">
        <v>1039241.6666537327</v>
      </c>
      <c r="M147" s="84">
        <v>1663180</v>
      </c>
      <c r="N147" s="136">
        <v>9.7239285707000001</v>
      </c>
      <c r="P147"/>
    </row>
    <row r="148" spans="2:16" x14ac:dyDescent="0.25">
      <c r="B148" s="34" t="s">
        <v>171</v>
      </c>
      <c r="C148" s="1" t="s">
        <v>174</v>
      </c>
      <c r="D148" s="102"/>
      <c r="E148" s="1" t="s">
        <v>148</v>
      </c>
      <c r="F148" s="1" t="s">
        <v>149</v>
      </c>
      <c r="G148" s="135">
        <v>44707.506307870368</v>
      </c>
      <c r="H148" s="135">
        <v>47232</v>
      </c>
      <c r="I148" s="101" t="s">
        <v>150</v>
      </c>
      <c r="J148" s="84">
        <v>1663180</v>
      </c>
      <c r="K148" s="84">
        <v>1005985</v>
      </c>
      <c r="L148" s="84">
        <v>1039249.5037880361</v>
      </c>
      <c r="M148" s="84">
        <v>1663180</v>
      </c>
      <c r="N148" s="136">
        <v>9.7237354516999996</v>
      </c>
      <c r="P148"/>
    </row>
    <row r="149" spans="2:16" x14ac:dyDescent="0.25">
      <c r="B149" s="34" t="s">
        <v>171</v>
      </c>
      <c r="C149" s="1" t="s">
        <v>174</v>
      </c>
      <c r="D149" s="102"/>
      <c r="E149" s="1" t="s">
        <v>148</v>
      </c>
      <c r="F149" s="1" t="s">
        <v>149</v>
      </c>
      <c r="G149" s="135">
        <v>44708.539537037039</v>
      </c>
      <c r="H149" s="135">
        <v>47232</v>
      </c>
      <c r="I149" s="101" t="s">
        <v>150</v>
      </c>
      <c r="J149" s="84">
        <v>1663180</v>
      </c>
      <c r="K149" s="84">
        <v>1006249</v>
      </c>
      <c r="L149" s="84">
        <v>1039253.3256309307</v>
      </c>
      <c r="M149" s="84">
        <v>1663180</v>
      </c>
      <c r="N149" s="136">
        <v>9.7236412764000004</v>
      </c>
      <c r="P149"/>
    </row>
    <row r="150" spans="2:16" x14ac:dyDescent="0.25">
      <c r="B150" s="34" t="s">
        <v>171</v>
      </c>
      <c r="C150" s="1" t="s">
        <v>174</v>
      </c>
      <c r="D150" s="102"/>
      <c r="E150" s="1" t="s">
        <v>148</v>
      </c>
      <c r="F150" s="1" t="s">
        <v>149</v>
      </c>
      <c r="G150" s="135">
        <v>44708.543715277774</v>
      </c>
      <c r="H150" s="135">
        <v>47232</v>
      </c>
      <c r="I150" s="101" t="s">
        <v>150</v>
      </c>
      <c r="J150" s="84">
        <v>1663180</v>
      </c>
      <c r="K150" s="84">
        <v>1006249</v>
      </c>
      <c r="L150" s="84">
        <v>1039253.3256309307</v>
      </c>
      <c r="M150" s="84">
        <v>1663180</v>
      </c>
      <c r="N150" s="136">
        <v>9.7236412764000004</v>
      </c>
      <c r="P150"/>
    </row>
    <row r="151" spans="2:16" x14ac:dyDescent="0.25">
      <c r="B151" s="34" t="s">
        <v>171</v>
      </c>
      <c r="C151" s="1" t="s">
        <v>174</v>
      </c>
      <c r="D151" s="102"/>
      <c r="E151" s="1" t="s">
        <v>148</v>
      </c>
      <c r="F151" s="1" t="s">
        <v>149</v>
      </c>
      <c r="G151" s="135">
        <v>44720.527442129627</v>
      </c>
      <c r="H151" s="135">
        <v>47232</v>
      </c>
      <c r="I151" s="101" t="s">
        <v>150</v>
      </c>
      <c r="J151" s="84">
        <v>4989540</v>
      </c>
      <c r="K151" s="84">
        <v>3028110</v>
      </c>
      <c r="L151" s="84">
        <v>3117884.9405307695</v>
      </c>
      <c r="M151" s="84">
        <v>4989540</v>
      </c>
      <c r="N151" s="136">
        <v>9.7226148844000004</v>
      </c>
      <c r="P151"/>
    </row>
    <row r="152" spans="2:16" x14ac:dyDescent="0.25">
      <c r="B152" s="34" t="s">
        <v>171</v>
      </c>
      <c r="C152" s="1" t="s">
        <v>174</v>
      </c>
      <c r="D152" s="102"/>
      <c r="E152" s="1" t="s">
        <v>148</v>
      </c>
      <c r="F152" s="1" t="s">
        <v>149</v>
      </c>
      <c r="G152" s="135">
        <v>44722.511793981481</v>
      </c>
      <c r="H152" s="135">
        <v>47232</v>
      </c>
      <c r="I152" s="101" t="s">
        <v>150</v>
      </c>
      <c r="J152" s="84">
        <v>4989540</v>
      </c>
      <c r="K152" s="84">
        <v>3029673</v>
      </c>
      <c r="L152" s="84">
        <v>3117903.5187762412</v>
      </c>
      <c r="M152" s="84">
        <v>4989540</v>
      </c>
      <c r="N152" s="136">
        <v>9.7224622964999998</v>
      </c>
      <c r="P152"/>
    </row>
    <row r="153" spans="2:16" x14ac:dyDescent="0.25">
      <c r="B153" s="34" t="s">
        <v>171</v>
      </c>
      <c r="C153" s="1" t="s">
        <v>174</v>
      </c>
      <c r="D153" s="102"/>
      <c r="E153" s="1" t="s">
        <v>148</v>
      </c>
      <c r="F153" s="1" t="s">
        <v>149</v>
      </c>
      <c r="G153" s="135">
        <v>44747.59069444445</v>
      </c>
      <c r="H153" s="135">
        <v>47232</v>
      </c>
      <c r="I153" s="101" t="s">
        <v>150</v>
      </c>
      <c r="J153" s="84">
        <v>19958132</v>
      </c>
      <c r="K153" s="84">
        <v>12196767</v>
      </c>
      <c r="L153" s="84">
        <v>12472303.703298995</v>
      </c>
      <c r="M153" s="84">
        <v>19958132</v>
      </c>
      <c r="N153" s="136">
        <v>9.7210079432000001</v>
      </c>
      <c r="P153"/>
    </row>
    <row r="154" spans="2:16" x14ac:dyDescent="0.25">
      <c r="B154" s="34" t="s">
        <v>171</v>
      </c>
      <c r="C154" s="1" t="s">
        <v>174</v>
      </c>
      <c r="D154" s="101"/>
      <c r="E154" s="1" t="s">
        <v>148</v>
      </c>
      <c r="F154" s="1" t="s">
        <v>149</v>
      </c>
      <c r="G154" s="135">
        <v>44986.621030092596</v>
      </c>
      <c r="H154" s="135">
        <v>46889</v>
      </c>
      <c r="I154" s="101" t="s">
        <v>150</v>
      </c>
      <c r="J154" s="84">
        <v>143879451</v>
      </c>
      <c r="K154" s="84">
        <v>102147971</v>
      </c>
      <c r="L154" s="84">
        <v>102831053.71700647</v>
      </c>
      <c r="M154" s="84">
        <v>143879451</v>
      </c>
      <c r="N154" s="136">
        <v>8.1610766052999999</v>
      </c>
      <c r="P154"/>
    </row>
    <row r="155" spans="2:16" x14ac:dyDescent="0.25">
      <c r="B155" s="34" t="s">
        <v>167</v>
      </c>
      <c r="C155" s="1" t="s">
        <v>140</v>
      </c>
      <c r="D155" s="101"/>
      <c r="E155" s="1" t="s">
        <v>148</v>
      </c>
      <c r="F155" s="1" t="s">
        <v>149</v>
      </c>
      <c r="G155" s="135">
        <v>44805.622592592597</v>
      </c>
      <c r="H155" s="135">
        <v>46091</v>
      </c>
      <c r="I155" s="101" t="s">
        <v>150</v>
      </c>
      <c r="J155" s="84">
        <v>51230685</v>
      </c>
      <c r="K155" s="84">
        <v>40161560</v>
      </c>
      <c r="L155" s="84">
        <v>40760042.528035104</v>
      </c>
      <c r="M155" s="84">
        <v>51230685</v>
      </c>
      <c r="N155" s="136">
        <v>8</v>
      </c>
      <c r="P155"/>
    </row>
    <row r="156" spans="2:16" x14ac:dyDescent="0.25">
      <c r="B156" s="34" t="s">
        <v>131</v>
      </c>
      <c r="C156" s="1" t="s">
        <v>140</v>
      </c>
      <c r="D156" s="101"/>
      <c r="E156" s="1" t="s">
        <v>148</v>
      </c>
      <c r="F156" s="1" t="s">
        <v>149</v>
      </c>
      <c r="G156" s="135">
        <v>45093.605949074074</v>
      </c>
      <c r="H156" s="135">
        <v>46889</v>
      </c>
      <c r="I156" s="101" t="s">
        <v>150</v>
      </c>
      <c r="J156" s="84">
        <v>18300000</v>
      </c>
      <c r="K156" s="84">
        <v>12100108</v>
      </c>
      <c r="L156" s="84">
        <v>12151701.788935091</v>
      </c>
      <c r="M156" s="84">
        <v>18300000</v>
      </c>
      <c r="N156" s="136">
        <v>10.9185880423</v>
      </c>
      <c r="P156"/>
    </row>
    <row r="157" spans="2:16" x14ac:dyDescent="0.25">
      <c r="B157" s="34" t="s">
        <v>131</v>
      </c>
      <c r="C157" s="1" t="s">
        <v>157</v>
      </c>
      <c r="D157" s="101"/>
      <c r="E157" s="1" t="s">
        <v>148</v>
      </c>
      <c r="F157" s="1" t="s">
        <v>149</v>
      </c>
      <c r="G157" s="135">
        <v>44916.581030092595</v>
      </c>
      <c r="H157" s="135">
        <v>46630</v>
      </c>
      <c r="I157" s="101" t="s">
        <v>150</v>
      </c>
      <c r="J157" s="84">
        <v>15210693</v>
      </c>
      <c r="K157" s="84">
        <v>10116436</v>
      </c>
      <c r="L157" s="84">
        <v>10136842.57167837</v>
      </c>
      <c r="M157" s="84">
        <v>15210693</v>
      </c>
      <c r="N157" s="136">
        <v>11.2492531538</v>
      </c>
      <c r="P157"/>
    </row>
    <row r="158" spans="2:16" x14ac:dyDescent="0.25">
      <c r="B158" s="34" t="s">
        <v>131</v>
      </c>
      <c r="C158" s="1" t="s">
        <v>157</v>
      </c>
      <c r="D158" s="101"/>
      <c r="E158" s="1" t="s">
        <v>148</v>
      </c>
      <c r="F158" s="1" t="s">
        <v>149</v>
      </c>
      <c r="G158" s="135">
        <v>44988.651087962957</v>
      </c>
      <c r="H158" s="135">
        <v>46630</v>
      </c>
      <c r="I158" s="101" t="s">
        <v>150</v>
      </c>
      <c r="J158" s="84">
        <v>152106854</v>
      </c>
      <c r="K158" s="84">
        <v>102621916</v>
      </c>
      <c r="L158" s="84">
        <v>100747454.2832475</v>
      </c>
      <c r="M158" s="84">
        <v>152106854</v>
      </c>
      <c r="N158" s="136">
        <v>11.462088227300001</v>
      </c>
      <c r="P158"/>
    </row>
    <row r="159" spans="2:16" x14ac:dyDescent="0.25">
      <c r="B159" s="34" t="s">
        <v>131</v>
      </c>
      <c r="C159" s="1" t="s">
        <v>157</v>
      </c>
      <c r="D159" s="101"/>
      <c r="E159" s="1" t="s">
        <v>148</v>
      </c>
      <c r="F159" s="1" t="s">
        <v>149</v>
      </c>
      <c r="G159" s="135">
        <v>45015.549675925926</v>
      </c>
      <c r="H159" s="135">
        <v>46630</v>
      </c>
      <c r="I159" s="101" t="s">
        <v>150</v>
      </c>
      <c r="J159" s="84">
        <v>74682194</v>
      </c>
      <c r="K159" s="84">
        <v>50346578</v>
      </c>
      <c r="L159" s="84">
        <v>50376201.843557231</v>
      </c>
      <c r="M159" s="84">
        <v>74682194</v>
      </c>
      <c r="N159" s="136">
        <v>11.460384211699999</v>
      </c>
      <c r="P159"/>
    </row>
    <row r="160" spans="2:16" x14ac:dyDescent="0.25">
      <c r="B160" s="34" t="s">
        <v>131</v>
      </c>
      <c r="C160" s="1" t="s">
        <v>157</v>
      </c>
      <c r="D160" s="101"/>
      <c r="E160" s="1" t="s">
        <v>148</v>
      </c>
      <c r="F160" s="1" t="s">
        <v>149</v>
      </c>
      <c r="G160" s="135">
        <v>45056.525717592587</v>
      </c>
      <c r="H160" s="135">
        <v>46630</v>
      </c>
      <c r="I160" s="101" t="s">
        <v>150</v>
      </c>
      <c r="J160" s="84">
        <v>7468214</v>
      </c>
      <c r="K160" s="84">
        <v>4996439</v>
      </c>
      <c r="L160" s="84">
        <v>4944847.3655958846</v>
      </c>
      <c r="M160" s="84">
        <v>7468214</v>
      </c>
      <c r="N160" s="136">
        <v>12.107779383700001</v>
      </c>
      <c r="P160"/>
    </row>
    <row r="161" spans="2:16" x14ac:dyDescent="0.25">
      <c r="B161" s="34" t="s">
        <v>131</v>
      </c>
      <c r="C161" s="1" t="s">
        <v>157</v>
      </c>
      <c r="D161" s="101"/>
      <c r="E161" s="1" t="s">
        <v>148</v>
      </c>
      <c r="F161" s="1" t="s">
        <v>149</v>
      </c>
      <c r="G161" s="135">
        <v>45093.594108796293</v>
      </c>
      <c r="H161" s="135">
        <v>46630</v>
      </c>
      <c r="I161" s="101" t="s">
        <v>150</v>
      </c>
      <c r="J161" s="84">
        <v>5864883</v>
      </c>
      <c r="K161" s="84">
        <v>4012054</v>
      </c>
      <c r="L161" s="84">
        <v>4029983.2848998248</v>
      </c>
      <c r="M161" s="84">
        <v>5864883</v>
      </c>
      <c r="N161" s="136">
        <v>11.461395621299999</v>
      </c>
      <c r="P161"/>
    </row>
    <row r="162" spans="2:16" x14ac:dyDescent="0.25">
      <c r="B162" s="34" t="s">
        <v>131</v>
      </c>
      <c r="C162" s="1" t="s">
        <v>157</v>
      </c>
      <c r="D162" s="101"/>
      <c r="E162" s="1" t="s">
        <v>148</v>
      </c>
      <c r="F162" s="1" t="s">
        <v>149</v>
      </c>
      <c r="G162" s="135">
        <v>45114.528009259266</v>
      </c>
      <c r="H162" s="135">
        <v>46630</v>
      </c>
      <c r="I162" s="101" t="s">
        <v>150</v>
      </c>
      <c r="J162" s="84">
        <v>29324381</v>
      </c>
      <c r="K162" s="84">
        <v>20186848</v>
      </c>
      <c r="L162" s="84">
        <v>20150797.113926616</v>
      </c>
      <c r="M162" s="84">
        <v>29324381</v>
      </c>
      <c r="N162" s="136">
        <v>11.4598351717</v>
      </c>
      <c r="P162"/>
    </row>
    <row r="163" spans="2:16" x14ac:dyDescent="0.25">
      <c r="B163" s="34" t="s">
        <v>131</v>
      </c>
      <c r="C163" s="1" t="s">
        <v>157</v>
      </c>
      <c r="D163" s="101"/>
      <c r="E163" s="1" t="s">
        <v>148</v>
      </c>
      <c r="F163" s="1" t="s">
        <v>149</v>
      </c>
      <c r="G163" s="135">
        <v>45169.520428240743</v>
      </c>
      <c r="H163" s="135">
        <v>46630</v>
      </c>
      <c r="I163" s="101" t="s">
        <v>150</v>
      </c>
      <c r="J163" s="84">
        <v>2932433</v>
      </c>
      <c r="K163" s="84">
        <v>2051835</v>
      </c>
      <c r="L163" s="84">
        <v>2014954.9268599437</v>
      </c>
      <c r="M163" s="84">
        <v>2932433</v>
      </c>
      <c r="N163" s="136">
        <v>11.461916565899999</v>
      </c>
      <c r="P163"/>
    </row>
    <row r="164" spans="2:16" x14ac:dyDescent="0.25">
      <c r="B164" s="34" t="s">
        <v>131</v>
      </c>
      <c r="C164" s="1" t="s">
        <v>141</v>
      </c>
      <c r="D164" s="101"/>
      <c r="E164" s="1" t="s">
        <v>148</v>
      </c>
      <c r="F164" s="1" t="s">
        <v>149</v>
      </c>
      <c r="G164" s="135">
        <v>44678.498298611114</v>
      </c>
      <c r="H164" s="135">
        <v>45484</v>
      </c>
      <c r="I164" s="101" t="s">
        <v>150</v>
      </c>
      <c r="J164" s="84">
        <v>3740466</v>
      </c>
      <c r="K164" s="84">
        <v>3011752</v>
      </c>
      <c r="L164" s="84">
        <v>3071348.7261657123</v>
      </c>
      <c r="M164" s="84">
        <v>3740466</v>
      </c>
      <c r="N164" s="136">
        <v>11.4600366354</v>
      </c>
      <c r="P164"/>
    </row>
    <row r="165" spans="2:16" x14ac:dyDescent="0.25">
      <c r="B165" s="34" t="s">
        <v>131</v>
      </c>
      <c r="C165" s="1" t="s">
        <v>141</v>
      </c>
      <c r="D165" s="101"/>
      <c r="E165" s="1" t="s">
        <v>148</v>
      </c>
      <c r="F165" s="1" t="s">
        <v>149</v>
      </c>
      <c r="G165" s="135">
        <v>44679.501666666663</v>
      </c>
      <c r="H165" s="135">
        <v>45484</v>
      </c>
      <c r="I165" s="101" t="s">
        <v>150</v>
      </c>
      <c r="J165" s="84">
        <v>14961864</v>
      </c>
      <c r="K165" s="84">
        <v>12050631</v>
      </c>
      <c r="L165" s="84">
        <v>12285408.254325217</v>
      </c>
      <c r="M165" s="84">
        <v>14961864</v>
      </c>
      <c r="N165" s="136">
        <v>11.4598733187</v>
      </c>
      <c r="P165"/>
    </row>
    <row r="166" spans="2:16" x14ac:dyDescent="0.25">
      <c r="B166" s="34" t="s">
        <v>131</v>
      </c>
      <c r="C166" s="1" t="s">
        <v>141</v>
      </c>
      <c r="D166" s="101"/>
      <c r="E166" s="1" t="s">
        <v>148</v>
      </c>
      <c r="F166" s="1" t="s">
        <v>149</v>
      </c>
      <c r="G166" s="135">
        <v>44685.503958333327</v>
      </c>
      <c r="H166" s="135">
        <v>45484</v>
      </c>
      <c r="I166" s="101" t="s">
        <v>150</v>
      </c>
      <c r="J166" s="84">
        <v>2493641</v>
      </c>
      <c r="K166" s="84">
        <v>2012055</v>
      </c>
      <c r="L166" s="84">
        <v>2047578.784085178</v>
      </c>
      <c r="M166" s="84">
        <v>2493641</v>
      </c>
      <c r="N166" s="136">
        <v>11.458991169900001</v>
      </c>
      <c r="P166"/>
    </row>
    <row r="167" spans="2:16" x14ac:dyDescent="0.25">
      <c r="B167" s="34" t="s">
        <v>131</v>
      </c>
      <c r="C167" s="1" t="s">
        <v>141</v>
      </c>
      <c r="D167" s="102"/>
      <c r="E167" s="1" t="s">
        <v>148</v>
      </c>
      <c r="F167" s="1" t="s">
        <v>149</v>
      </c>
      <c r="G167" s="135">
        <v>44693.531157407408</v>
      </c>
      <c r="H167" s="135">
        <v>45484</v>
      </c>
      <c r="I167" s="101" t="s">
        <v>150</v>
      </c>
      <c r="J167" s="84">
        <v>1246825</v>
      </c>
      <c r="K167" s="84">
        <v>1008439</v>
      </c>
      <c r="L167" s="84">
        <v>1023797.5024433136</v>
      </c>
      <c r="M167" s="84">
        <v>1246825</v>
      </c>
      <c r="N167" s="136">
        <v>11.4580816031</v>
      </c>
      <c r="P167"/>
    </row>
    <row r="168" spans="2:16" x14ac:dyDescent="0.25">
      <c r="B168" s="34" t="s">
        <v>131</v>
      </c>
      <c r="C168" s="1" t="s">
        <v>141</v>
      </c>
      <c r="D168" s="102"/>
      <c r="E168" s="1" t="s">
        <v>148</v>
      </c>
      <c r="F168" s="1" t="s">
        <v>149</v>
      </c>
      <c r="G168" s="135">
        <v>44699.523252314815</v>
      </c>
      <c r="H168" s="135">
        <v>45484</v>
      </c>
      <c r="I168" s="101" t="s">
        <v>150</v>
      </c>
      <c r="J168" s="84">
        <v>4987291</v>
      </c>
      <c r="K168" s="84">
        <v>4040986</v>
      </c>
      <c r="L168" s="84">
        <v>4095199.2384962118</v>
      </c>
      <c r="M168" s="84">
        <v>4987291</v>
      </c>
      <c r="N168" s="136">
        <v>11.457602381699999</v>
      </c>
      <c r="P168"/>
    </row>
    <row r="169" spans="2:16" x14ac:dyDescent="0.25">
      <c r="B169" s="34" t="s">
        <v>131</v>
      </c>
      <c r="C169" s="1" t="s">
        <v>141</v>
      </c>
      <c r="D169" s="102"/>
      <c r="E169" s="1" t="s">
        <v>148</v>
      </c>
      <c r="F169" s="1" t="s">
        <v>149</v>
      </c>
      <c r="G169" s="135">
        <v>44713.523148148153</v>
      </c>
      <c r="H169" s="135">
        <v>45484</v>
      </c>
      <c r="I169" s="101" t="s">
        <v>150</v>
      </c>
      <c r="J169" s="84">
        <v>3740466</v>
      </c>
      <c r="K169" s="84">
        <v>3043397</v>
      </c>
      <c r="L169" s="84">
        <v>3071406.9738369575</v>
      </c>
      <c r="M169" s="84">
        <v>3740466</v>
      </c>
      <c r="N169" s="136">
        <v>11.4571863413</v>
      </c>
      <c r="P169"/>
    </row>
    <row r="170" spans="2:16" x14ac:dyDescent="0.25">
      <c r="B170" s="34" t="s">
        <v>131</v>
      </c>
      <c r="C170" s="1" t="s">
        <v>141</v>
      </c>
      <c r="D170" s="102"/>
      <c r="E170" s="1" t="s">
        <v>148</v>
      </c>
      <c r="F170" s="1" t="s">
        <v>149</v>
      </c>
      <c r="G170" s="135">
        <v>44875.538831018523</v>
      </c>
      <c r="H170" s="135">
        <v>45302</v>
      </c>
      <c r="I170" s="101" t="s">
        <v>150</v>
      </c>
      <c r="J170" s="84">
        <v>67853425</v>
      </c>
      <c r="K170" s="84">
        <v>60483288</v>
      </c>
      <c r="L170" s="84">
        <v>61362321.325844832</v>
      </c>
      <c r="M170" s="84">
        <v>67853425</v>
      </c>
      <c r="N170" s="136">
        <v>10.913980603200001</v>
      </c>
      <c r="P170"/>
    </row>
    <row r="171" spans="2:16" x14ac:dyDescent="0.25">
      <c r="B171" s="34" t="s">
        <v>131</v>
      </c>
      <c r="C171" s="1" t="s">
        <v>142</v>
      </c>
      <c r="D171" s="102" t="s">
        <v>353</v>
      </c>
      <c r="E171" s="1" t="s">
        <v>351</v>
      </c>
      <c r="F171" s="1" t="s">
        <v>149</v>
      </c>
      <c r="G171" s="135">
        <v>44700.523229166669</v>
      </c>
      <c r="H171" s="135">
        <v>46931</v>
      </c>
      <c r="I171" s="101" t="s">
        <v>150</v>
      </c>
      <c r="J171" s="84">
        <v>1671793</v>
      </c>
      <c r="K171" s="84">
        <v>1014726</v>
      </c>
      <c r="L171" s="84">
        <v>1000649.4627562953</v>
      </c>
      <c r="M171" s="84">
        <v>1671793</v>
      </c>
      <c r="N171" s="136">
        <v>11.189110875100001</v>
      </c>
      <c r="P171"/>
    </row>
    <row r="172" spans="2:16" x14ac:dyDescent="0.25">
      <c r="B172" s="34" t="s">
        <v>131</v>
      </c>
      <c r="C172" s="1" t="s">
        <v>142</v>
      </c>
      <c r="D172" s="102" t="s">
        <v>353</v>
      </c>
      <c r="E172" s="1" t="s">
        <v>351</v>
      </c>
      <c r="F172" s="1" t="s">
        <v>149</v>
      </c>
      <c r="G172" s="135">
        <v>44714.531354166669</v>
      </c>
      <c r="H172" s="135">
        <v>46931</v>
      </c>
      <c r="I172" s="101" t="s">
        <v>150</v>
      </c>
      <c r="J172" s="84">
        <v>30092429</v>
      </c>
      <c r="K172" s="84">
        <v>18338659</v>
      </c>
      <c r="L172" s="84">
        <v>18011062.604816861</v>
      </c>
      <c r="M172" s="84">
        <v>30092429</v>
      </c>
      <c r="N172" s="136">
        <v>11.190291047100001</v>
      </c>
      <c r="P172"/>
    </row>
    <row r="173" spans="2:16" x14ac:dyDescent="0.25">
      <c r="B173" s="34" t="s">
        <v>131</v>
      </c>
      <c r="C173" s="1" t="s">
        <v>142</v>
      </c>
      <c r="D173" s="102" t="s">
        <v>353</v>
      </c>
      <c r="E173" s="1" t="s">
        <v>351</v>
      </c>
      <c r="F173" s="1" t="s">
        <v>149</v>
      </c>
      <c r="G173" s="135">
        <v>44715.528819444444</v>
      </c>
      <c r="H173" s="135">
        <v>46931</v>
      </c>
      <c r="I173" s="101" t="s">
        <v>150</v>
      </c>
      <c r="J173" s="84">
        <v>8359009</v>
      </c>
      <c r="K173" s="84">
        <v>5095720</v>
      </c>
      <c r="L173" s="84">
        <v>5003212.810086959</v>
      </c>
      <c r="M173" s="84">
        <v>8359009</v>
      </c>
      <c r="N173" s="136">
        <v>11.1894720793</v>
      </c>
      <c r="P173"/>
    </row>
    <row r="174" spans="2:16" x14ac:dyDescent="0.25">
      <c r="B174" s="34" t="s">
        <v>131</v>
      </c>
      <c r="C174" s="1" t="s">
        <v>142</v>
      </c>
      <c r="D174" s="102" t="s">
        <v>353</v>
      </c>
      <c r="E174" s="1" t="s">
        <v>351</v>
      </c>
      <c r="F174" s="1" t="s">
        <v>149</v>
      </c>
      <c r="G174" s="135">
        <v>44718.540092592593</v>
      </c>
      <c r="H174" s="135">
        <v>46931</v>
      </c>
      <c r="I174" s="101" t="s">
        <v>150</v>
      </c>
      <c r="J174" s="84">
        <v>10030803</v>
      </c>
      <c r="K174" s="84">
        <v>6120164</v>
      </c>
      <c r="L174" s="84">
        <v>6003824.1107512992</v>
      </c>
      <c r="M174" s="84">
        <v>10030803</v>
      </c>
      <c r="N174" s="136">
        <v>11.1896020174</v>
      </c>
      <c r="P174"/>
    </row>
    <row r="175" spans="2:16" x14ac:dyDescent="0.25">
      <c r="B175" s="34" t="s">
        <v>131</v>
      </c>
      <c r="C175" s="1" t="s">
        <v>142</v>
      </c>
      <c r="D175" s="102" t="s">
        <v>353</v>
      </c>
      <c r="E175" s="1" t="s">
        <v>351</v>
      </c>
      <c r="F175" s="1" t="s">
        <v>149</v>
      </c>
      <c r="G175" s="135">
        <v>44721.507789351854</v>
      </c>
      <c r="H175" s="135">
        <v>46931</v>
      </c>
      <c r="I175" s="101" t="s">
        <v>150</v>
      </c>
      <c r="J175" s="84">
        <v>3343609</v>
      </c>
      <c r="K175" s="84">
        <v>2041752</v>
      </c>
      <c r="L175" s="84">
        <v>2001210.8802272989</v>
      </c>
      <c r="M175" s="84">
        <v>3343609</v>
      </c>
      <c r="N175" s="136">
        <v>11.190610528000001</v>
      </c>
      <c r="P175"/>
    </row>
    <row r="176" spans="2:16" x14ac:dyDescent="0.25">
      <c r="B176" s="34" t="s">
        <v>131</v>
      </c>
      <c r="C176" s="1" t="s">
        <v>142</v>
      </c>
      <c r="D176" s="102" t="s">
        <v>353</v>
      </c>
      <c r="E176" s="1" t="s">
        <v>351</v>
      </c>
      <c r="F176" s="1" t="s">
        <v>149</v>
      </c>
      <c r="G176" s="135">
        <v>44743.616342592592</v>
      </c>
      <c r="H176" s="135">
        <v>46931</v>
      </c>
      <c r="I176" s="101" t="s">
        <v>150</v>
      </c>
      <c r="J176" s="84">
        <v>6579992</v>
      </c>
      <c r="K176" s="84">
        <v>4002216</v>
      </c>
      <c r="L176" s="84">
        <v>4002231.0940247388</v>
      </c>
      <c r="M176" s="84">
        <v>6579992</v>
      </c>
      <c r="N176" s="136">
        <v>11.191920638099999</v>
      </c>
      <c r="P176"/>
    </row>
    <row r="177" spans="2:16" x14ac:dyDescent="0.25">
      <c r="B177" s="34" t="s">
        <v>131</v>
      </c>
      <c r="C177" s="1" t="s">
        <v>142</v>
      </c>
      <c r="D177" s="102" t="s">
        <v>353</v>
      </c>
      <c r="E177" s="1" t="s">
        <v>351</v>
      </c>
      <c r="F177" s="1" t="s">
        <v>149</v>
      </c>
      <c r="G177" s="135">
        <v>44746.504201388889</v>
      </c>
      <c r="H177" s="135">
        <v>46931</v>
      </c>
      <c r="I177" s="101" t="s">
        <v>150</v>
      </c>
      <c r="J177" s="84">
        <v>13160001</v>
      </c>
      <c r="K177" s="84">
        <v>8011782</v>
      </c>
      <c r="L177" s="84">
        <v>8004781.0928052282</v>
      </c>
      <c r="M177" s="84">
        <v>13160001</v>
      </c>
      <c r="N177" s="136">
        <v>11.190788149799999</v>
      </c>
      <c r="P177"/>
    </row>
    <row r="178" spans="2:16" x14ac:dyDescent="0.25">
      <c r="B178" s="34" t="s">
        <v>131</v>
      </c>
      <c r="C178" s="1" t="s">
        <v>142</v>
      </c>
      <c r="D178" s="102" t="s">
        <v>353</v>
      </c>
      <c r="E178" s="1" t="s">
        <v>351</v>
      </c>
      <c r="F178" s="1" t="s">
        <v>149</v>
      </c>
      <c r="G178" s="135">
        <v>44783.500474537039</v>
      </c>
      <c r="H178" s="135">
        <v>46931</v>
      </c>
      <c r="I178" s="101" t="s">
        <v>150</v>
      </c>
      <c r="J178" s="84">
        <v>11515007</v>
      </c>
      <c r="K178" s="84">
        <v>6579437</v>
      </c>
      <c r="L178" s="84">
        <v>6569354.0893394006</v>
      </c>
      <c r="M178" s="84">
        <v>11515007</v>
      </c>
      <c r="N178" s="136">
        <v>13.103817105299999</v>
      </c>
      <c r="P178"/>
    </row>
    <row r="179" spans="2:16" x14ac:dyDescent="0.25">
      <c r="B179" s="34" t="s">
        <v>131</v>
      </c>
      <c r="C179" s="1" t="s">
        <v>142</v>
      </c>
      <c r="D179" s="102" t="s">
        <v>353</v>
      </c>
      <c r="E179" s="1" t="s">
        <v>351</v>
      </c>
      <c r="F179" s="1" t="s">
        <v>149</v>
      </c>
      <c r="G179" s="135">
        <v>44790.535879629628</v>
      </c>
      <c r="H179" s="135">
        <v>46931</v>
      </c>
      <c r="I179" s="101" t="s">
        <v>150</v>
      </c>
      <c r="J179" s="84">
        <v>8225002</v>
      </c>
      <c r="K179" s="84">
        <v>4712157</v>
      </c>
      <c r="L179" s="84">
        <v>4693649.046579822</v>
      </c>
      <c r="M179" s="84">
        <v>8225002</v>
      </c>
      <c r="N179" s="136">
        <v>13.095728451099999</v>
      </c>
      <c r="P179"/>
    </row>
    <row r="180" spans="2:16" x14ac:dyDescent="0.25">
      <c r="B180" s="34" t="s">
        <v>131</v>
      </c>
      <c r="C180" s="1" t="s">
        <v>142</v>
      </c>
      <c r="D180" s="102" t="s">
        <v>353</v>
      </c>
      <c r="E180" s="1" t="s">
        <v>351</v>
      </c>
      <c r="F180" s="1" t="s">
        <v>149</v>
      </c>
      <c r="G180" s="135">
        <v>44803.504907407412</v>
      </c>
      <c r="H180" s="135">
        <v>46931</v>
      </c>
      <c r="I180" s="101" t="s">
        <v>150</v>
      </c>
      <c r="J180" s="84">
        <v>6579992</v>
      </c>
      <c r="K180" s="84">
        <v>4073040</v>
      </c>
      <c r="L180" s="84">
        <v>4002589.4935960462</v>
      </c>
      <c r="M180" s="84">
        <v>6579992</v>
      </c>
      <c r="N180" s="136">
        <v>11.1892837286</v>
      </c>
      <c r="P180"/>
    </row>
    <row r="181" spans="2:16" x14ac:dyDescent="0.25">
      <c r="B181" s="34" t="s">
        <v>131</v>
      </c>
      <c r="C181" s="1" t="s">
        <v>142</v>
      </c>
      <c r="D181" s="102" t="s">
        <v>353</v>
      </c>
      <c r="E181" s="1" t="s">
        <v>351</v>
      </c>
      <c r="F181" s="1" t="s">
        <v>149</v>
      </c>
      <c r="G181" s="135">
        <v>44806.522222222222</v>
      </c>
      <c r="H181" s="135">
        <v>46931</v>
      </c>
      <c r="I181" s="101" t="s">
        <v>150</v>
      </c>
      <c r="J181" s="84">
        <v>9869995</v>
      </c>
      <c r="K181" s="84">
        <v>6114864</v>
      </c>
      <c r="L181" s="84">
        <v>6003865.9154688856</v>
      </c>
      <c r="M181" s="84">
        <v>9869995</v>
      </c>
      <c r="N181" s="136">
        <v>11.189396977399999</v>
      </c>
      <c r="P181"/>
    </row>
    <row r="182" spans="2:16" x14ac:dyDescent="0.25">
      <c r="B182" s="34" t="s">
        <v>131</v>
      </c>
      <c r="C182" s="1" t="s">
        <v>142</v>
      </c>
      <c r="D182" s="102" t="s">
        <v>353</v>
      </c>
      <c r="E182" s="1" t="s">
        <v>351</v>
      </c>
      <c r="F182" s="1" t="s">
        <v>149</v>
      </c>
      <c r="G182" s="135">
        <v>45078.553518518522</v>
      </c>
      <c r="H182" s="135">
        <v>46931</v>
      </c>
      <c r="I182" s="101" t="s">
        <v>150</v>
      </c>
      <c r="J182" s="84">
        <v>117300519</v>
      </c>
      <c r="K182" s="84">
        <v>76369523</v>
      </c>
      <c r="L182" s="84">
        <v>75048765.750303313</v>
      </c>
      <c r="M182" s="84">
        <v>117300519</v>
      </c>
      <c r="N182" s="136">
        <v>11.1892396212</v>
      </c>
      <c r="P182"/>
    </row>
    <row r="183" spans="2:16" x14ac:dyDescent="0.25">
      <c r="B183" s="34" t="s">
        <v>131</v>
      </c>
      <c r="C183" s="1" t="s">
        <v>142</v>
      </c>
      <c r="D183" s="102" t="s">
        <v>353</v>
      </c>
      <c r="E183" s="1" t="s">
        <v>351</v>
      </c>
      <c r="F183" s="1" t="s">
        <v>149</v>
      </c>
      <c r="G183" s="135">
        <v>45096.552905092591</v>
      </c>
      <c r="H183" s="135">
        <v>46202</v>
      </c>
      <c r="I183" s="101" t="s">
        <v>150</v>
      </c>
      <c r="J183" s="84">
        <v>13330549</v>
      </c>
      <c r="K183" s="84">
        <v>10224658</v>
      </c>
      <c r="L183" s="84">
        <v>10005821.416771635</v>
      </c>
      <c r="M183" s="84">
        <v>13330549</v>
      </c>
      <c r="N183" s="136">
        <v>10.649415850600001</v>
      </c>
      <c r="P183"/>
    </row>
    <row r="184" spans="2:16" x14ac:dyDescent="0.25">
      <c r="B184" s="34" t="s">
        <v>131</v>
      </c>
      <c r="C184" s="1" t="s">
        <v>142</v>
      </c>
      <c r="D184" s="102" t="s">
        <v>353</v>
      </c>
      <c r="E184" s="1" t="s">
        <v>351</v>
      </c>
      <c r="F184" s="1" t="s">
        <v>149</v>
      </c>
      <c r="G184" s="135">
        <v>45148.518425925926</v>
      </c>
      <c r="H184" s="135">
        <v>46202</v>
      </c>
      <c r="I184" s="101" t="s">
        <v>150</v>
      </c>
      <c r="J184" s="84">
        <v>104600004</v>
      </c>
      <c r="K184" s="84">
        <v>80921098</v>
      </c>
      <c r="L184" s="84">
        <v>80050183.113927215</v>
      </c>
      <c r="M184" s="84">
        <v>104600004</v>
      </c>
      <c r="N184" s="136">
        <v>10.6473582983</v>
      </c>
      <c r="P184"/>
    </row>
    <row r="185" spans="2:16" x14ac:dyDescent="0.25">
      <c r="B185" s="34" t="s">
        <v>131</v>
      </c>
      <c r="C185" s="1" t="s">
        <v>142</v>
      </c>
      <c r="D185" s="102" t="s">
        <v>353</v>
      </c>
      <c r="E185" s="1" t="s">
        <v>351</v>
      </c>
      <c r="F185" s="1" t="s">
        <v>149</v>
      </c>
      <c r="G185" s="135">
        <v>45187.603611111117</v>
      </c>
      <c r="H185" s="135">
        <v>46202</v>
      </c>
      <c r="I185" s="101" t="s">
        <v>150</v>
      </c>
      <c r="J185" s="84">
        <v>32687501</v>
      </c>
      <c r="K185" s="84">
        <v>25561644</v>
      </c>
      <c r="L185" s="84">
        <v>25014629.404384878</v>
      </c>
      <c r="M185" s="84">
        <v>32687501</v>
      </c>
      <c r="N185" s="136">
        <v>10.6492763758</v>
      </c>
      <c r="P185"/>
    </row>
    <row r="186" spans="2:16" x14ac:dyDescent="0.25">
      <c r="B186" s="34" t="s">
        <v>131</v>
      </c>
      <c r="C186" s="1" t="s">
        <v>142</v>
      </c>
      <c r="D186" s="102" t="s">
        <v>353</v>
      </c>
      <c r="E186" s="1" t="s">
        <v>351</v>
      </c>
      <c r="F186" s="1" t="s">
        <v>149</v>
      </c>
      <c r="G186" s="135">
        <v>45197.658078703702</v>
      </c>
      <c r="H186" s="135">
        <v>46202</v>
      </c>
      <c r="I186" s="101" t="s">
        <v>150</v>
      </c>
      <c r="J186" s="84">
        <v>32055652</v>
      </c>
      <c r="K186" s="84">
        <v>25000000</v>
      </c>
      <c r="L186" s="84">
        <v>25013869.043255657</v>
      </c>
      <c r="M186" s="84">
        <v>32055652</v>
      </c>
      <c r="N186" s="136">
        <v>10.6506615877</v>
      </c>
      <c r="P186"/>
    </row>
    <row r="187" spans="2:16" x14ac:dyDescent="0.25">
      <c r="B187" s="34" t="s">
        <v>171</v>
      </c>
      <c r="C187" s="1" t="s">
        <v>143</v>
      </c>
      <c r="D187" s="102"/>
      <c r="E187" s="1" t="s">
        <v>148</v>
      </c>
      <c r="F187" s="1" t="s">
        <v>149</v>
      </c>
      <c r="G187" s="135">
        <v>44757.546655092592</v>
      </c>
      <c r="H187" s="135">
        <v>45628</v>
      </c>
      <c r="I187" s="101" t="s">
        <v>150</v>
      </c>
      <c r="J187" s="84">
        <v>6879109</v>
      </c>
      <c r="K187" s="84">
        <v>5029729</v>
      </c>
      <c r="L187" s="84">
        <v>5061607.7365446864</v>
      </c>
      <c r="M187" s="84">
        <v>6879109</v>
      </c>
      <c r="N187" s="136">
        <v>16.648174316399999</v>
      </c>
      <c r="P187"/>
    </row>
    <row r="188" spans="2:16" x14ac:dyDescent="0.25">
      <c r="B188" s="34" t="s">
        <v>171</v>
      </c>
      <c r="C188" s="1" t="s">
        <v>143</v>
      </c>
      <c r="D188" s="102"/>
      <c r="E188" s="1" t="s">
        <v>148</v>
      </c>
      <c r="F188" s="1" t="s">
        <v>149</v>
      </c>
      <c r="G188" s="135">
        <v>44760.547835648147</v>
      </c>
      <c r="H188" s="135">
        <v>45628</v>
      </c>
      <c r="I188" s="101" t="s">
        <v>150</v>
      </c>
      <c r="J188" s="84">
        <v>12382396</v>
      </c>
      <c r="K188" s="84">
        <v>9064973</v>
      </c>
      <c r="L188" s="84">
        <v>9110892.243965162</v>
      </c>
      <c r="M188" s="84">
        <v>12382396</v>
      </c>
      <c r="N188" s="136">
        <v>16.648174316399999</v>
      </c>
      <c r="P188"/>
    </row>
    <row r="189" spans="2:16" x14ac:dyDescent="0.25">
      <c r="B189" s="34" t="s">
        <v>171</v>
      </c>
      <c r="C189" s="1" t="s">
        <v>143</v>
      </c>
      <c r="D189" s="102"/>
      <c r="E189" s="1" t="s">
        <v>148</v>
      </c>
      <c r="F189" s="1" t="s">
        <v>149</v>
      </c>
      <c r="G189" s="135">
        <v>44761.53674768519</v>
      </c>
      <c r="H189" s="135">
        <v>45628</v>
      </c>
      <c r="I189" s="101" t="s">
        <v>150</v>
      </c>
      <c r="J189" s="84">
        <v>5503290</v>
      </c>
      <c r="K189" s="84">
        <v>4030577</v>
      </c>
      <c r="L189" s="84">
        <v>4049287.2161388001</v>
      </c>
      <c r="M189" s="84">
        <v>5503290</v>
      </c>
      <c r="N189" s="136">
        <v>16.648198730499999</v>
      </c>
      <c r="P189"/>
    </row>
    <row r="190" spans="2:16" x14ac:dyDescent="0.25">
      <c r="B190" s="34" t="s">
        <v>171</v>
      </c>
      <c r="C190" s="1" t="s">
        <v>143</v>
      </c>
      <c r="D190" s="102"/>
      <c r="E190" s="1" t="s">
        <v>148</v>
      </c>
      <c r="F190" s="1" t="s">
        <v>149</v>
      </c>
      <c r="G190" s="135">
        <v>44764.616053240738</v>
      </c>
      <c r="H190" s="135">
        <v>45628</v>
      </c>
      <c r="I190" s="101" t="s">
        <v>150</v>
      </c>
      <c r="J190" s="84">
        <v>5503290</v>
      </c>
      <c r="K190" s="84">
        <v>4035671</v>
      </c>
      <c r="L190" s="84">
        <v>4049282.4328897512</v>
      </c>
      <c r="M190" s="84">
        <v>5503290</v>
      </c>
      <c r="N190" s="136">
        <v>16.648327636699999</v>
      </c>
      <c r="P190"/>
    </row>
    <row r="191" spans="2:16" x14ac:dyDescent="0.25">
      <c r="B191" s="34" t="s">
        <v>171</v>
      </c>
      <c r="C191" s="1" t="s">
        <v>143</v>
      </c>
      <c r="D191" s="102"/>
      <c r="E191" s="1" t="s">
        <v>148</v>
      </c>
      <c r="F191" s="1" t="s">
        <v>149</v>
      </c>
      <c r="G191" s="135">
        <v>45049.488275462965</v>
      </c>
      <c r="H191" s="135">
        <v>45628</v>
      </c>
      <c r="I191" s="101" t="s">
        <v>150</v>
      </c>
      <c r="J191" s="84">
        <v>112167126</v>
      </c>
      <c r="K191" s="84">
        <v>90038222</v>
      </c>
      <c r="L191" s="84">
        <v>91108132.944704697</v>
      </c>
      <c r="M191" s="84">
        <v>112167126</v>
      </c>
      <c r="N191" s="136">
        <v>16.649136230500002</v>
      </c>
      <c r="P191"/>
    </row>
    <row r="192" spans="2:16" x14ac:dyDescent="0.25">
      <c r="B192" s="34" t="s">
        <v>171</v>
      </c>
      <c r="C192" s="1" t="s">
        <v>143</v>
      </c>
      <c r="D192" s="102"/>
      <c r="E192" s="1" t="s">
        <v>148</v>
      </c>
      <c r="F192" s="1" t="s">
        <v>149</v>
      </c>
      <c r="G192" s="135">
        <v>45183.53325231481</v>
      </c>
      <c r="H192" s="135">
        <v>45628</v>
      </c>
      <c r="I192" s="101" t="s">
        <v>150</v>
      </c>
      <c r="J192" s="84">
        <v>109893370</v>
      </c>
      <c r="K192" s="84">
        <v>97198509</v>
      </c>
      <c r="L192" s="84">
        <v>97666618.016432673</v>
      </c>
      <c r="M192" s="84">
        <v>109893370</v>
      </c>
      <c r="N192" s="136">
        <v>11.583286621099999</v>
      </c>
      <c r="P192"/>
    </row>
    <row r="193" spans="2:16" x14ac:dyDescent="0.25">
      <c r="B193" s="34" t="s">
        <v>131</v>
      </c>
      <c r="C193" s="1" t="s">
        <v>144</v>
      </c>
      <c r="D193" s="102"/>
      <c r="E193" s="1" t="s">
        <v>148</v>
      </c>
      <c r="F193" s="1" t="s">
        <v>149</v>
      </c>
      <c r="G193" s="135">
        <v>44834.535428240742</v>
      </c>
      <c r="H193" s="135">
        <v>48176</v>
      </c>
      <c r="I193" s="101" t="s">
        <v>150</v>
      </c>
      <c r="J193" s="84">
        <v>31975465</v>
      </c>
      <c r="K193" s="84">
        <v>15151029</v>
      </c>
      <c r="L193" s="84">
        <v>15150965.566919651</v>
      </c>
      <c r="M193" s="84">
        <v>31975465</v>
      </c>
      <c r="N193" s="136">
        <v>12.822541594500001</v>
      </c>
      <c r="P193"/>
    </row>
    <row r="194" spans="2:16" x14ac:dyDescent="0.25">
      <c r="B194" s="34" t="s">
        <v>131</v>
      </c>
      <c r="C194" s="1" t="s">
        <v>144</v>
      </c>
      <c r="D194" s="102"/>
      <c r="E194" s="1" t="s">
        <v>148</v>
      </c>
      <c r="F194" s="1" t="s">
        <v>149</v>
      </c>
      <c r="G194" s="135">
        <v>44834.540833333333</v>
      </c>
      <c r="H194" s="135">
        <v>48201</v>
      </c>
      <c r="I194" s="101" t="s">
        <v>150</v>
      </c>
      <c r="J194" s="84">
        <v>20171243</v>
      </c>
      <c r="K194" s="84">
        <v>10024111</v>
      </c>
      <c r="L194" s="84">
        <v>10024105.200451829</v>
      </c>
      <c r="M194" s="84">
        <v>20171243</v>
      </c>
      <c r="N194" s="136">
        <v>11.4616459608</v>
      </c>
      <c r="P194"/>
    </row>
    <row r="195" spans="2:16" x14ac:dyDescent="0.25">
      <c r="B195" s="34" t="s">
        <v>131</v>
      </c>
      <c r="C195" s="1" t="s">
        <v>144</v>
      </c>
      <c r="D195" s="102"/>
      <c r="E195" s="1" t="s">
        <v>148</v>
      </c>
      <c r="F195" s="1" t="s">
        <v>149</v>
      </c>
      <c r="G195" s="135">
        <v>44846.529456018521</v>
      </c>
      <c r="H195" s="135">
        <v>48176</v>
      </c>
      <c r="I195" s="101" t="s">
        <v>150</v>
      </c>
      <c r="J195" s="84">
        <v>14921902</v>
      </c>
      <c r="K195" s="84">
        <v>7098673</v>
      </c>
      <c r="L195" s="84">
        <v>7070546.7718817098</v>
      </c>
      <c r="M195" s="84">
        <v>14921902</v>
      </c>
      <c r="N195" s="136">
        <v>12.822279334099999</v>
      </c>
      <c r="P195"/>
    </row>
    <row r="196" spans="2:16" x14ac:dyDescent="0.25">
      <c r="B196" s="34" t="s">
        <v>131</v>
      </c>
      <c r="C196" s="1" t="s">
        <v>144</v>
      </c>
      <c r="D196" s="102"/>
      <c r="E196" s="1" t="s">
        <v>148</v>
      </c>
      <c r="F196" s="1" t="s">
        <v>149</v>
      </c>
      <c r="G196" s="135">
        <v>44848.606145833335</v>
      </c>
      <c r="H196" s="135">
        <v>48176</v>
      </c>
      <c r="I196" s="101" t="s">
        <v>150</v>
      </c>
      <c r="J196" s="84">
        <v>36238889</v>
      </c>
      <c r="K196" s="84">
        <v>17251039</v>
      </c>
      <c r="L196" s="84">
        <v>17171328.488767151</v>
      </c>
      <c r="M196" s="84">
        <v>36238889</v>
      </c>
      <c r="N196" s="136">
        <v>12.822267413100001</v>
      </c>
      <c r="P196"/>
    </row>
    <row r="197" spans="2:16" x14ac:dyDescent="0.25">
      <c r="B197" s="34" t="s">
        <v>131</v>
      </c>
      <c r="C197" s="1" t="s">
        <v>144</v>
      </c>
      <c r="D197" s="102"/>
      <c r="E197" s="1" t="s">
        <v>148</v>
      </c>
      <c r="F197" s="1" t="s">
        <v>149</v>
      </c>
      <c r="G197" s="135">
        <v>44901.618368055555</v>
      </c>
      <c r="H197" s="135">
        <v>47290</v>
      </c>
      <c r="I197" s="101" t="s">
        <v>150</v>
      </c>
      <c r="J197" s="84">
        <v>18922866</v>
      </c>
      <c r="K197" s="84">
        <v>10250478</v>
      </c>
      <c r="L197" s="84">
        <v>10011608.59451987</v>
      </c>
      <c r="M197" s="84">
        <v>18922866</v>
      </c>
      <c r="N197" s="136">
        <v>13.9210313559</v>
      </c>
      <c r="P197"/>
    </row>
    <row r="198" spans="2:16" x14ac:dyDescent="0.25">
      <c r="B198" s="34" t="s">
        <v>131</v>
      </c>
      <c r="C198" s="1" t="s">
        <v>144</v>
      </c>
      <c r="D198" s="102"/>
      <c r="E198" s="1" t="s">
        <v>148</v>
      </c>
      <c r="F198" s="1" t="s">
        <v>149</v>
      </c>
      <c r="G198" s="135">
        <v>44917.489351851851</v>
      </c>
      <c r="H198" s="135">
        <v>48176</v>
      </c>
      <c r="I198" s="101" t="s">
        <v>150</v>
      </c>
      <c r="J198" s="84">
        <v>21008220</v>
      </c>
      <c r="K198" s="84">
        <v>10070481</v>
      </c>
      <c r="L198" s="84">
        <v>10100429.798908319</v>
      </c>
      <c r="M198" s="84">
        <v>21008220</v>
      </c>
      <c r="N198" s="136">
        <v>12.8230124712</v>
      </c>
      <c r="P198"/>
    </row>
    <row r="199" spans="2:16" x14ac:dyDescent="0.25">
      <c r="B199" s="34" t="s">
        <v>131</v>
      </c>
      <c r="C199" s="1" t="s">
        <v>144</v>
      </c>
      <c r="D199" s="102"/>
      <c r="E199" s="1" t="s">
        <v>148</v>
      </c>
      <c r="F199" s="1" t="s">
        <v>149</v>
      </c>
      <c r="G199" s="135">
        <v>45005.536608796298</v>
      </c>
      <c r="H199" s="135">
        <v>47290</v>
      </c>
      <c r="I199" s="101" t="s">
        <v>150</v>
      </c>
      <c r="J199" s="84">
        <v>14874028</v>
      </c>
      <c r="K199" s="84">
        <v>8238138</v>
      </c>
      <c r="L199" s="84">
        <v>8008933.4423170891</v>
      </c>
      <c r="M199" s="84">
        <v>14874028</v>
      </c>
      <c r="N199" s="136">
        <v>13.922275900800001</v>
      </c>
      <c r="P199"/>
    </row>
    <row r="200" spans="2:16" x14ac:dyDescent="0.25">
      <c r="B200" s="34" t="s">
        <v>131</v>
      </c>
      <c r="C200" s="1" t="s">
        <v>144</v>
      </c>
      <c r="D200" s="102"/>
      <c r="E200" s="1" t="s">
        <v>148</v>
      </c>
      <c r="F200" s="1" t="s">
        <v>149</v>
      </c>
      <c r="G200" s="135">
        <v>45027.511921296296</v>
      </c>
      <c r="H200" s="135">
        <v>48176</v>
      </c>
      <c r="I200" s="101" t="s">
        <v>150</v>
      </c>
      <c r="J200" s="84">
        <v>103514048</v>
      </c>
      <c r="K200" s="84">
        <v>50671235</v>
      </c>
      <c r="L200" s="84">
        <v>50503790.589921847</v>
      </c>
      <c r="M200" s="84">
        <v>103514048</v>
      </c>
      <c r="N200" s="136">
        <v>12.8223103285</v>
      </c>
      <c r="P200"/>
    </row>
    <row r="201" spans="2:16" x14ac:dyDescent="0.25">
      <c r="B201" s="34" t="s">
        <v>131</v>
      </c>
      <c r="C201" s="1" t="s">
        <v>144</v>
      </c>
      <c r="D201" s="102"/>
      <c r="E201" s="1" t="s">
        <v>148</v>
      </c>
      <c r="F201" s="1" t="s">
        <v>149</v>
      </c>
      <c r="G201" s="135">
        <v>45036.536805555559</v>
      </c>
      <c r="H201" s="135">
        <v>48201</v>
      </c>
      <c r="I201" s="101" t="s">
        <v>150</v>
      </c>
      <c r="J201" s="84">
        <v>29429591</v>
      </c>
      <c r="K201" s="84">
        <v>14817537</v>
      </c>
      <c r="L201" s="84">
        <v>14741837.135382572</v>
      </c>
      <c r="M201" s="84">
        <v>29429591</v>
      </c>
      <c r="N201" s="136">
        <v>11.863954596199999</v>
      </c>
      <c r="P201"/>
    </row>
    <row r="202" spans="2:16" x14ac:dyDescent="0.25">
      <c r="B202" s="34" t="s">
        <v>131</v>
      </c>
      <c r="C202" s="1" t="s">
        <v>144</v>
      </c>
      <c r="D202" s="102"/>
      <c r="E202" s="1" t="s">
        <v>148</v>
      </c>
      <c r="F202" s="1" t="s">
        <v>149</v>
      </c>
      <c r="G202" s="135">
        <v>45040.641631944447</v>
      </c>
      <c r="H202" s="135">
        <v>46416</v>
      </c>
      <c r="I202" s="101" t="s">
        <v>150</v>
      </c>
      <c r="J202" s="84">
        <v>28953867</v>
      </c>
      <c r="K202" s="84">
        <v>20509368</v>
      </c>
      <c r="L202" s="84">
        <v>20367022.943208922</v>
      </c>
      <c r="M202" s="84">
        <v>28953867</v>
      </c>
      <c r="N202" s="136">
        <v>11.678277279</v>
      </c>
      <c r="P202"/>
    </row>
    <row r="203" spans="2:16" x14ac:dyDescent="0.25">
      <c r="B203" s="34" t="s">
        <v>131</v>
      </c>
      <c r="C203" s="1" t="s">
        <v>144</v>
      </c>
      <c r="D203" s="102"/>
      <c r="E203" s="1" t="s">
        <v>148</v>
      </c>
      <c r="F203" s="1" t="s">
        <v>149</v>
      </c>
      <c r="G203" s="135">
        <v>45043.496250000004</v>
      </c>
      <c r="H203" s="135">
        <v>48179</v>
      </c>
      <c r="I203" s="101" t="s">
        <v>150</v>
      </c>
      <c r="J203" s="84">
        <v>124216858</v>
      </c>
      <c r="K203" s="84">
        <v>61127672</v>
      </c>
      <c r="L203" s="84">
        <v>60604323.908457726</v>
      </c>
      <c r="M203" s="84">
        <v>124216858</v>
      </c>
      <c r="N203" s="136">
        <v>12.822390547199999</v>
      </c>
      <c r="P203"/>
    </row>
    <row r="204" spans="2:16" x14ac:dyDescent="0.25">
      <c r="B204" s="34" t="s">
        <v>131</v>
      </c>
      <c r="C204" s="1" t="s">
        <v>144</v>
      </c>
      <c r="D204" s="102"/>
      <c r="E204" s="1" t="s">
        <v>148</v>
      </c>
      <c r="F204" s="1" t="s">
        <v>149</v>
      </c>
      <c r="G204" s="135">
        <v>45082.620023148149</v>
      </c>
      <c r="H204" s="135">
        <v>47290</v>
      </c>
      <c r="I204" s="101" t="s">
        <v>150</v>
      </c>
      <c r="J204" s="84">
        <v>100442064</v>
      </c>
      <c r="K204" s="84">
        <v>56357669</v>
      </c>
      <c r="L204" s="84">
        <v>55064334.292115174</v>
      </c>
      <c r="M204" s="84">
        <v>100442064</v>
      </c>
      <c r="N204" s="136">
        <v>13.9208048582</v>
      </c>
      <c r="P204"/>
    </row>
    <row r="205" spans="2:16" x14ac:dyDescent="0.25">
      <c r="B205" s="34" t="s">
        <v>131</v>
      </c>
      <c r="C205" s="1" t="s">
        <v>144</v>
      </c>
      <c r="D205" s="102"/>
      <c r="E205" s="1" t="s">
        <v>148</v>
      </c>
      <c r="F205" s="1" t="s">
        <v>149</v>
      </c>
      <c r="G205" s="135">
        <v>45111.640011574069</v>
      </c>
      <c r="H205" s="135">
        <v>46526</v>
      </c>
      <c r="I205" s="101" t="s">
        <v>150</v>
      </c>
      <c r="J205" s="84">
        <v>73934240</v>
      </c>
      <c r="K205" s="84">
        <v>50673973</v>
      </c>
      <c r="L205" s="84">
        <v>50624478.925699428</v>
      </c>
      <c r="M205" s="84">
        <v>73934240</v>
      </c>
      <c r="N205" s="136">
        <v>12.5475245714</v>
      </c>
      <c r="P205"/>
    </row>
    <row r="206" spans="2:16" x14ac:dyDescent="0.25">
      <c r="B206" s="34" t="s">
        <v>131</v>
      </c>
      <c r="C206" s="1" t="s">
        <v>144</v>
      </c>
      <c r="D206" s="102"/>
      <c r="E206" s="1" t="s">
        <v>148</v>
      </c>
      <c r="F206" s="1" t="s">
        <v>149</v>
      </c>
      <c r="G206" s="135">
        <v>45126.513124999998</v>
      </c>
      <c r="H206" s="135">
        <v>47290</v>
      </c>
      <c r="I206" s="101" t="s">
        <v>150</v>
      </c>
      <c r="J206" s="84">
        <v>1793179</v>
      </c>
      <c r="K206" s="84">
        <v>1007624</v>
      </c>
      <c r="L206" s="84">
        <v>1001160.6437079653</v>
      </c>
      <c r="M206" s="84">
        <v>1793179</v>
      </c>
      <c r="N206" s="136">
        <v>13.9209443331</v>
      </c>
      <c r="P206"/>
    </row>
    <row r="207" spans="2:16" x14ac:dyDescent="0.25">
      <c r="B207" s="34" t="s">
        <v>131</v>
      </c>
      <c r="C207" s="1" t="s">
        <v>175</v>
      </c>
      <c r="D207" s="102"/>
      <c r="E207" s="1" t="s">
        <v>148</v>
      </c>
      <c r="F207" s="1" t="s">
        <v>149</v>
      </c>
      <c r="G207" s="135">
        <v>44628.658935185187</v>
      </c>
      <c r="H207" s="135">
        <v>45964</v>
      </c>
      <c r="I207" s="101" t="s">
        <v>150</v>
      </c>
      <c r="J207" s="84">
        <v>1490083</v>
      </c>
      <c r="K207" s="84">
        <v>1012821</v>
      </c>
      <c r="L207" s="84">
        <v>1022202.4686193954</v>
      </c>
      <c r="M207" s="84">
        <v>1490083</v>
      </c>
      <c r="N207" s="136">
        <v>13.6962320591</v>
      </c>
      <c r="P207"/>
    </row>
    <row r="208" spans="2:16" x14ac:dyDescent="0.25">
      <c r="B208" s="34" t="s">
        <v>131</v>
      </c>
      <c r="C208" s="1" t="s">
        <v>175</v>
      </c>
      <c r="D208" s="102"/>
      <c r="E208" s="1" t="s">
        <v>148</v>
      </c>
      <c r="F208" s="1" t="s">
        <v>149</v>
      </c>
      <c r="G208" s="135">
        <v>44651.544745370367</v>
      </c>
      <c r="H208" s="135">
        <v>45964</v>
      </c>
      <c r="I208" s="101" t="s">
        <v>150</v>
      </c>
      <c r="J208" s="84">
        <v>1490083</v>
      </c>
      <c r="K208" s="84">
        <v>1022438</v>
      </c>
      <c r="L208" s="84">
        <v>1023089.6370012454</v>
      </c>
      <c r="M208" s="84">
        <v>1490083</v>
      </c>
      <c r="N208" s="136">
        <v>13.6422568016</v>
      </c>
      <c r="P208"/>
    </row>
    <row r="209" spans="2:16" x14ac:dyDescent="0.25">
      <c r="B209" s="34" t="s">
        <v>131</v>
      </c>
      <c r="C209" s="1" t="s">
        <v>175</v>
      </c>
      <c r="D209" s="102"/>
      <c r="E209" s="1" t="s">
        <v>148</v>
      </c>
      <c r="F209" s="1" t="s">
        <v>149</v>
      </c>
      <c r="G209" s="135">
        <v>44655.388761574075</v>
      </c>
      <c r="H209" s="135">
        <v>45964</v>
      </c>
      <c r="I209" s="101" t="s">
        <v>150</v>
      </c>
      <c r="J209" s="84">
        <v>1490083</v>
      </c>
      <c r="K209" s="84">
        <v>1023863</v>
      </c>
      <c r="L209" s="84">
        <v>1023083.9259925025</v>
      </c>
      <c r="M209" s="84">
        <v>1490083</v>
      </c>
      <c r="N209" s="136">
        <v>13.6426040129</v>
      </c>
      <c r="P209"/>
    </row>
    <row r="210" spans="2:16" x14ac:dyDescent="0.25">
      <c r="B210" s="34" t="s">
        <v>131</v>
      </c>
      <c r="C210" s="1" t="s">
        <v>175</v>
      </c>
      <c r="D210" s="102"/>
      <c r="E210" s="1" t="s">
        <v>148</v>
      </c>
      <c r="F210" s="1" t="s">
        <v>149</v>
      </c>
      <c r="G210" s="135">
        <v>44691.529247685183</v>
      </c>
      <c r="H210" s="135">
        <v>45964</v>
      </c>
      <c r="I210" s="101" t="s">
        <v>150</v>
      </c>
      <c r="J210" s="84">
        <v>2915344</v>
      </c>
      <c r="K210" s="84">
        <v>2008549</v>
      </c>
      <c r="L210" s="84">
        <v>2046119.0549240189</v>
      </c>
      <c r="M210" s="84">
        <v>2915344</v>
      </c>
      <c r="N210" s="136">
        <v>13.6440874023</v>
      </c>
      <c r="P210"/>
    </row>
    <row r="211" spans="2:16" x14ac:dyDescent="0.25">
      <c r="B211" s="34" t="s">
        <v>131</v>
      </c>
      <c r="C211" s="1" t="s">
        <v>175</v>
      </c>
      <c r="D211" s="102"/>
      <c r="E211" s="1" t="s">
        <v>148</v>
      </c>
      <c r="F211" s="1" t="s">
        <v>149</v>
      </c>
      <c r="G211" s="135">
        <v>44699.525312500002</v>
      </c>
      <c r="H211" s="135">
        <v>45964</v>
      </c>
      <c r="I211" s="101" t="s">
        <v>150</v>
      </c>
      <c r="J211" s="84">
        <v>1457672</v>
      </c>
      <c r="K211" s="84">
        <v>1007125</v>
      </c>
      <c r="L211" s="84">
        <v>1023079.2840536507</v>
      </c>
      <c r="M211" s="84">
        <v>1457672</v>
      </c>
      <c r="N211" s="136">
        <v>13.6428862305</v>
      </c>
      <c r="P211"/>
    </row>
    <row r="212" spans="2:16" x14ac:dyDescent="0.25">
      <c r="B212" s="34" t="s">
        <v>131</v>
      </c>
      <c r="C212" s="1" t="s">
        <v>175</v>
      </c>
      <c r="D212" s="102"/>
      <c r="E212" s="1" t="s">
        <v>148</v>
      </c>
      <c r="F212" s="1" t="s">
        <v>149</v>
      </c>
      <c r="G212" s="135">
        <v>44715.543981481482</v>
      </c>
      <c r="H212" s="135">
        <v>46044</v>
      </c>
      <c r="I212" s="101" t="s">
        <v>150</v>
      </c>
      <c r="J212" s="84">
        <v>3009725</v>
      </c>
      <c r="K212" s="84">
        <v>2026629</v>
      </c>
      <c r="L212" s="84">
        <v>2048037.3780062867</v>
      </c>
      <c r="M212" s="84">
        <v>3009725</v>
      </c>
      <c r="N212" s="136">
        <v>14.194452636699999</v>
      </c>
      <c r="P212"/>
    </row>
    <row r="213" spans="2:16" x14ac:dyDescent="0.25">
      <c r="B213" s="34" t="s">
        <v>131</v>
      </c>
      <c r="C213" s="1" t="s">
        <v>175</v>
      </c>
      <c r="D213" s="102"/>
      <c r="E213" s="1" t="s">
        <v>148</v>
      </c>
      <c r="F213" s="1" t="s">
        <v>149</v>
      </c>
      <c r="G213" s="135">
        <v>44720.47179398148</v>
      </c>
      <c r="H213" s="135">
        <v>45964</v>
      </c>
      <c r="I213" s="101" t="s">
        <v>150</v>
      </c>
      <c r="J213" s="84">
        <v>1457672</v>
      </c>
      <c r="K213" s="84">
        <v>1014602</v>
      </c>
      <c r="L213" s="84">
        <v>1023106.9764620424</v>
      </c>
      <c r="M213" s="84">
        <v>1457672</v>
      </c>
      <c r="N213" s="136">
        <v>13.641202636699999</v>
      </c>
      <c r="P213"/>
    </row>
    <row r="214" spans="2:16" x14ac:dyDescent="0.25">
      <c r="B214" s="34" t="s">
        <v>131</v>
      </c>
      <c r="C214" s="1" t="s">
        <v>175</v>
      </c>
      <c r="D214" s="102"/>
      <c r="E214" s="1" t="s">
        <v>148</v>
      </c>
      <c r="F214" s="1" t="s">
        <v>149</v>
      </c>
      <c r="G214" s="135">
        <v>44729.496423611112</v>
      </c>
      <c r="H214" s="135">
        <v>45379</v>
      </c>
      <c r="I214" s="101" t="s">
        <v>150</v>
      </c>
      <c r="J214" s="84">
        <v>7795071</v>
      </c>
      <c r="K214" s="84">
        <v>6462330</v>
      </c>
      <c r="L214" s="84">
        <v>6085600.4801603863</v>
      </c>
      <c r="M214" s="84">
        <v>7795071</v>
      </c>
      <c r="N214" s="136">
        <v>12.7128491211</v>
      </c>
      <c r="P214"/>
    </row>
    <row r="215" spans="2:16" x14ac:dyDescent="0.25">
      <c r="B215" s="34" t="s">
        <v>131</v>
      </c>
      <c r="C215" s="1" t="s">
        <v>175</v>
      </c>
      <c r="D215" s="102"/>
      <c r="E215" s="1" t="s">
        <v>148</v>
      </c>
      <c r="F215" s="1" t="s">
        <v>149</v>
      </c>
      <c r="G215" s="135">
        <v>44732.539317129631</v>
      </c>
      <c r="H215" s="135">
        <v>45379</v>
      </c>
      <c r="I215" s="101" t="s">
        <v>150</v>
      </c>
      <c r="J215" s="84">
        <v>3897536</v>
      </c>
      <c r="K215" s="84">
        <v>3234863</v>
      </c>
      <c r="L215" s="84">
        <v>3042953.2234169682</v>
      </c>
      <c r="M215" s="84">
        <v>3897536</v>
      </c>
      <c r="N215" s="136">
        <v>12.7011469727</v>
      </c>
      <c r="P215"/>
    </row>
    <row r="216" spans="2:16" x14ac:dyDescent="0.25">
      <c r="B216" s="34" t="s">
        <v>131</v>
      </c>
      <c r="C216" s="1" t="s">
        <v>175</v>
      </c>
      <c r="D216" s="102"/>
      <c r="E216" s="1" t="s">
        <v>148</v>
      </c>
      <c r="F216" s="1" t="s">
        <v>149</v>
      </c>
      <c r="G216" s="135">
        <v>44733.530057870375</v>
      </c>
      <c r="H216" s="135">
        <v>45617</v>
      </c>
      <c r="I216" s="101" t="s">
        <v>150</v>
      </c>
      <c r="J216" s="84">
        <v>8318630</v>
      </c>
      <c r="K216" s="84">
        <v>6920047</v>
      </c>
      <c r="L216" s="84">
        <v>6520347.2568993671</v>
      </c>
      <c r="M216" s="84">
        <v>8318630</v>
      </c>
      <c r="N216" s="136">
        <v>9.2015781999000001</v>
      </c>
      <c r="P216"/>
    </row>
    <row r="217" spans="2:16" x14ac:dyDescent="0.25">
      <c r="B217" s="34" t="s">
        <v>131</v>
      </c>
      <c r="C217" s="1" t="s">
        <v>175</v>
      </c>
      <c r="D217" s="102"/>
      <c r="E217" s="1" t="s">
        <v>148</v>
      </c>
      <c r="F217" s="1" t="s">
        <v>149</v>
      </c>
      <c r="G217" s="135">
        <v>44734.521192129629</v>
      </c>
      <c r="H217" s="135">
        <v>45379</v>
      </c>
      <c r="I217" s="101" t="s">
        <v>150</v>
      </c>
      <c r="J217" s="84">
        <v>1299176</v>
      </c>
      <c r="K217" s="84">
        <v>1079108</v>
      </c>
      <c r="L217" s="84">
        <v>1014351.1690613225</v>
      </c>
      <c r="M217" s="84">
        <v>1299176</v>
      </c>
      <c r="N217" s="136">
        <v>12.6933305664</v>
      </c>
      <c r="P217"/>
    </row>
    <row r="218" spans="2:16" x14ac:dyDescent="0.25">
      <c r="B218" s="34" t="s">
        <v>131</v>
      </c>
      <c r="C218" s="1" t="s">
        <v>175</v>
      </c>
      <c r="D218" s="102"/>
      <c r="E218" s="1" t="s">
        <v>148</v>
      </c>
      <c r="F218" s="1" t="s">
        <v>149</v>
      </c>
      <c r="G218" s="135">
        <v>44742.521180555559</v>
      </c>
      <c r="H218" s="135">
        <v>45964</v>
      </c>
      <c r="I218" s="101" t="s">
        <v>150</v>
      </c>
      <c r="J218" s="84">
        <v>2915344</v>
      </c>
      <c r="K218" s="84">
        <v>2044876</v>
      </c>
      <c r="L218" s="84">
        <v>2046194.034666782</v>
      </c>
      <c r="M218" s="84">
        <v>2915344</v>
      </c>
      <c r="N218" s="136">
        <v>13.641808105499999</v>
      </c>
      <c r="P218"/>
    </row>
    <row r="219" spans="2:16" x14ac:dyDescent="0.25">
      <c r="B219" s="34" t="s">
        <v>131</v>
      </c>
      <c r="C219" s="1" t="s">
        <v>175</v>
      </c>
      <c r="D219" s="102"/>
      <c r="E219" s="1" t="s">
        <v>148</v>
      </c>
      <c r="F219" s="1" t="s">
        <v>149</v>
      </c>
      <c r="G219" s="135">
        <v>44742.532777777778</v>
      </c>
      <c r="H219" s="135">
        <v>45379</v>
      </c>
      <c r="I219" s="101" t="s">
        <v>150</v>
      </c>
      <c r="J219" s="84">
        <v>2523564</v>
      </c>
      <c r="K219" s="84">
        <v>2000001</v>
      </c>
      <c r="L219" s="84">
        <v>2001615.333552157</v>
      </c>
      <c r="M219" s="84">
        <v>2523564</v>
      </c>
      <c r="N219" s="136">
        <v>15.865899902300001</v>
      </c>
      <c r="P219"/>
    </row>
    <row r="220" spans="2:16" x14ac:dyDescent="0.25">
      <c r="B220" s="34" t="s">
        <v>131</v>
      </c>
      <c r="C220" s="1" t="s">
        <v>175</v>
      </c>
      <c r="D220" s="102"/>
      <c r="E220" s="1" t="s">
        <v>148</v>
      </c>
      <c r="F220" s="1" t="s">
        <v>149</v>
      </c>
      <c r="G220" s="135">
        <v>44746.540949074071</v>
      </c>
      <c r="H220" s="135">
        <v>45379</v>
      </c>
      <c r="I220" s="101" t="s">
        <v>150</v>
      </c>
      <c r="J220" s="84">
        <v>1261779</v>
      </c>
      <c r="K220" s="84">
        <v>1046644</v>
      </c>
      <c r="L220" s="84">
        <v>1014571.5163190545</v>
      </c>
      <c r="M220" s="84">
        <v>1261779</v>
      </c>
      <c r="N220" s="136">
        <v>12.6427915039</v>
      </c>
      <c r="P220"/>
    </row>
    <row r="221" spans="2:16" x14ac:dyDescent="0.25">
      <c r="B221" s="34" t="s">
        <v>131</v>
      </c>
      <c r="C221" s="1" t="s">
        <v>175</v>
      </c>
      <c r="D221" s="102"/>
      <c r="E221" s="1" t="s">
        <v>148</v>
      </c>
      <c r="F221" s="1" t="s">
        <v>149</v>
      </c>
      <c r="G221" s="135">
        <v>44750.628958333327</v>
      </c>
      <c r="H221" s="135">
        <v>46114</v>
      </c>
      <c r="I221" s="101" t="s">
        <v>150</v>
      </c>
      <c r="J221" s="84">
        <v>14890141</v>
      </c>
      <c r="K221" s="84">
        <v>10032054</v>
      </c>
      <c r="L221" s="84">
        <v>10010709.931710526</v>
      </c>
      <c r="M221" s="84">
        <v>14890141</v>
      </c>
      <c r="N221" s="136">
        <v>13.6452885742</v>
      </c>
      <c r="P221"/>
    </row>
    <row r="222" spans="2:16" x14ac:dyDescent="0.25">
      <c r="B222" s="34" t="s">
        <v>131</v>
      </c>
      <c r="C222" s="1" t="s">
        <v>175</v>
      </c>
      <c r="D222" s="102"/>
      <c r="E222" s="1" t="s">
        <v>148</v>
      </c>
      <c r="F222" s="1" t="s">
        <v>149</v>
      </c>
      <c r="G222" s="135">
        <v>44777.630092592597</v>
      </c>
      <c r="H222" s="135">
        <v>45232</v>
      </c>
      <c r="I222" s="101" t="s">
        <v>150</v>
      </c>
      <c r="J222" s="84">
        <v>5759452</v>
      </c>
      <c r="K222" s="84">
        <v>5011506</v>
      </c>
      <c r="L222" s="84">
        <v>5106241.4466197127</v>
      </c>
      <c r="M222" s="84">
        <v>5759452</v>
      </c>
      <c r="N222" s="136">
        <v>12.5453999023</v>
      </c>
      <c r="P222"/>
    </row>
    <row r="223" spans="2:16" x14ac:dyDescent="0.25">
      <c r="B223" s="34" t="s">
        <v>131</v>
      </c>
      <c r="C223" s="1" t="s">
        <v>175</v>
      </c>
      <c r="D223" s="102"/>
      <c r="E223" s="1" t="s">
        <v>148</v>
      </c>
      <c r="F223" s="1" t="s">
        <v>149</v>
      </c>
      <c r="G223" s="135">
        <v>44777.631053240744</v>
      </c>
      <c r="H223" s="135">
        <v>45964</v>
      </c>
      <c r="I223" s="101" t="s">
        <v>150</v>
      </c>
      <c r="J223" s="84">
        <v>2850522</v>
      </c>
      <c r="K223" s="84">
        <v>2004987</v>
      </c>
      <c r="L223" s="84">
        <v>2046097.8211217157</v>
      </c>
      <c r="M223" s="84">
        <v>2850522</v>
      </c>
      <c r="N223" s="136">
        <v>13.6447329102</v>
      </c>
      <c r="P223"/>
    </row>
    <row r="224" spans="2:16" x14ac:dyDescent="0.25">
      <c r="B224" s="34" t="s">
        <v>131</v>
      </c>
      <c r="C224" s="1" t="s">
        <v>175</v>
      </c>
      <c r="D224" s="102"/>
      <c r="E224" s="1" t="s">
        <v>148</v>
      </c>
      <c r="F224" s="1" t="s">
        <v>149</v>
      </c>
      <c r="G224" s="135">
        <v>44791.525509259263</v>
      </c>
      <c r="H224" s="135">
        <v>46077</v>
      </c>
      <c r="I224" s="101" t="s">
        <v>150</v>
      </c>
      <c r="J224" s="84">
        <v>1475836</v>
      </c>
      <c r="K224" s="84">
        <v>1017809</v>
      </c>
      <c r="L224" s="84">
        <v>1001183.1404578346</v>
      </c>
      <c r="M224" s="84">
        <v>1475836</v>
      </c>
      <c r="N224" s="136">
        <v>13.6467173597</v>
      </c>
      <c r="P224"/>
    </row>
    <row r="225" spans="2:16" x14ac:dyDescent="0.25">
      <c r="B225" s="34" t="s">
        <v>131</v>
      </c>
      <c r="C225" s="1" t="s">
        <v>175</v>
      </c>
      <c r="D225" s="102"/>
      <c r="E225" s="1" t="s">
        <v>148</v>
      </c>
      <c r="F225" s="1" t="s">
        <v>149</v>
      </c>
      <c r="G225" s="135">
        <v>44797.534097222226</v>
      </c>
      <c r="H225" s="135">
        <v>45964</v>
      </c>
      <c r="I225" s="101" t="s">
        <v>150</v>
      </c>
      <c r="J225" s="84">
        <v>1425261</v>
      </c>
      <c r="K225" s="84">
        <v>1009615</v>
      </c>
      <c r="L225" s="84">
        <v>1023099.7480463581</v>
      </c>
      <c r="M225" s="84">
        <v>1425261</v>
      </c>
      <c r="N225" s="136">
        <v>13.641642089799999</v>
      </c>
      <c r="P225"/>
    </row>
    <row r="226" spans="2:16" x14ac:dyDescent="0.25">
      <c r="B226" s="34" t="s">
        <v>131</v>
      </c>
      <c r="C226" s="1" t="s">
        <v>175</v>
      </c>
      <c r="D226" s="102"/>
      <c r="E226" s="1" t="s">
        <v>148</v>
      </c>
      <c r="F226" s="1" t="s">
        <v>149</v>
      </c>
      <c r="G226" s="135">
        <v>44797.537893518514</v>
      </c>
      <c r="H226" s="135">
        <v>45454</v>
      </c>
      <c r="I226" s="101" t="s">
        <v>150</v>
      </c>
      <c r="J226" s="84">
        <v>1278084</v>
      </c>
      <c r="K226" s="84">
        <v>1017082</v>
      </c>
      <c r="L226" s="84">
        <v>1032262.167132373</v>
      </c>
      <c r="M226" s="84">
        <v>1278084</v>
      </c>
      <c r="N226" s="136">
        <v>15.304612793</v>
      </c>
      <c r="P226"/>
    </row>
    <row r="227" spans="2:16" x14ac:dyDescent="0.25">
      <c r="B227" s="34" t="s">
        <v>131</v>
      </c>
      <c r="C227" s="1" t="s">
        <v>175</v>
      </c>
      <c r="D227" s="102"/>
      <c r="E227" s="1" t="s">
        <v>148</v>
      </c>
      <c r="F227" s="1" t="s">
        <v>149</v>
      </c>
      <c r="G227" s="135">
        <v>44809.595486111117</v>
      </c>
      <c r="H227" s="135">
        <v>45379</v>
      </c>
      <c r="I227" s="101" t="s">
        <v>150</v>
      </c>
      <c r="J227" s="84">
        <v>18926713</v>
      </c>
      <c r="K227" s="84">
        <v>16152513</v>
      </c>
      <c r="L227" s="84">
        <v>15260492.480571667</v>
      </c>
      <c r="M227" s="84">
        <v>18926713</v>
      </c>
      <c r="N227" s="136">
        <v>12.0048413086</v>
      </c>
      <c r="P227"/>
    </row>
    <row r="228" spans="2:16" x14ac:dyDescent="0.25">
      <c r="B228" s="34" t="s">
        <v>131</v>
      </c>
      <c r="C228" s="1" t="s">
        <v>175</v>
      </c>
      <c r="D228" s="102"/>
      <c r="E228" s="1" t="s">
        <v>148</v>
      </c>
      <c r="F228" s="1" t="s">
        <v>149</v>
      </c>
      <c r="G228" s="135">
        <v>44816.539872685185</v>
      </c>
      <c r="H228" s="135">
        <v>46114</v>
      </c>
      <c r="I228" s="101" t="s">
        <v>150</v>
      </c>
      <c r="J228" s="84">
        <v>20846187</v>
      </c>
      <c r="K228" s="84">
        <v>14373972</v>
      </c>
      <c r="L228" s="84">
        <v>14015335.944115389</v>
      </c>
      <c r="M228" s="84">
        <v>20846187</v>
      </c>
      <c r="N228" s="136">
        <v>13.643996582</v>
      </c>
      <c r="P228"/>
    </row>
    <row r="229" spans="2:16" x14ac:dyDescent="0.25">
      <c r="B229" s="34" t="s">
        <v>131</v>
      </c>
      <c r="C229" s="1" t="s">
        <v>175</v>
      </c>
      <c r="D229" s="102"/>
      <c r="E229" s="1" t="s">
        <v>148</v>
      </c>
      <c r="F229" s="1" t="s">
        <v>149</v>
      </c>
      <c r="G229" s="135">
        <v>44825.53497685185</v>
      </c>
      <c r="H229" s="135">
        <v>45232</v>
      </c>
      <c r="I229" s="101" t="s">
        <v>150</v>
      </c>
      <c r="J229" s="84">
        <v>5759452</v>
      </c>
      <c r="K229" s="84">
        <v>5090411</v>
      </c>
      <c r="L229" s="84">
        <v>5106276.6875511594</v>
      </c>
      <c r="M229" s="84">
        <v>5759452</v>
      </c>
      <c r="N229" s="136">
        <v>12.536809082</v>
      </c>
      <c r="P229"/>
    </row>
    <row r="230" spans="2:16" x14ac:dyDescent="0.25">
      <c r="B230" s="34" t="s">
        <v>131</v>
      </c>
      <c r="C230" s="1" t="s">
        <v>175</v>
      </c>
      <c r="D230" s="102"/>
      <c r="E230" s="1" t="s">
        <v>148</v>
      </c>
      <c r="F230" s="1" t="s">
        <v>149</v>
      </c>
      <c r="G230" s="135">
        <v>44844.52648148148</v>
      </c>
      <c r="H230" s="135">
        <v>45964</v>
      </c>
      <c r="I230" s="101" t="s">
        <v>150</v>
      </c>
      <c r="J230" s="84">
        <v>14252608</v>
      </c>
      <c r="K230" s="84">
        <v>10263561</v>
      </c>
      <c r="L230" s="84">
        <v>10230829.379083026</v>
      </c>
      <c r="M230" s="84">
        <v>14252608</v>
      </c>
      <c r="N230" s="136">
        <v>13.6426547852</v>
      </c>
      <c r="P230"/>
    </row>
    <row r="231" spans="2:16" x14ac:dyDescent="0.25">
      <c r="B231" s="34" t="s">
        <v>131</v>
      </c>
      <c r="C231" s="1" t="s">
        <v>175</v>
      </c>
      <c r="D231" s="102"/>
      <c r="E231" s="1" t="s">
        <v>148</v>
      </c>
      <c r="F231" s="1" t="s">
        <v>149</v>
      </c>
      <c r="G231" s="135">
        <v>44852.603136574071</v>
      </c>
      <c r="H231" s="135">
        <v>46077</v>
      </c>
      <c r="I231" s="101" t="s">
        <v>150</v>
      </c>
      <c r="J231" s="84">
        <v>17321101</v>
      </c>
      <c r="K231" s="84">
        <v>12085480</v>
      </c>
      <c r="L231" s="84">
        <v>12013837.759700073</v>
      </c>
      <c r="M231" s="84">
        <v>17321101</v>
      </c>
      <c r="N231" s="136">
        <v>13.6483408514</v>
      </c>
      <c r="P231"/>
    </row>
    <row r="232" spans="2:16" x14ac:dyDescent="0.25">
      <c r="B232" s="34" t="s">
        <v>131</v>
      </c>
      <c r="C232" s="1" t="s">
        <v>175</v>
      </c>
      <c r="D232" s="102"/>
      <c r="E232" s="1" t="s">
        <v>148</v>
      </c>
      <c r="F232" s="1" t="s">
        <v>149</v>
      </c>
      <c r="G232" s="135">
        <v>44876.511782407404</v>
      </c>
      <c r="H232" s="135">
        <v>45964</v>
      </c>
      <c r="I232" s="101" t="s">
        <v>150</v>
      </c>
      <c r="J232" s="84">
        <v>13928498</v>
      </c>
      <c r="K232" s="84">
        <v>10053426</v>
      </c>
      <c r="L232" s="84">
        <v>10230796.932675097</v>
      </c>
      <c r="M232" s="84">
        <v>13928498</v>
      </c>
      <c r="N232" s="136">
        <v>13.6428520508</v>
      </c>
      <c r="P232"/>
    </row>
    <row r="233" spans="2:16" x14ac:dyDescent="0.25">
      <c r="B233" s="34" t="s">
        <v>131</v>
      </c>
      <c r="C233" s="1" t="s">
        <v>175</v>
      </c>
      <c r="D233" s="102"/>
      <c r="E233" s="1" t="s">
        <v>148</v>
      </c>
      <c r="F233" s="1" t="s">
        <v>149</v>
      </c>
      <c r="G233" s="135">
        <v>44901.618958333333</v>
      </c>
      <c r="H233" s="135">
        <v>46044</v>
      </c>
      <c r="I233" s="101" t="s">
        <v>150</v>
      </c>
      <c r="J233" s="84">
        <v>21563219</v>
      </c>
      <c r="K233" s="84">
        <v>15030127</v>
      </c>
      <c r="L233" s="84">
        <v>15211047.098506194</v>
      </c>
      <c r="M233" s="84">
        <v>21563219</v>
      </c>
      <c r="N233" s="136">
        <v>14.759306152300001</v>
      </c>
      <c r="P233"/>
    </row>
    <row r="234" spans="2:16" x14ac:dyDescent="0.25">
      <c r="B234" s="34" t="s">
        <v>131</v>
      </c>
      <c r="C234" s="1" t="s">
        <v>175</v>
      </c>
      <c r="D234" s="102"/>
      <c r="E234" s="1" t="s">
        <v>148</v>
      </c>
      <c r="F234" s="1" t="s">
        <v>149</v>
      </c>
      <c r="G234" s="135">
        <v>44908.505914351852</v>
      </c>
      <c r="H234" s="135">
        <v>46044</v>
      </c>
      <c r="I234" s="101" t="s">
        <v>150</v>
      </c>
      <c r="J234" s="84">
        <v>25875868</v>
      </c>
      <c r="K234" s="84">
        <v>18082756</v>
      </c>
      <c r="L234" s="84">
        <v>18252413.364991836</v>
      </c>
      <c r="M234" s="84">
        <v>25875868</v>
      </c>
      <c r="N234" s="136">
        <v>14.761997558599999</v>
      </c>
      <c r="P234"/>
    </row>
    <row r="235" spans="2:16" x14ac:dyDescent="0.25">
      <c r="B235" s="34" t="s">
        <v>131</v>
      </c>
      <c r="C235" s="1" t="s">
        <v>175</v>
      </c>
      <c r="D235" s="102"/>
      <c r="E235" s="1" t="s">
        <v>148</v>
      </c>
      <c r="F235" s="1" t="s">
        <v>149</v>
      </c>
      <c r="G235" s="135">
        <v>44932.634918981486</v>
      </c>
      <c r="H235" s="135">
        <v>46077</v>
      </c>
      <c r="I235" s="101" t="s">
        <v>150</v>
      </c>
      <c r="J235" s="84">
        <v>49385483</v>
      </c>
      <c r="K235" s="84">
        <v>35112191</v>
      </c>
      <c r="L235" s="84">
        <v>35039086.560268775</v>
      </c>
      <c r="M235" s="84">
        <v>49385483</v>
      </c>
      <c r="N235" s="136">
        <v>13.650297870099999</v>
      </c>
      <c r="P235"/>
    </row>
    <row r="236" spans="2:16" x14ac:dyDescent="0.25">
      <c r="B236" s="34" t="s">
        <v>131</v>
      </c>
      <c r="C236" s="1" t="s">
        <v>175</v>
      </c>
      <c r="D236" s="102"/>
      <c r="E236" s="1" t="s">
        <v>148</v>
      </c>
      <c r="F236" s="1" t="s">
        <v>149</v>
      </c>
      <c r="G236" s="135">
        <v>44939.512557870366</v>
      </c>
      <c r="H236" s="135">
        <v>46044</v>
      </c>
      <c r="I236" s="101" t="s">
        <v>150</v>
      </c>
      <c r="J236" s="84">
        <v>28750963</v>
      </c>
      <c r="K236" s="84">
        <v>20576986</v>
      </c>
      <c r="L236" s="84">
        <v>20479640.697672661</v>
      </c>
      <c r="M236" s="84">
        <v>28750963</v>
      </c>
      <c r="N236" s="136">
        <v>14.196541503900001</v>
      </c>
      <c r="P236"/>
    </row>
    <row r="237" spans="2:16" x14ac:dyDescent="0.25">
      <c r="B237" s="34" t="s">
        <v>131</v>
      </c>
      <c r="C237" s="1" t="s">
        <v>175</v>
      </c>
      <c r="D237" s="102"/>
      <c r="E237" s="1" t="s">
        <v>148</v>
      </c>
      <c r="F237" s="1" t="s">
        <v>149</v>
      </c>
      <c r="G237" s="135">
        <v>44939.513553240737</v>
      </c>
      <c r="H237" s="135">
        <v>45232</v>
      </c>
      <c r="I237" s="101" t="s">
        <v>150</v>
      </c>
      <c r="J237" s="84">
        <v>11219726</v>
      </c>
      <c r="K237" s="84">
        <v>10256439</v>
      </c>
      <c r="L237" s="84">
        <v>10212537.518775627</v>
      </c>
      <c r="M237" s="84">
        <v>11219726</v>
      </c>
      <c r="N237" s="136">
        <v>12.538741699199999</v>
      </c>
      <c r="P237"/>
    </row>
    <row r="238" spans="2:16" x14ac:dyDescent="0.25">
      <c r="B238" s="34" t="s">
        <v>131</v>
      </c>
      <c r="C238" s="1" t="s">
        <v>175</v>
      </c>
      <c r="D238" s="102"/>
      <c r="E238" s="1" t="s">
        <v>148</v>
      </c>
      <c r="F238" s="1" t="s">
        <v>149</v>
      </c>
      <c r="G238" s="135">
        <v>45021.554166666661</v>
      </c>
      <c r="H238" s="135">
        <v>45559</v>
      </c>
      <c r="I238" s="101" t="s">
        <v>150</v>
      </c>
      <c r="J238" s="84">
        <v>60393835</v>
      </c>
      <c r="K238" s="84">
        <v>51514307</v>
      </c>
      <c r="L238" s="84">
        <v>51341851.865464866</v>
      </c>
      <c r="M238" s="84">
        <v>60393835</v>
      </c>
      <c r="N238" s="136">
        <v>12.552164550800001</v>
      </c>
      <c r="P238"/>
    </row>
    <row r="239" spans="2:16" x14ac:dyDescent="0.25">
      <c r="B239" s="34" t="s">
        <v>131</v>
      </c>
      <c r="C239" s="1" t="s">
        <v>175</v>
      </c>
      <c r="D239" s="102"/>
      <c r="E239" s="1" t="s">
        <v>148</v>
      </c>
      <c r="F239" s="1" t="s">
        <v>149</v>
      </c>
      <c r="G239" s="135">
        <v>45044.546724537038</v>
      </c>
      <c r="H239" s="135">
        <v>46077</v>
      </c>
      <c r="I239" s="101" t="s">
        <v>150</v>
      </c>
      <c r="J239" s="84">
        <v>55144107</v>
      </c>
      <c r="K239" s="84">
        <v>40427397</v>
      </c>
      <c r="L239" s="84">
        <v>40046778.11707148</v>
      </c>
      <c r="M239" s="84">
        <v>55144107</v>
      </c>
      <c r="N239" s="136">
        <v>13.6474452677</v>
      </c>
      <c r="P239"/>
    </row>
    <row r="240" spans="2:16" x14ac:dyDescent="0.25">
      <c r="B240" s="34" t="s">
        <v>131</v>
      </c>
      <c r="C240" s="1" t="s">
        <v>175</v>
      </c>
      <c r="D240" s="102"/>
      <c r="E240" s="1" t="s">
        <v>148</v>
      </c>
      <c r="F240" s="1" t="s">
        <v>149</v>
      </c>
      <c r="G240" s="135">
        <v>45050.631678240738</v>
      </c>
      <c r="H240" s="135">
        <v>46114</v>
      </c>
      <c r="I240" s="101" t="s">
        <v>150</v>
      </c>
      <c r="J240" s="84">
        <v>27835615</v>
      </c>
      <c r="K240" s="84">
        <v>20256437</v>
      </c>
      <c r="L240" s="84">
        <v>20023093.385852382</v>
      </c>
      <c r="M240" s="84">
        <v>27835615</v>
      </c>
      <c r="N240" s="136">
        <v>13.640913574200001</v>
      </c>
      <c r="P240"/>
    </row>
    <row r="241" spans="2:16" x14ac:dyDescent="0.25">
      <c r="B241" s="34" t="s">
        <v>131</v>
      </c>
      <c r="C241" s="1" t="s">
        <v>175</v>
      </c>
      <c r="D241" s="102"/>
      <c r="E241" s="1" t="s">
        <v>148</v>
      </c>
      <c r="F241" s="1" t="s">
        <v>149</v>
      </c>
      <c r="G241" s="135">
        <v>45056.526493055557</v>
      </c>
      <c r="H241" s="135">
        <v>45708</v>
      </c>
      <c r="I241" s="101" t="s">
        <v>150</v>
      </c>
      <c r="J241" s="84">
        <v>28911016</v>
      </c>
      <c r="K241" s="84">
        <v>23144429</v>
      </c>
      <c r="L241" s="84">
        <v>22688422.8328293</v>
      </c>
      <c r="M241" s="84">
        <v>28911016</v>
      </c>
      <c r="N241" s="136">
        <v>15.311663190899999</v>
      </c>
      <c r="P241"/>
    </row>
    <row r="242" spans="2:16" x14ac:dyDescent="0.25">
      <c r="B242" s="34" t="s">
        <v>131</v>
      </c>
      <c r="C242" s="1" t="s">
        <v>175</v>
      </c>
      <c r="D242" s="102"/>
      <c r="E242" s="1" t="s">
        <v>148</v>
      </c>
      <c r="F242" s="1" t="s">
        <v>149</v>
      </c>
      <c r="G242" s="135">
        <v>45057.512442129635</v>
      </c>
      <c r="H242" s="135">
        <v>46044</v>
      </c>
      <c r="I242" s="101" t="s">
        <v>150</v>
      </c>
      <c r="J242" s="84">
        <v>13702325</v>
      </c>
      <c r="K242" s="84">
        <v>10051781</v>
      </c>
      <c r="L242" s="84">
        <v>10239902.395864416</v>
      </c>
      <c r="M242" s="84">
        <v>13702325</v>
      </c>
      <c r="N242" s="136">
        <v>14.1960551758</v>
      </c>
      <c r="P242"/>
    </row>
    <row r="243" spans="2:16" x14ac:dyDescent="0.25">
      <c r="B243" s="34" t="s">
        <v>131</v>
      </c>
      <c r="C243" s="1" t="s">
        <v>175</v>
      </c>
      <c r="D243" s="102"/>
      <c r="E243" s="1" t="s">
        <v>148</v>
      </c>
      <c r="F243" s="1" t="s">
        <v>149</v>
      </c>
      <c r="G243" s="135">
        <v>45058.535937499997</v>
      </c>
      <c r="H243" s="135">
        <v>46044</v>
      </c>
      <c r="I243" s="101" t="s">
        <v>150</v>
      </c>
      <c r="J243" s="84">
        <v>8221395</v>
      </c>
      <c r="K243" s="84">
        <v>6033287</v>
      </c>
      <c r="L243" s="84">
        <v>6143963.697322716</v>
      </c>
      <c r="M243" s="84">
        <v>8221395</v>
      </c>
      <c r="N243" s="136">
        <v>14.195846191399999</v>
      </c>
      <c r="P243"/>
    </row>
    <row r="244" spans="2:16" x14ac:dyDescent="0.25">
      <c r="B244" s="34" t="s">
        <v>131</v>
      </c>
      <c r="C244" s="1" t="s">
        <v>175</v>
      </c>
      <c r="D244" s="102"/>
      <c r="E244" s="1" t="s">
        <v>148</v>
      </c>
      <c r="F244" s="1" t="s">
        <v>149</v>
      </c>
      <c r="G244" s="135">
        <v>45070.525011574078</v>
      </c>
      <c r="H244" s="135">
        <v>45799</v>
      </c>
      <c r="I244" s="101" t="s">
        <v>150</v>
      </c>
      <c r="J244" s="84">
        <v>13590136</v>
      </c>
      <c r="K244" s="84">
        <v>10394521</v>
      </c>
      <c r="L244" s="84">
        <v>10160383.303845327</v>
      </c>
      <c r="M244" s="84">
        <v>13590136</v>
      </c>
      <c r="N244" s="136">
        <v>16.986258300799999</v>
      </c>
      <c r="P244"/>
    </row>
    <row r="245" spans="2:16" x14ac:dyDescent="0.25">
      <c r="B245" s="34" t="s">
        <v>131</v>
      </c>
      <c r="C245" s="1" t="s">
        <v>175</v>
      </c>
      <c r="D245" s="102"/>
      <c r="E245" s="1" t="s">
        <v>148</v>
      </c>
      <c r="F245" s="1" t="s">
        <v>149</v>
      </c>
      <c r="G245" s="135">
        <v>45071.606620370374</v>
      </c>
      <c r="H245" s="135">
        <v>46114</v>
      </c>
      <c r="I245" s="101" t="s">
        <v>150</v>
      </c>
      <c r="J245" s="84">
        <v>12526031</v>
      </c>
      <c r="K245" s="84">
        <v>9182712</v>
      </c>
      <c r="L245" s="84">
        <v>9010399.3143718336</v>
      </c>
      <c r="M245" s="84">
        <v>12526031</v>
      </c>
      <c r="N245" s="136">
        <v>13.6408881836</v>
      </c>
      <c r="P245"/>
    </row>
    <row r="246" spans="2:16" x14ac:dyDescent="0.25">
      <c r="B246" s="34" t="s">
        <v>131</v>
      </c>
      <c r="C246" s="1" t="s">
        <v>175</v>
      </c>
      <c r="D246" s="102"/>
      <c r="E246" s="1" t="s">
        <v>148</v>
      </c>
      <c r="F246" s="1" t="s">
        <v>149</v>
      </c>
      <c r="G246" s="135">
        <v>45084.542141203703</v>
      </c>
      <c r="H246" s="135">
        <v>46044</v>
      </c>
      <c r="I246" s="101" t="s">
        <v>150</v>
      </c>
      <c r="J246" s="84">
        <v>4110703</v>
      </c>
      <c r="K246" s="84">
        <v>3045491</v>
      </c>
      <c r="L246" s="84">
        <v>3072156.05683407</v>
      </c>
      <c r="M246" s="84">
        <v>4110703</v>
      </c>
      <c r="N246" s="136">
        <v>14.192655761699999</v>
      </c>
      <c r="P246"/>
    </row>
    <row r="247" spans="2:16" x14ac:dyDescent="0.25">
      <c r="B247" s="34" t="s">
        <v>131</v>
      </c>
      <c r="C247" s="1" t="s">
        <v>175</v>
      </c>
      <c r="D247" s="102"/>
      <c r="E247" s="1" t="s">
        <v>148</v>
      </c>
      <c r="F247" s="1" t="s">
        <v>149</v>
      </c>
      <c r="G247" s="135">
        <v>45086.601111111115</v>
      </c>
      <c r="H247" s="135">
        <v>46114</v>
      </c>
      <c r="I247" s="101" t="s">
        <v>150</v>
      </c>
      <c r="J247" s="84">
        <v>30619178</v>
      </c>
      <c r="K247" s="84">
        <v>22564164</v>
      </c>
      <c r="L247" s="84">
        <v>22024722.794210322</v>
      </c>
      <c r="M247" s="84">
        <v>30619178</v>
      </c>
      <c r="N247" s="136">
        <v>13.6420611455</v>
      </c>
      <c r="P247"/>
    </row>
    <row r="248" spans="2:16" x14ac:dyDescent="0.25">
      <c r="B248" s="34" t="s">
        <v>131</v>
      </c>
      <c r="C248" s="1" t="s">
        <v>175</v>
      </c>
      <c r="D248" s="102"/>
      <c r="E248" s="1" t="s">
        <v>148</v>
      </c>
      <c r="F248" s="1" t="s">
        <v>149</v>
      </c>
      <c r="G248" s="135">
        <v>45105.545729166661</v>
      </c>
      <c r="H248" s="135">
        <v>46114</v>
      </c>
      <c r="I248" s="101" t="s">
        <v>150</v>
      </c>
      <c r="J248" s="84">
        <v>25828025</v>
      </c>
      <c r="K248" s="84">
        <v>18999999</v>
      </c>
      <c r="L248" s="84">
        <v>19019910.55246786</v>
      </c>
      <c r="M248" s="84">
        <v>25828025</v>
      </c>
      <c r="N248" s="136">
        <v>13.6464770508</v>
      </c>
      <c r="P248"/>
    </row>
    <row r="249" spans="2:16" x14ac:dyDescent="0.25">
      <c r="B249" s="34" t="s">
        <v>131</v>
      </c>
      <c r="C249" s="1" t="s">
        <v>175</v>
      </c>
      <c r="D249" s="102"/>
      <c r="E249" s="1" t="s">
        <v>148</v>
      </c>
      <c r="F249" s="1" t="s">
        <v>149</v>
      </c>
      <c r="G249" s="135">
        <v>45120.467453703706</v>
      </c>
      <c r="H249" s="135">
        <v>45379</v>
      </c>
      <c r="I249" s="101" t="s">
        <v>150</v>
      </c>
      <c r="J249" s="84">
        <v>28916987</v>
      </c>
      <c r="K249" s="84">
        <v>26276989</v>
      </c>
      <c r="L249" s="84">
        <v>26112432.997353666</v>
      </c>
      <c r="M249" s="84">
        <v>28916987</v>
      </c>
      <c r="N249" s="136">
        <v>15.029413574199999</v>
      </c>
      <c r="P249"/>
    </row>
    <row r="250" spans="2:16" x14ac:dyDescent="0.25">
      <c r="B250" s="34" t="s">
        <v>131</v>
      </c>
      <c r="C250" s="1" t="s">
        <v>175</v>
      </c>
      <c r="D250" s="102"/>
      <c r="E250" s="1" t="s">
        <v>148</v>
      </c>
      <c r="F250" s="1" t="s">
        <v>149</v>
      </c>
      <c r="G250" s="135">
        <v>45131.590983796304</v>
      </c>
      <c r="H250" s="135">
        <v>46077</v>
      </c>
      <c r="I250" s="101" t="s">
        <v>150</v>
      </c>
      <c r="J250" s="84">
        <v>13461921</v>
      </c>
      <c r="K250" s="84">
        <v>10092603</v>
      </c>
      <c r="L250" s="84">
        <v>10011597.445885755</v>
      </c>
      <c r="M250" s="84">
        <v>13461921</v>
      </c>
      <c r="N250" s="136">
        <v>13.647984919100001</v>
      </c>
      <c r="P250"/>
    </row>
    <row r="251" spans="2:16" x14ac:dyDescent="0.25">
      <c r="B251" s="34" t="s">
        <v>131</v>
      </c>
      <c r="C251" s="1" t="s">
        <v>175</v>
      </c>
      <c r="D251" s="102"/>
      <c r="E251" s="1" t="s">
        <v>148</v>
      </c>
      <c r="F251" s="1" t="s">
        <v>149</v>
      </c>
      <c r="G251" s="135">
        <v>45135.546909722223</v>
      </c>
      <c r="H251" s="135">
        <v>46044</v>
      </c>
      <c r="I251" s="101" t="s">
        <v>150</v>
      </c>
      <c r="J251" s="84">
        <v>13365750</v>
      </c>
      <c r="K251" s="84">
        <v>10003698</v>
      </c>
      <c r="L251" s="84">
        <v>10239325.125174759</v>
      </c>
      <c r="M251" s="84">
        <v>13365750</v>
      </c>
      <c r="N251" s="136">
        <v>14.199307128899999</v>
      </c>
      <c r="P251"/>
    </row>
    <row r="252" spans="2:16" x14ac:dyDescent="0.25">
      <c r="B252" s="34" t="s">
        <v>131</v>
      </c>
      <c r="C252" s="1" t="s">
        <v>175</v>
      </c>
      <c r="D252" s="102"/>
      <c r="E252" s="1" t="s">
        <v>148</v>
      </c>
      <c r="F252" s="1" t="s">
        <v>149</v>
      </c>
      <c r="G252" s="135">
        <v>45146.524513888886</v>
      </c>
      <c r="H252" s="135">
        <v>46114</v>
      </c>
      <c r="I252" s="101" t="s">
        <v>150</v>
      </c>
      <c r="J252" s="84">
        <v>32624877</v>
      </c>
      <c r="K252" s="84">
        <v>24350466</v>
      </c>
      <c r="L252" s="84">
        <v>24028118.524054952</v>
      </c>
      <c r="M252" s="84">
        <v>32624877</v>
      </c>
      <c r="N252" s="136">
        <v>13.640033691399999</v>
      </c>
      <c r="P252"/>
    </row>
    <row r="253" spans="2:16" x14ac:dyDescent="0.25">
      <c r="B253" s="34" t="s">
        <v>131</v>
      </c>
      <c r="C253" s="1" t="s">
        <v>175</v>
      </c>
      <c r="D253" s="102"/>
      <c r="E253" s="1" t="s">
        <v>148</v>
      </c>
      <c r="F253" s="1" t="s">
        <v>149</v>
      </c>
      <c r="G253" s="135">
        <v>45156.535219907404</v>
      </c>
      <c r="H253" s="135">
        <v>45379</v>
      </c>
      <c r="I253" s="101" t="s">
        <v>150</v>
      </c>
      <c r="J253" s="84">
        <v>18907259</v>
      </c>
      <c r="K253" s="84">
        <v>17644520</v>
      </c>
      <c r="L253" s="84">
        <v>17255583.1784264</v>
      </c>
      <c r="M253" s="84">
        <v>18907259</v>
      </c>
      <c r="N253" s="136">
        <v>12.536858886699999</v>
      </c>
      <c r="P253"/>
    </row>
    <row r="254" spans="2:16" x14ac:dyDescent="0.25">
      <c r="B254" s="34" t="s">
        <v>131</v>
      </c>
      <c r="C254" s="1" t="s">
        <v>175</v>
      </c>
      <c r="D254" s="102"/>
      <c r="E254" s="1" t="s">
        <v>148</v>
      </c>
      <c r="F254" s="1" t="s">
        <v>149</v>
      </c>
      <c r="G254" s="135">
        <v>45180.505150462966</v>
      </c>
      <c r="H254" s="135">
        <v>46114</v>
      </c>
      <c r="I254" s="101" t="s">
        <v>150</v>
      </c>
      <c r="J254" s="84">
        <v>42140469</v>
      </c>
      <c r="K254" s="84">
        <v>31828081</v>
      </c>
      <c r="L254" s="84">
        <v>31034879.072497524</v>
      </c>
      <c r="M254" s="84">
        <v>42140469</v>
      </c>
      <c r="N254" s="136">
        <v>13.6424604492</v>
      </c>
      <c r="P254"/>
    </row>
    <row r="255" spans="2:16" x14ac:dyDescent="0.25">
      <c r="B255" s="34" t="s">
        <v>131</v>
      </c>
      <c r="C255" s="1" t="s">
        <v>145</v>
      </c>
      <c r="D255" s="102"/>
      <c r="E255" s="1" t="s">
        <v>148</v>
      </c>
      <c r="F255" s="1" t="s">
        <v>149</v>
      </c>
      <c r="G255" s="135">
        <v>44628.657442129632</v>
      </c>
      <c r="H255" s="135">
        <v>45362</v>
      </c>
      <c r="I255" s="101" t="s">
        <v>150</v>
      </c>
      <c r="J255" s="84">
        <v>1202929</v>
      </c>
      <c r="K255" s="84">
        <v>1020958</v>
      </c>
      <c r="L255" s="84">
        <v>1005139.6090575167</v>
      </c>
      <c r="M255" s="84">
        <v>1202929</v>
      </c>
      <c r="N255" s="136">
        <v>9.3655372818</v>
      </c>
      <c r="P255"/>
    </row>
    <row r="256" spans="2:16" x14ac:dyDescent="0.25">
      <c r="B256" s="34" t="s">
        <v>131</v>
      </c>
      <c r="C256" s="1" t="s">
        <v>145</v>
      </c>
      <c r="D256" s="102"/>
      <c r="E256" s="1" t="s">
        <v>148</v>
      </c>
      <c r="F256" s="1" t="s">
        <v>149</v>
      </c>
      <c r="G256" s="135">
        <v>44659.630995370375</v>
      </c>
      <c r="H256" s="135">
        <v>45362</v>
      </c>
      <c r="I256" s="101" t="s">
        <v>150</v>
      </c>
      <c r="J256" s="84">
        <v>5902467</v>
      </c>
      <c r="K256" s="84">
        <v>5035753</v>
      </c>
      <c r="L256" s="84">
        <v>5026932.5675149327</v>
      </c>
      <c r="M256" s="84">
        <v>5902467</v>
      </c>
      <c r="N256" s="136">
        <v>9.3047286378000003</v>
      </c>
      <c r="P256"/>
    </row>
    <row r="257" spans="2:16" x14ac:dyDescent="0.25">
      <c r="B257" s="34" t="s">
        <v>131</v>
      </c>
      <c r="C257" s="1" t="s">
        <v>145</v>
      </c>
      <c r="D257" s="102"/>
      <c r="E257" s="1" t="s">
        <v>148</v>
      </c>
      <c r="F257" s="1" t="s">
        <v>149</v>
      </c>
      <c r="G257" s="135">
        <v>44662.509305555555</v>
      </c>
      <c r="H257" s="135">
        <v>45362</v>
      </c>
      <c r="I257" s="101" t="s">
        <v>150</v>
      </c>
      <c r="J257" s="84">
        <v>1180491</v>
      </c>
      <c r="K257" s="84">
        <v>1007891</v>
      </c>
      <c r="L257" s="84">
        <v>1005386.8898712174</v>
      </c>
      <c r="M257" s="84">
        <v>1180491</v>
      </c>
      <c r="N257" s="136">
        <v>9.3045410513999993</v>
      </c>
      <c r="P257"/>
    </row>
    <row r="258" spans="2:16" x14ac:dyDescent="0.25">
      <c r="B258" s="34" t="s">
        <v>131</v>
      </c>
      <c r="C258" s="1" t="s">
        <v>145</v>
      </c>
      <c r="D258" s="102"/>
      <c r="E258" s="1" t="s">
        <v>148</v>
      </c>
      <c r="F258" s="1" t="s">
        <v>149</v>
      </c>
      <c r="G258" s="135">
        <v>44670.552662037029</v>
      </c>
      <c r="H258" s="135">
        <v>45362</v>
      </c>
      <c r="I258" s="101" t="s">
        <v>150</v>
      </c>
      <c r="J258" s="84">
        <v>1180491</v>
      </c>
      <c r="K258" s="84">
        <v>1009863</v>
      </c>
      <c r="L258" s="84">
        <v>1005388.2242603356</v>
      </c>
      <c r="M258" s="84">
        <v>1180491</v>
      </c>
      <c r="N258" s="136">
        <v>9.3042120337000007</v>
      </c>
      <c r="P258"/>
    </row>
    <row r="259" spans="2:16" x14ac:dyDescent="0.25">
      <c r="B259" s="34" t="s">
        <v>131</v>
      </c>
      <c r="C259" s="1" t="s">
        <v>145</v>
      </c>
      <c r="D259" s="102"/>
      <c r="E259" s="1" t="s">
        <v>148</v>
      </c>
      <c r="F259" s="1" t="s">
        <v>149</v>
      </c>
      <c r="G259" s="135">
        <v>44671.49296296297</v>
      </c>
      <c r="H259" s="135">
        <v>45362</v>
      </c>
      <c r="I259" s="101" t="s">
        <v>150</v>
      </c>
      <c r="J259" s="84">
        <v>2360988</v>
      </c>
      <c r="K259" s="84">
        <v>2020219</v>
      </c>
      <c r="L259" s="84">
        <v>2010777.6126298625</v>
      </c>
      <c r="M259" s="84">
        <v>2360988</v>
      </c>
      <c r="N259" s="136">
        <v>9.3041869998000006</v>
      </c>
      <c r="P259"/>
    </row>
    <row r="260" spans="2:16" x14ac:dyDescent="0.25">
      <c r="B260" s="34" t="s">
        <v>131</v>
      </c>
      <c r="C260" s="1" t="s">
        <v>145</v>
      </c>
      <c r="D260" s="102"/>
      <c r="E260" s="1" t="s">
        <v>148</v>
      </c>
      <c r="F260" s="1" t="s">
        <v>149</v>
      </c>
      <c r="G260" s="135">
        <v>44672.562442129631</v>
      </c>
      <c r="H260" s="135">
        <v>45362</v>
      </c>
      <c r="I260" s="101" t="s">
        <v>150</v>
      </c>
      <c r="J260" s="84">
        <v>1180491</v>
      </c>
      <c r="K260" s="84">
        <v>1010358</v>
      </c>
      <c r="L260" s="84">
        <v>1005388.3257901795</v>
      </c>
      <c r="M260" s="84">
        <v>1180491</v>
      </c>
      <c r="N260" s="136">
        <v>9.3041869998000006</v>
      </c>
      <c r="P260"/>
    </row>
    <row r="261" spans="2:16" x14ac:dyDescent="0.25">
      <c r="B261" s="34" t="s">
        <v>131</v>
      </c>
      <c r="C261" s="1" t="s">
        <v>145</v>
      </c>
      <c r="D261" s="102"/>
      <c r="E261" s="1" t="s">
        <v>148</v>
      </c>
      <c r="F261" s="1" t="s">
        <v>149</v>
      </c>
      <c r="G261" s="135">
        <v>44676.521412037036</v>
      </c>
      <c r="H261" s="135">
        <v>45362</v>
      </c>
      <c r="I261" s="101" t="s">
        <v>150</v>
      </c>
      <c r="J261" s="84">
        <v>1180491</v>
      </c>
      <c r="K261" s="84">
        <v>1011343</v>
      </c>
      <c r="L261" s="84">
        <v>1005388.6086234942</v>
      </c>
      <c r="M261" s="84">
        <v>1180491</v>
      </c>
      <c r="N261" s="136">
        <v>9.3041172624000001</v>
      </c>
      <c r="P261"/>
    </row>
    <row r="262" spans="2:16" x14ac:dyDescent="0.25">
      <c r="B262" s="34" t="s">
        <v>131</v>
      </c>
      <c r="C262" s="1" t="s">
        <v>145</v>
      </c>
      <c r="D262" s="102"/>
      <c r="E262" s="1" t="s">
        <v>148</v>
      </c>
      <c r="F262" s="1" t="s">
        <v>149</v>
      </c>
      <c r="G262" s="135">
        <v>44679.595810185187</v>
      </c>
      <c r="H262" s="135">
        <v>45362</v>
      </c>
      <c r="I262" s="101" t="s">
        <v>150</v>
      </c>
      <c r="J262" s="84">
        <v>3541479</v>
      </c>
      <c r="K262" s="84">
        <v>3036246</v>
      </c>
      <c r="L262" s="84">
        <v>3016166.7506595501</v>
      </c>
      <c r="M262" s="84">
        <v>3541479</v>
      </c>
      <c r="N262" s="136">
        <v>9.3041202425999998</v>
      </c>
      <c r="P262"/>
    </row>
    <row r="263" spans="2:16" x14ac:dyDescent="0.25">
      <c r="B263" s="34" t="s">
        <v>131</v>
      </c>
      <c r="C263" s="1" t="s">
        <v>145</v>
      </c>
      <c r="D263" s="102"/>
      <c r="E263" s="1" t="s">
        <v>148</v>
      </c>
      <c r="F263" s="1" t="s">
        <v>149</v>
      </c>
      <c r="G263" s="135">
        <v>44748.541678240741</v>
      </c>
      <c r="H263" s="135">
        <v>45362</v>
      </c>
      <c r="I263" s="101" t="s">
        <v>150</v>
      </c>
      <c r="J263" s="84">
        <v>11580550</v>
      </c>
      <c r="K263" s="84">
        <v>10066576</v>
      </c>
      <c r="L263" s="84">
        <v>10053882.06543671</v>
      </c>
      <c r="M263" s="84">
        <v>11580550</v>
      </c>
      <c r="N263" s="136">
        <v>9.3043354154000006</v>
      </c>
      <c r="P263"/>
    </row>
    <row r="264" spans="2:16" x14ac:dyDescent="0.25">
      <c r="B264" s="34" t="s">
        <v>131</v>
      </c>
      <c r="C264" s="1" t="s">
        <v>145</v>
      </c>
      <c r="D264" s="102"/>
      <c r="E264" s="1" t="s">
        <v>148</v>
      </c>
      <c r="F264" s="1" t="s">
        <v>149</v>
      </c>
      <c r="G264" s="135">
        <v>44748.541886574072</v>
      </c>
      <c r="H264" s="135">
        <v>45362</v>
      </c>
      <c r="I264" s="101" t="s">
        <v>150</v>
      </c>
      <c r="J264" s="84">
        <v>9264439</v>
      </c>
      <c r="K264" s="84">
        <v>8062859</v>
      </c>
      <c r="L264" s="84">
        <v>8045797.0683721723</v>
      </c>
      <c r="M264" s="84">
        <v>9264439</v>
      </c>
      <c r="N264" s="136">
        <v>9.2214289308000001</v>
      </c>
      <c r="P264"/>
    </row>
    <row r="265" spans="2:16" x14ac:dyDescent="0.25">
      <c r="B265" s="34" t="s">
        <v>131</v>
      </c>
      <c r="C265" s="1" t="s">
        <v>145</v>
      </c>
      <c r="D265" s="101"/>
      <c r="E265" s="1" t="s">
        <v>148</v>
      </c>
      <c r="F265" s="1" t="s">
        <v>149</v>
      </c>
      <c r="G265" s="135">
        <v>44875.54047453704</v>
      </c>
      <c r="H265" s="135">
        <v>45362</v>
      </c>
      <c r="I265" s="101" t="s">
        <v>150</v>
      </c>
      <c r="J265" s="84">
        <v>34068494</v>
      </c>
      <c r="K265" s="84">
        <v>30466027</v>
      </c>
      <c r="L265" s="84">
        <v>30161786.612902801</v>
      </c>
      <c r="M265" s="84">
        <v>34068494</v>
      </c>
      <c r="N265" s="136">
        <v>9.3031653762000008</v>
      </c>
      <c r="P265"/>
    </row>
    <row r="266" spans="2:16" x14ac:dyDescent="0.25">
      <c r="B266" s="34" t="s">
        <v>131</v>
      </c>
      <c r="C266" s="1" t="s">
        <v>145</v>
      </c>
      <c r="D266" s="101"/>
      <c r="E266" s="1" t="s">
        <v>148</v>
      </c>
      <c r="F266" s="1" t="s">
        <v>149</v>
      </c>
      <c r="G266" s="135">
        <v>44950.477118055562</v>
      </c>
      <c r="H266" s="135">
        <v>46785</v>
      </c>
      <c r="I266" s="101" t="s">
        <v>150</v>
      </c>
      <c r="J266" s="84">
        <v>138495618</v>
      </c>
      <c r="K266" s="84">
        <v>101051095</v>
      </c>
      <c r="L266" s="84">
        <v>99092650.239562497</v>
      </c>
      <c r="M266" s="84">
        <v>138495618</v>
      </c>
      <c r="N266" s="136">
        <v>7.6653972267999997</v>
      </c>
      <c r="P266"/>
    </row>
    <row r="267" spans="2:16" x14ac:dyDescent="0.25">
      <c r="B267" s="34" t="s">
        <v>131</v>
      </c>
      <c r="C267" s="1" t="s">
        <v>145</v>
      </c>
      <c r="D267" s="101"/>
      <c r="E267" s="1" t="s">
        <v>148</v>
      </c>
      <c r="F267" s="1" t="s">
        <v>149</v>
      </c>
      <c r="G267" s="135">
        <v>44959.651643518519</v>
      </c>
      <c r="H267" s="135">
        <v>46785</v>
      </c>
      <c r="I267" s="101" t="s">
        <v>150</v>
      </c>
      <c r="J267" s="84">
        <v>138495618</v>
      </c>
      <c r="K267" s="84">
        <v>101226164</v>
      </c>
      <c r="L267" s="84">
        <v>99084527.510488391</v>
      </c>
      <c r="M267" s="84">
        <v>138495618</v>
      </c>
      <c r="N267" s="136">
        <v>7.6677289604999999</v>
      </c>
      <c r="P267"/>
    </row>
    <row r="268" spans="2:16" x14ac:dyDescent="0.25">
      <c r="B268" s="34" t="s">
        <v>131</v>
      </c>
      <c r="C268" s="1" t="s">
        <v>145</v>
      </c>
      <c r="D268" s="101"/>
      <c r="E268" s="1" t="s">
        <v>148</v>
      </c>
      <c r="F268" s="1" t="s">
        <v>149</v>
      </c>
      <c r="G268" s="135">
        <v>45021.555717592593</v>
      </c>
      <c r="H268" s="135">
        <v>47865</v>
      </c>
      <c r="I268" s="101" t="s">
        <v>150</v>
      </c>
      <c r="J268" s="84">
        <v>81539730</v>
      </c>
      <c r="K268" s="84">
        <v>50706803</v>
      </c>
      <c r="L268" s="84">
        <v>50679990.422097489</v>
      </c>
      <c r="M268" s="84">
        <v>81539730</v>
      </c>
      <c r="N268" s="136">
        <v>8.0391845107000002</v>
      </c>
      <c r="P268"/>
    </row>
    <row r="269" spans="2:16" x14ac:dyDescent="0.25">
      <c r="B269" s="34" t="s">
        <v>131</v>
      </c>
      <c r="C269" s="1" t="s">
        <v>145</v>
      </c>
      <c r="D269" s="101"/>
      <c r="E269" s="1" t="s">
        <v>148</v>
      </c>
      <c r="F269" s="1" t="s">
        <v>149</v>
      </c>
      <c r="G269" s="135">
        <v>45124.592905092599</v>
      </c>
      <c r="H269" s="135">
        <v>45362</v>
      </c>
      <c r="I269" s="101" t="s">
        <v>150</v>
      </c>
      <c r="J269" s="84">
        <v>21361096</v>
      </c>
      <c r="K269" s="84">
        <v>20058778</v>
      </c>
      <c r="L269" s="84">
        <v>20019371.268466402</v>
      </c>
      <c r="M269" s="84">
        <v>21361096</v>
      </c>
      <c r="N269" s="136">
        <v>10.401958823199999</v>
      </c>
      <c r="P269"/>
    </row>
    <row r="270" spans="2:16" x14ac:dyDescent="0.25">
      <c r="B270" s="34" t="s">
        <v>131</v>
      </c>
      <c r="C270" s="1" t="s">
        <v>145</v>
      </c>
      <c r="D270" s="101"/>
      <c r="E270" s="1" t="s">
        <v>148</v>
      </c>
      <c r="F270" s="1" t="s">
        <v>149</v>
      </c>
      <c r="G270" s="135">
        <v>45127.461516203708</v>
      </c>
      <c r="H270" s="135">
        <v>45362</v>
      </c>
      <c r="I270" s="101" t="s">
        <v>150</v>
      </c>
      <c r="J270" s="84">
        <v>5340274</v>
      </c>
      <c r="K270" s="84">
        <v>5018392</v>
      </c>
      <c r="L270" s="84">
        <v>5004574.9118598364</v>
      </c>
      <c r="M270" s="84">
        <v>5340274</v>
      </c>
      <c r="N270" s="136">
        <v>10.4153507948</v>
      </c>
      <c r="P270"/>
    </row>
    <row r="271" spans="2:16" x14ac:dyDescent="0.25">
      <c r="B271" s="34" t="s">
        <v>131</v>
      </c>
      <c r="C271" s="1" t="s">
        <v>145</v>
      </c>
      <c r="D271" s="101"/>
      <c r="E271" s="1" t="s">
        <v>148</v>
      </c>
      <c r="F271" s="1" t="s">
        <v>149</v>
      </c>
      <c r="G271" s="135">
        <v>45167.61083333334</v>
      </c>
      <c r="H271" s="135">
        <v>45362</v>
      </c>
      <c r="I271" s="101" t="s">
        <v>150</v>
      </c>
      <c r="J271" s="84">
        <v>37381917</v>
      </c>
      <c r="K271" s="84">
        <v>35740337</v>
      </c>
      <c r="L271" s="84">
        <v>35223610.174488254</v>
      </c>
      <c r="M271" s="84">
        <v>37381917</v>
      </c>
      <c r="N271" s="136">
        <v>9.0579906105999992</v>
      </c>
      <c r="P271"/>
    </row>
    <row r="272" spans="2:16" x14ac:dyDescent="0.25">
      <c r="B272" s="34" t="s">
        <v>131</v>
      </c>
      <c r="C272" s="1" t="s">
        <v>145</v>
      </c>
      <c r="D272" s="101"/>
      <c r="E272" s="1" t="s">
        <v>148</v>
      </c>
      <c r="F272" s="1" t="s">
        <v>149</v>
      </c>
      <c r="G272" s="135">
        <v>45169.522187499999</v>
      </c>
      <c r="H272" s="135">
        <v>45362</v>
      </c>
      <c r="I272" s="101" t="s">
        <v>150</v>
      </c>
      <c r="J272" s="84">
        <v>64083287</v>
      </c>
      <c r="K272" s="84">
        <v>61298739</v>
      </c>
      <c r="L272" s="84">
        <v>60383732.172281913</v>
      </c>
      <c r="M272" s="84">
        <v>64083287</v>
      </c>
      <c r="N272" s="136">
        <v>9.0563514829000002</v>
      </c>
      <c r="P272"/>
    </row>
    <row r="273" spans="2:16" x14ac:dyDescent="0.25">
      <c r="B273" s="34" t="s">
        <v>131</v>
      </c>
      <c r="C273" s="1" t="s">
        <v>145</v>
      </c>
      <c r="D273" s="101"/>
      <c r="E273" s="1" t="s">
        <v>148</v>
      </c>
      <c r="F273" s="1" t="s">
        <v>149</v>
      </c>
      <c r="G273" s="135">
        <v>45170.597592592596</v>
      </c>
      <c r="H273" s="135">
        <v>45362</v>
      </c>
      <c r="I273" s="101" t="s">
        <v>150</v>
      </c>
      <c r="J273" s="84">
        <v>58743015</v>
      </c>
      <c r="K273" s="84">
        <v>56204072</v>
      </c>
      <c r="L273" s="84">
        <v>55351937.837323442</v>
      </c>
      <c r="M273" s="84">
        <v>58743015</v>
      </c>
      <c r="N273" s="136">
        <v>9.0555372833999996</v>
      </c>
      <c r="P273"/>
    </row>
    <row r="274" spans="2:16" x14ac:dyDescent="0.25">
      <c r="B274" s="34" t="s">
        <v>131</v>
      </c>
      <c r="C274" s="1" t="s">
        <v>350</v>
      </c>
      <c r="D274" s="101"/>
      <c r="E274" s="1" t="s">
        <v>148</v>
      </c>
      <c r="F274" s="1" t="s">
        <v>149</v>
      </c>
      <c r="G274" s="135">
        <v>45119.500185185185</v>
      </c>
      <c r="H274" s="135">
        <v>46461</v>
      </c>
      <c r="I274" s="101" t="s">
        <v>150</v>
      </c>
      <c r="J274" s="84">
        <v>53238625</v>
      </c>
      <c r="K274" s="84">
        <v>37635070</v>
      </c>
      <c r="L274" s="84">
        <v>37656176.447749346</v>
      </c>
      <c r="M274" s="84">
        <v>53238625</v>
      </c>
      <c r="N274" s="136">
        <v>11.475340724</v>
      </c>
      <c r="P274"/>
    </row>
    <row r="275" spans="2:16" x14ac:dyDescent="0.25">
      <c r="B275" s="34" t="s">
        <v>131</v>
      </c>
      <c r="C275" s="1" t="s">
        <v>146</v>
      </c>
      <c r="D275" s="101"/>
      <c r="E275" s="1" t="s">
        <v>148</v>
      </c>
      <c r="F275" s="1" t="s">
        <v>149</v>
      </c>
      <c r="G275" s="135">
        <v>44669.516851851855</v>
      </c>
      <c r="H275" s="135">
        <v>45446</v>
      </c>
      <c r="I275" s="101" t="s">
        <v>150</v>
      </c>
      <c r="J275" s="84">
        <v>4785340</v>
      </c>
      <c r="K275" s="84">
        <v>4040273</v>
      </c>
      <c r="L275" s="84">
        <v>4024817.9831351014</v>
      </c>
      <c r="M275" s="84">
        <v>4785340</v>
      </c>
      <c r="N275" s="136">
        <v>9.0383532642999995</v>
      </c>
      <c r="P275"/>
    </row>
    <row r="276" spans="2:16" x14ac:dyDescent="0.25">
      <c r="B276" s="34" t="s">
        <v>131</v>
      </c>
      <c r="C276" s="1" t="s">
        <v>146</v>
      </c>
      <c r="D276" s="101"/>
      <c r="E276" s="1" t="s">
        <v>148</v>
      </c>
      <c r="F276" s="1" t="s">
        <v>149</v>
      </c>
      <c r="G276" s="135">
        <v>44671.491886574076</v>
      </c>
      <c r="H276" s="135">
        <v>45446</v>
      </c>
      <c r="I276" s="101" t="s">
        <v>150</v>
      </c>
      <c r="J276" s="84">
        <v>7178010</v>
      </c>
      <c r="K276" s="84">
        <v>6063289</v>
      </c>
      <c r="L276" s="84">
        <v>6037227.847084444</v>
      </c>
      <c r="M276" s="84">
        <v>7178010</v>
      </c>
      <c r="N276" s="136">
        <v>9.0383294225000004</v>
      </c>
      <c r="P276"/>
    </row>
    <row r="277" spans="2:16" x14ac:dyDescent="0.25">
      <c r="B277" s="34" t="s">
        <v>131</v>
      </c>
      <c r="C277" s="1" t="s">
        <v>146</v>
      </c>
      <c r="D277" s="101"/>
      <c r="E277" s="1" t="s">
        <v>148</v>
      </c>
      <c r="F277" s="1" t="s">
        <v>149</v>
      </c>
      <c r="G277" s="135">
        <v>44672.561296296291</v>
      </c>
      <c r="H277" s="135">
        <v>45446</v>
      </c>
      <c r="I277" s="101" t="s">
        <v>150</v>
      </c>
      <c r="J277" s="84">
        <v>1196335</v>
      </c>
      <c r="K277" s="84">
        <v>1010787</v>
      </c>
      <c r="L277" s="84">
        <v>1006204.6411807407</v>
      </c>
      <c r="M277" s="84">
        <v>1196335</v>
      </c>
      <c r="N277" s="136">
        <v>9.0383294225000004</v>
      </c>
      <c r="P277"/>
    </row>
    <row r="278" spans="2:16" x14ac:dyDescent="0.25">
      <c r="B278" s="34" t="s">
        <v>131</v>
      </c>
      <c r="C278" s="1" t="s">
        <v>146</v>
      </c>
      <c r="D278" s="101"/>
      <c r="E278" s="1" t="s">
        <v>148</v>
      </c>
      <c r="F278" s="1" t="s">
        <v>149</v>
      </c>
      <c r="G278" s="135">
        <v>44676.520405092589</v>
      </c>
      <c r="H278" s="135">
        <v>45446</v>
      </c>
      <c r="I278" s="101" t="s">
        <v>150</v>
      </c>
      <c r="J278" s="84">
        <v>1196335</v>
      </c>
      <c r="K278" s="84">
        <v>1011746</v>
      </c>
      <c r="L278" s="84">
        <v>1006204.6702601401</v>
      </c>
      <c r="M278" s="84">
        <v>1196335</v>
      </c>
      <c r="N278" s="136">
        <v>9.0383246541000002</v>
      </c>
      <c r="P278"/>
    </row>
    <row r="279" spans="2:16" x14ac:dyDescent="0.25">
      <c r="B279" s="34" t="s">
        <v>131</v>
      </c>
      <c r="C279" s="1" t="s">
        <v>146</v>
      </c>
      <c r="D279" s="101"/>
      <c r="E279" s="1" t="s">
        <v>148</v>
      </c>
      <c r="F279" s="1" t="s">
        <v>149</v>
      </c>
      <c r="G279" s="135">
        <v>44684.750821759262</v>
      </c>
      <c r="H279" s="135">
        <v>45446</v>
      </c>
      <c r="I279" s="101" t="s">
        <v>150</v>
      </c>
      <c r="J279" s="84">
        <v>5981675</v>
      </c>
      <c r="K279" s="84">
        <v>5068321</v>
      </c>
      <c r="L279" s="84">
        <v>5031018.4986816598</v>
      </c>
      <c r="M279" s="84">
        <v>5981675</v>
      </c>
      <c r="N279" s="136">
        <v>9.0384837984999997</v>
      </c>
      <c r="P279"/>
    </row>
    <row r="280" spans="2:16" x14ac:dyDescent="0.25">
      <c r="B280" s="34" t="s">
        <v>131</v>
      </c>
      <c r="C280" s="1" t="s">
        <v>146</v>
      </c>
      <c r="D280" s="101"/>
      <c r="E280" s="1" t="s">
        <v>148</v>
      </c>
      <c r="F280" s="1" t="s">
        <v>149</v>
      </c>
      <c r="G280" s="135">
        <v>44687.514745370368</v>
      </c>
      <c r="H280" s="135">
        <v>45446</v>
      </c>
      <c r="I280" s="101" t="s">
        <v>150</v>
      </c>
      <c r="J280" s="84">
        <v>1196335</v>
      </c>
      <c r="K280" s="84">
        <v>1014383</v>
      </c>
      <c r="L280" s="84">
        <v>1006203.0054679437</v>
      </c>
      <c r="M280" s="84">
        <v>1196335</v>
      </c>
      <c r="N280" s="136">
        <v>9.0385976433999993</v>
      </c>
      <c r="P280"/>
    </row>
    <row r="281" spans="2:16" x14ac:dyDescent="0.25">
      <c r="B281" s="34" t="s">
        <v>131</v>
      </c>
      <c r="C281" s="1" t="s">
        <v>146</v>
      </c>
      <c r="D281" s="101"/>
      <c r="E281" s="1" t="s">
        <v>148</v>
      </c>
      <c r="F281" s="1" t="s">
        <v>149</v>
      </c>
      <c r="G281" s="135">
        <v>44693.530381944445</v>
      </c>
      <c r="H281" s="135">
        <v>45446</v>
      </c>
      <c r="I281" s="101" t="s">
        <v>150</v>
      </c>
      <c r="J281" s="84">
        <v>1196335</v>
      </c>
      <c r="K281" s="84">
        <v>1015820</v>
      </c>
      <c r="L281" s="84">
        <v>1006201.064430812</v>
      </c>
      <c r="M281" s="84">
        <v>1196335</v>
      </c>
      <c r="N281" s="136">
        <v>9.0389159322000001</v>
      </c>
      <c r="P281"/>
    </row>
    <row r="282" spans="2:16" x14ac:dyDescent="0.25">
      <c r="B282" s="34" t="s">
        <v>131</v>
      </c>
      <c r="C282" s="1" t="s">
        <v>146</v>
      </c>
      <c r="D282" s="101"/>
      <c r="E282" s="1" t="s">
        <v>148</v>
      </c>
      <c r="F282" s="1" t="s">
        <v>149</v>
      </c>
      <c r="G282" s="135">
        <v>44694.522453703707</v>
      </c>
      <c r="H282" s="135">
        <v>45446</v>
      </c>
      <c r="I282" s="101" t="s">
        <v>150</v>
      </c>
      <c r="J282" s="84">
        <v>1196335</v>
      </c>
      <c r="K282" s="84">
        <v>1016063</v>
      </c>
      <c r="L282" s="84">
        <v>1006201.064430812</v>
      </c>
      <c r="M282" s="84">
        <v>1196335</v>
      </c>
      <c r="N282" s="136">
        <v>9.0389159322000001</v>
      </c>
      <c r="P282"/>
    </row>
    <row r="283" spans="2:16" x14ac:dyDescent="0.25">
      <c r="B283" s="34" t="s">
        <v>131</v>
      </c>
      <c r="C283" s="1" t="s">
        <v>146</v>
      </c>
      <c r="D283" s="101"/>
      <c r="E283" s="1" t="s">
        <v>148</v>
      </c>
      <c r="F283" s="1" t="s">
        <v>149</v>
      </c>
      <c r="G283" s="135">
        <v>44699.524710648147</v>
      </c>
      <c r="H283" s="135">
        <v>45446</v>
      </c>
      <c r="I283" s="101" t="s">
        <v>150</v>
      </c>
      <c r="J283" s="84">
        <v>3589005</v>
      </c>
      <c r="K283" s="84">
        <v>3051781</v>
      </c>
      <c r="L283" s="84">
        <v>3018595.1347637661</v>
      </c>
      <c r="M283" s="84">
        <v>3589005</v>
      </c>
      <c r="N283" s="136">
        <v>9.0393564104999999</v>
      </c>
      <c r="P283"/>
    </row>
    <row r="284" spans="2:16" x14ac:dyDescent="0.25">
      <c r="B284" s="34" t="s">
        <v>131</v>
      </c>
      <c r="C284" s="1" t="s">
        <v>146</v>
      </c>
      <c r="D284" s="101"/>
      <c r="E284" s="1" t="s">
        <v>148</v>
      </c>
      <c r="F284" s="1" t="s">
        <v>149</v>
      </c>
      <c r="G284" s="135">
        <v>44712.522048611107</v>
      </c>
      <c r="H284" s="135">
        <v>46171</v>
      </c>
      <c r="I284" s="101" t="s">
        <v>150</v>
      </c>
      <c r="J284" s="84">
        <v>1369748</v>
      </c>
      <c r="K284" s="84">
        <v>999998</v>
      </c>
      <c r="L284" s="84">
        <v>1000503.9144584927</v>
      </c>
      <c r="M284" s="84">
        <v>1369748</v>
      </c>
      <c r="N284" s="136">
        <v>9.6523374318999995</v>
      </c>
      <c r="P284"/>
    </row>
    <row r="285" spans="2:16" x14ac:dyDescent="0.25">
      <c r="B285" s="34" t="s">
        <v>131</v>
      </c>
      <c r="C285" s="1" t="s">
        <v>146</v>
      </c>
      <c r="D285" s="101"/>
      <c r="E285" s="1" t="s">
        <v>148</v>
      </c>
      <c r="F285" s="1" t="s">
        <v>149</v>
      </c>
      <c r="G285" s="135">
        <v>44713.523229166669</v>
      </c>
      <c r="H285" s="135">
        <v>46171</v>
      </c>
      <c r="I285" s="101" t="s">
        <v>150</v>
      </c>
      <c r="J285" s="84">
        <v>4109235</v>
      </c>
      <c r="K285" s="84">
        <v>3000760</v>
      </c>
      <c r="L285" s="84">
        <v>3001510.4840169582</v>
      </c>
      <c r="M285" s="84">
        <v>4109235</v>
      </c>
      <c r="N285" s="136">
        <v>9.6523064375000001</v>
      </c>
      <c r="P285"/>
    </row>
    <row r="286" spans="2:16" x14ac:dyDescent="0.25">
      <c r="B286" s="34" t="s">
        <v>131</v>
      </c>
      <c r="C286" s="1" t="s">
        <v>146</v>
      </c>
      <c r="D286" s="101"/>
      <c r="E286" s="1" t="s">
        <v>148</v>
      </c>
      <c r="F286" s="1" t="s">
        <v>149</v>
      </c>
      <c r="G286" s="135">
        <v>44715.52888888889</v>
      </c>
      <c r="H286" s="135">
        <v>46171</v>
      </c>
      <c r="I286" s="101" t="s">
        <v>150</v>
      </c>
      <c r="J286" s="84">
        <v>1369748</v>
      </c>
      <c r="K286" s="84">
        <v>1000758</v>
      </c>
      <c r="L286" s="84">
        <v>1000505.770041585</v>
      </c>
      <c r="M286" s="84">
        <v>1369748</v>
      </c>
      <c r="N286" s="136">
        <v>9.6522516011999997</v>
      </c>
      <c r="P286"/>
    </row>
    <row r="287" spans="2:16" x14ac:dyDescent="0.25">
      <c r="B287" s="34" t="s">
        <v>131</v>
      </c>
      <c r="C287" s="1" t="s">
        <v>146</v>
      </c>
      <c r="D287" s="101"/>
      <c r="E287" s="1" t="s">
        <v>148</v>
      </c>
      <c r="F287" s="1" t="s">
        <v>149</v>
      </c>
      <c r="G287" s="135">
        <v>44718.540046296293</v>
      </c>
      <c r="H287" s="135">
        <v>45446</v>
      </c>
      <c r="I287" s="101" t="s">
        <v>150</v>
      </c>
      <c r="J287" s="84">
        <v>4698080</v>
      </c>
      <c r="K287" s="84">
        <v>4000000</v>
      </c>
      <c r="L287" s="84">
        <v>4024738.8600870259</v>
      </c>
      <c r="M287" s="84">
        <v>4698080</v>
      </c>
      <c r="N287" s="136">
        <v>9.0415969491000006</v>
      </c>
      <c r="P287"/>
    </row>
    <row r="288" spans="2:16" x14ac:dyDescent="0.25">
      <c r="B288" s="34" t="s">
        <v>131</v>
      </c>
      <c r="C288" s="1" t="s">
        <v>146</v>
      </c>
      <c r="D288" s="101"/>
      <c r="E288" s="1" t="s">
        <v>148</v>
      </c>
      <c r="F288" s="1" t="s">
        <v>149</v>
      </c>
      <c r="G288" s="135">
        <v>44727.499120370376</v>
      </c>
      <c r="H288" s="135">
        <v>45446</v>
      </c>
      <c r="I288" s="101" t="s">
        <v>150</v>
      </c>
      <c r="J288" s="84">
        <v>2349040</v>
      </c>
      <c r="K288" s="84">
        <v>2004317</v>
      </c>
      <c r="L288" s="84">
        <v>2012384.6234135684</v>
      </c>
      <c r="M288" s="84">
        <v>2349040</v>
      </c>
      <c r="N288" s="136">
        <v>9.0403512119999991</v>
      </c>
      <c r="P288"/>
    </row>
    <row r="289" spans="2:16" x14ac:dyDescent="0.25">
      <c r="B289" s="34" t="s">
        <v>131</v>
      </c>
      <c r="C289" s="1" t="s">
        <v>146</v>
      </c>
      <c r="D289" s="101"/>
      <c r="E289" s="1" t="s">
        <v>148</v>
      </c>
      <c r="F289" s="1" t="s">
        <v>149</v>
      </c>
      <c r="G289" s="135">
        <v>44743.621203703704</v>
      </c>
      <c r="H289" s="135">
        <v>45446</v>
      </c>
      <c r="I289" s="101" t="s">
        <v>150</v>
      </c>
      <c r="J289" s="84">
        <v>7047120</v>
      </c>
      <c r="K289" s="84">
        <v>6035960</v>
      </c>
      <c r="L289" s="84">
        <v>6037212.4277832378</v>
      </c>
      <c r="M289" s="84">
        <v>7047120</v>
      </c>
      <c r="N289" s="136">
        <v>9.0387508272999995</v>
      </c>
      <c r="P289"/>
    </row>
    <row r="290" spans="2:16" x14ac:dyDescent="0.25">
      <c r="B290" s="34" t="s">
        <v>131</v>
      </c>
      <c r="C290" s="1" t="s">
        <v>146</v>
      </c>
      <c r="D290" s="101"/>
      <c r="E290" s="1" t="s">
        <v>148</v>
      </c>
      <c r="F290" s="1" t="s">
        <v>149</v>
      </c>
      <c r="G290" s="135">
        <v>44746.502349537033</v>
      </c>
      <c r="H290" s="135">
        <v>45446</v>
      </c>
      <c r="I290" s="101" t="s">
        <v>150</v>
      </c>
      <c r="J290" s="84">
        <v>11745208</v>
      </c>
      <c r="K290" s="84">
        <v>10067124</v>
      </c>
      <c r="L290" s="84">
        <v>10062036.363021659</v>
      </c>
      <c r="M290" s="84">
        <v>11745208</v>
      </c>
      <c r="N290" s="136">
        <v>9.0385416149999998</v>
      </c>
      <c r="P290"/>
    </row>
    <row r="291" spans="2:16" x14ac:dyDescent="0.25">
      <c r="B291" s="34" t="s">
        <v>131</v>
      </c>
      <c r="C291" s="1" t="s">
        <v>146</v>
      </c>
      <c r="D291" s="101"/>
      <c r="E291" s="1" t="s">
        <v>148</v>
      </c>
      <c r="F291" s="1" t="s">
        <v>149</v>
      </c>
      <c r="G291" s="135">
        <v>44799.520844907413</v>
      </c>
      <c r="H291" s="135">
        <v>45446</v>
      </c>
      <c r="I291" s="101" t="s">
        <v>150</v>
      </c>
      <c r="J291" s="84">
        <v>11745208</v>
      </c>
      <c r="K291" s="84">
        <v>10194178</v>
      </c>
      <c r="L291" s="84">
        <v>10061942.437961109</v>
      </c>
      <c r="M291" s="84">
        <v>11745208</v>
      </c>
      <c r="N291" s="136">
        <v>9.0400817989999993</v>
      </c>
      <c r="P291"/>
    </row>
    <row r="292" spans="2:16" x14ac:dyDescent="0.25">
      <c r="B292" s="34" t="s">
        <v>131</v>
      </c>
      <c r="C292" s="1" t="s">
        <v>146</v>
      </c>
      <c r="D292" s="101"/>
      <c r="E292" s="1" t="s">
        <v>148</v>
      </c>
      <c r="F292" s="1" t="s">
        <v>149</v>
      </c>
      <c r="G292" s="135">
        <v>44916.580543981479</v>
      </c>
      <c r="H292" s="135">
        <v>47269</v>
      </c>
      <c r="I292" s="101" t="s">
        <v>150</v>
      </c>
      <c r="J292" s="84">
        <v>66016432</v>
      </c>
      <c r="K292" s="84">
        <v>40230137</v>
      </c>
      <c r="L292" s="84">
        <v>40022000.795622788</v>
      </c>
      <c r="M292" s="84">
        <v>66016432</v>
      </c>
      <c r="N292" s="136">
        <v>10.471002459499999</v>
      </c>
      <c r="P292"/>
    </row>
    <row r="293" spans="2:16" x14ac:dyDescent="0.25">
      <c r="B293" s="34" t="s">
        <v>131</v>
      </c>
      <c r="C293" s="1" t="s">
        <v>146</v>
      </c>
      <c r="D293" s="101"/>
      <c r="E293" s="1" t="s">
        <v>148</v>
      </c>
      <c r="F293" s="1" t="s">
        <v>149</v>
      </c>
      <c r="G293" s="135">
        <v>44936.519097222226</v>
      </c>
      <c r="H293" s="135">
        <v>47025</v>
      </c>
      <c r="I293" s="101" t="s">
        <v>150</v>
      </c>
      <c r="J293" s="84">
        <v>6927394</v>
      </c>
      <c r="K293" s="84">
        <v>4435094</v>
      </c>
      <c r="L293" s="84">
        <v>4482694.7565522678</v>
      </c>
      <c r="M293" s="84">
        <v>6927394</v>
      </c>
      <c r="N293" s="136">
        <v>9.7053283452999999</v>
      </c>
      <c r="P293"/>
    </row>
    <row r="294" spans="2:16" x14ac:dyDescent="0.25">
      <c r="B294" s="34" t="s">
        <v>131</v>
      </c>
      <c r="C294" s="1" t="s">
        <v>146</v>
      </c>
      <c r="D294" s="101"/>
      <c r="E294" s="1" t="s">
        <v>148</v>
      </c>
      <c r="F294" s="1" t="s">
        <v>149</v>
      </c>
      <c r="G294" s="135">
        <v>44957.619479166671</v>
      </c>
      <c r="H294" s="135">
        <v>45446</v>
      </c>
      <c r="I294" s="101" t="s">
        <v>150</v>
      </c>
      <c r="J294" s="84">
        <v>44104728</v>
      </c>
      <c r="K294" s="84">
        <v>39532912</v>
      </c>
      <c r="L294" s="84">
        <v>39242330.196900062</v>
      </c>
      <c r="M294" s="84">
        <v>44104728</v>
      </c>
      <c r="N294" s="136">
        <v>9.0368977189000006</v>
      </c>
      <c r="P294"/>
    </row>
    <row r="295" spans="2:16" x14ac:dyDescent="0.25">
      <c r="B295" s="34" t="s">
        <v>131</v>
      </c>
      <c r="C295" s="1" t="s">
        <v>146</v>
      </c>
      <c r="D295" s="101"/>
      <c r="E295" s="1" t="s">
        <v>148</v>
      </c>
      <c r="F295" s="1" t="s">
        <v>149</v>
      </c>
      <c r="G295" s="135">
        <v>44988.650613425925</v>
      </c>
      <c r="H295" s="135">
        <v>47025</v>
      </c>
      <c r="I295" s="101" t="s">
        <v>150</v>
      </c>
      <c r="J295" s="84">
        <v>206169863</v>
      </c>
      <c r="K295" s="84">
        <v>150082603</v>
      </c>
      <c r="L295" s="84">
        <v>150027643.70018029</v>
      </c>
      <c r="M295" s="84">
        <v>206169863</v>
      </c>
      <c r="N295" s="136">
        <v>6.9095286726999996</v>
      </c>
      <c r="P295"/>
    </row>
    <row r="296" spans="2:16" x14ac:dyDescent="0.25">
      <c r="B296" s="34" t="s">
        <v>131</v>
      </c>
      <c r="C296" s="1" t="s">
        <v>146</v>
      </c>
      <c r="D296" s="101"/>
      <c r="E296" s="1" t="s">
        <v>148</v>
      </c>
      <c r="F296" s="1" t="s">
        <v>149</v>
      </c>
      <c r="G296" s="135">
        <v>45091.532060185185</v>
      </c>
      <c r="H296" s="135">
        <v>47476</v>
      </c>
      <c r="I296" s="101" t="s">
        <v>150</v>
      </c>
      <c r="J296" s="84">
        <v>77891234</v>
      </c>
      <c r="K296" s="84">
        <v>47391769</v>
      </c>
      <c r="L296" s="84">
        <v>47217753.640209757</v>
      </c>
      <c r="M296" s="84">
        <v>77891234</v>
      </c>
      <c r="N296" s="136">
        <v>10.3683060408</v>
      </c>
      <c r="P296"/>
    </row>
    <row r="297" spans="2:16" x14ac:dyDescent="0.25">
      <c r="B297" s="34" t="s">
        <v>131</v>
      </c>
      <c r="C297" s="1" t="s">
        <v>146</v>
      </c>
      <c r="D297" s="101"/>
      <c r="E297" s="1" t="s">
        <v>148</v>
      </c>
      <c r="F297" s="1" t="s">
        <v>149</v>
      </c>
      <c r="G297" s="135">
        <v>45096.553506944445</v>
      </c>
      <c r="H297" s="135">
        <v>47476</v>
      </c>
      <c r="I297" s="101" t="s">
        <v>150</v>
      </c>
      <c r="J297" s="84">
        <v>44746031</v>
      </c>
      <c r="K297" s="84">
        <v>27262048</v>
      </c>
      <c r="L297" s="84">
        <v>27125258.290630214</v>
      </c>
      <c r="M297" s="84">
        <v>44746031</v>
      </c>
      <c r="N297" s="136">
        <v>10.3681629896</v>
      </c>
      <c r="P297"/>
    </row>
    <row r="298" spans="2:16" x14ac:dyDescent="0.25">
      <c r="B298" s="34" t="s">
        <v>131</v>
      </c>
      <c r="C298" s="1" t="s">
        <v>146</v>
      </c>
      <c r="D298" s="101"/>
      <c r="E298" s="1" t="s">
        <v>148</v>
      </c>
      <c r="F298" s="1" t="s">
        <v>149</v>
      </c>
      <c r="G298" s="135">
        <v>45111.639374999999</v>
      </c>
      <c r="H298" s="135">
        <v>48121</v>
      </c>
      <c r="I298" s="101" t="s">
        <v>150</v>
      </c>
      <c r="J298" s="84">
        <v>226704122</v>
      </c>
      <c r="K298" s="84">
        <v>113553570</v>
      </c>
      <c r="L298" s="84">
        <v>113951668.5769529</v>
      </c>
      <c r="M298" s="84">
        <v>226704122</v>
      </c>
      <c r="N298" s="136">
        <v>11.583801534599999</v>
      </c>
      <c r="P298"/>
    </row>
    <row r="299" spans="2:16" x14ac:dyDescent="0.25">
      <c r="B299" s="34" t="s">
        <v>131</v>
      </c>
      <c r="C299" s="1" t="s">
        <v>160</v>
      </c>
      <c r="D299" s="101" t="s">
        <v>353</v>
      </c>
      <c r="E299" s="1" t="s">
        <v>148</v>
      </c>
      <c r="F299" s="1" t="s">
        <v>149</v>
      </c>
      <c r="G299" s="135">
        <v>44651.52076388889</v>
      </c>
      <c r="H299" s="135">
        <v>46009</v>
      </c>
      <c r="I299" s="101" t="s">
        <v>150</v>
      </c>
      <c r="J299" s="84">
        <v>1542995</v>
      </c>
      <c r="K299" s="84">
        <v>1027699</v>
      </c>
      <c r="L299" s="84">
        <v>1028490.28706478</v>
      </c>
      <c r="M299" s="84">
        <v>1542995</v>
      </c>
      <c r="N299" s="136">
        <v>14.5868845597</v>
      </c>
      <c r="P299"/>
    </row>
    <row r="300" spans="2:16" x14ac:dyDescent="0.25">
      <c r="B300" s="34" t="s">
        <v>131</v>
      </c>
      <c r="C300" s="1" t="s">
        <v>160</v>
      </c>
      <c r="D300" s="101" t="s">
        <v>353</v>
      </c>
      <c r="E300" s="1" t="s">
        <v>148</v>
      </c>
      <c r="F300" s="1" t="s">
        <v>149</v>
      </c>
      <c r="G300" s="135">
        <v>44655.391134259262</v>
      </c>
      <c r="H300" s="135">
        <v>46009</v>
      </c>
      <c r="I300" s="101" t="s">
        <v>150</v>
      </c>
      <c r="J300" s="84">
        <v>3085990</v>
      </c>
      <c r="K300" s="84">
        <v>2058435</v>
      </c>
      <c r="L300" s="84">
        <v>2056957.1146490879</v>
      </c>
      <c r="M300" s="84">
        <v>3085990</v>
      </c>
      <c r="N300" s="136">
        <v>14.587566256500001</v>
      </c>
      <c r="P300"/>
    </row>
    <row r="301" spans="2:16" x14ac:dyDescent="0.25">
      <c r="B301" s="34" t="s">
        <v>131</v>
      </c>
      <c r="C301" s="1" t="s">
        <v>160</v>
      </c>
      <c r="D301" s="101" t="s">
        <v>353</v>
      </c>
      <c r="E301" s="1" t="s">
        <v>148</v>
      </c>
      <c r="F301" s="1" t="s">
        <v>149</v>
      </c>
      <c r="G301" s="135">
        <v>44677.525995370364</v>
      </c>
      <c r="H301" s="135">
        <v>46009</v>
      </c>
      <c r="I301" s="101" t="s">
        <v>150</v>
      </c>
      <c r="J301" s="84">
        <v>1508465</v>
      </c>
      <c r="K301" s="84">
        <v>1003035</v>
      </c>
      <c r="L301" s="84">
        <v>1028458.1505616666</v>
      </c>
      <c r="M301" s="84">
        <v>1508465</v>
      </c>
      <c r="N301" s="136">
        <v>14.5887750387</v>
      </c>
      <c r="P301"/>
    </row>
    <row r="302" spans="2:16" x14ac:dyDescent="0.25">
      <c r="B302" s="34" t="s">
        <v>131</v>
      </c>
      <c r="C302" s="1" t="s">
        <v>160</v>
      </c>
      <c r="D302" s="101" t="s">
        <v>353</v>
      </c>
      <c r="E302" s="1" t="s">
        <v>148</v>
      </c>
      <c r="F302" s="1" t="s">
        <v>149</v>
      </c>
      <c r="G302" s="135">
        <v>44701.507557870369</v>
      </c>
      <c r="H302" s="135">
        <v>46009</v>
      </c>
      <c r="I302" s="101" t="s">
        <v>150</v>
      </c>
      <c r="J302" s="84">
        <v>1508465</v>
      </c>
      <c r="K302" s="84">
        <v>1012144</v>
      </c>
      <c r="L302" s="84">
        <v>1028515.5814398287</v>
      </c>
      <c r="M302" s="84">
        <v>1508465</v>
      </c>
      <c r="N302" s="136">
        <v>14.5853966475</v>
      </c>
      <c r="P302"/>
    </row>
    <row r="303" spans="2:16" x14ac:dyDescent="0.25">
      <c r="B303" s="34" t="s">
        <v>131</v>
      </c>
      <c r="C303" s="1" t="s">
        <v>160</v>
      </c>
      <c r="D303" s="102" t="s">
        <v>353</v>
      </c>
      <c r="E303" s="1" t="s">
        <v>148</v>
      </c>
      <c r="F303" s="1" t="s">
        <v>149</v>
      </c>
      <c r="G303" s="135">
        <v>44712.519953703704</v>
      </c>
      <c r="H303" s="135">
        <v>45726</v>
      </c>
      <c r="I303" s="101" t="s">
        <v>150</v>
      </c>
      <c r="J303" s="84">
        <v>1391777</v>
      </c>
      <c r="K303" s="84">
        <v>1022049</v>
      </c>
      <c r="L303" s="84">
        <v>1015202.8211746279</v>
      </c>
      <c r="M303" s="84">
        <v>1391777</v>
      </c>
      <c r="N303" s="136">
        <v>14.0509013087</v>
      </c>
      <c r="P303"/>
    </row>
    <row r="304" spans="2:16" x14ac:dyDescent="0.25">
      <c r="B304" s="34" t="s">
        <v>131</v>
      </c>
      <c r="C304" s="1" t="s">
        <v>160</v>
      </c>
      <c r="D304" s="102" t="s">
        <v>353</v>
      </c>
      <c r="E304" s="1" t="s">
        <v>148</v>
      </c>
      <c r="F304" s="1" t="s">
        <v>149</v>
      </c>
      <c r="G304" s="135">
        <v>44719.510405092595</v>
      </c>
      <c r="H304" s="135">
        <v>46009</v>
      </c>
      <c r="I304" s="101" t="s">
        <v>150</v>
      </c>
      <c r="J304" s="84">
        <v>1508465</v>
      </c>
      <c r="K304" s="84">
        <v>1164267</v>
      </c>
      <c r="L304" s="84">
        <v>1124991.1823416583</v>
      </c>
      <c r="M304" s="84">
        <v>1508465</v>
      </c>
      <c r="N304" s="136">
        <v>9.3128827213999994</v>
      </c>
      <c r="P304"/>
    </row>
    <row r="305" spans="2:16" x14ac:dyDescent="0.25">
      <c r="B305" s="34" t="s">
        <v>131</v>
      </c>
      <c r="C305" s="1" t="s">
        <v>160</v>
      </c>
      <c r="D305" s="102" t="s">
        <v>353</v>
      </c>
      <c r="E305" s="1" t="s">
        <v>148</v>
      </c>
      <c r="F305" s="1" t="s">
        <v>149</v>
      </c>
      <c r="G305" s="135">
        <v>44742.525625000002</v>
      </c>
      <c r="H305" s="135">
        <v>45547</v>
      </c>
      <c r="I305" s="101" t="s">
        <v>150</v>
      </c>
      <c r="J305" s="84">
        <v>6514592</v>
      </c>
      <c r="K305" s="84">
        <v>5025891</v>
      </c>
      <c r="L305" s="84">
        <v>5029357.3297449946</v>
      </c>
      <c r="M305" s="84">
        <v>6514592</v>
      </c>
      <c r="N305" s="136">
        <v>14.1953833008</v>
      </c>
      <c r="P305"/>
    </row>
    <row r="306" spans="2:16" x14ac:dyDescent="0.25">
      <c r="B306" s="34" t="s">
        <v>131</v>
      </c>
      <c r="C306" s="1" t="s">
        <v>160</v>
      </c>
      <c r="D306" s="102" t="s">
        <v>353</v>
      </c>
      <c r="E306" s="1" t="s">
        <v>148</v>
      </c>
      <c r="F306" s="1" t="s">
        <v>149</v>
      </c>
      <c r="G306" s="135">
        <v>44742.527222222227</v>
      </c>
      <c r="H306" s="135">
        <v>46009</v>
      </c>
      <c r="I306" s="101" t="s">
        <v>150</v>
      </c>
      <c r="J306" s="84">
        <v>1508465</v>
      </c>
      <c r="K306" s="84">
        <v>1027698</v>
      </c>
      <c r="L306" s="84">
        <v>1028487.3922320167</v>
      </c>
      <c r="M306" s="84">
        <v>1508465</v>
      </c>
      <c r="N306" s="136">
        <v>14.587054848699999</v>
      </c>
      <c r="P306"/>
    </row>
    <row r="307" spans="2:16" x14ac:dyDescent="0.25">
      <c r="B307" s="34" t="s">
        <v>131</v>
      </c>
      <c r="C307" s="1" t="s">
        <v>160</v>
      </c>
      <c r="D307" s="102" t="s">
        <v>353</v>
      </c>
      <c r="E307" s="1" t="s">
        <v>148</v>
      </c>
      <c r="F307" s="1" t="s">
        <v>149</v>
      </c>
      <c r="G307" s="135">
        <v>44742.530798611107</v>
      </c>
      <c r="H307" s="135">
        <v>46037</v>
      </c>
      <c r="I307" s="101" t="s">
        <v>150</v>
      </c>
      <c r="J307" s="84">
        <v>3103220</v>
      </c>
      <c r="K307" s="84">
        <v>2056576</v>
      </c>
      <c r="L307" s="84">
        <v>2058138.6002516979</v>
      </c>
      <c r="M307" s="84">
        <v>3103220</v>
      </c>
      <c r="N307" s="136">
        <v>15.5820844727</v>
      </c>
      <c r="P307"/>
    </row>
    <row r="308" spans="2:16" x14ac:dyDescent="0.25">
      <c r="B308" s="34" t="s">
        <v>131</v>
      </c>
      <c r="C308" s="1" t="s">
        <v>160</v>
      </c>
      <c r="D308" s="102" t="s">
        <v>353</v>
      </c>
      <c r="E308" s="1" t="s">
        <v>148</v>
      </c>
      <c r="F308" s="1" t="s">
        <v>149</v>
      </c>
      <c r="G308" s="135">
        <v>44746.506076388891</v>
      </c>
      <c r="H308" s="135">
        <v>46009</v>
      </c>
      <c r="I308" s="101" t="s">
        <v>150</v>
      </c>
      <c r="J308" s="84">
        <v>6033867</v>
      </c>
      <c r="K308" s="84">
        <v>4116872</v>
      </c>
      <c r="L308" s="84">
        <v>4113904.1869075121</v>
      </c>
      <c r="M308" s="84">
        <v>6033867</v>
      </c>
      <c r="N308" s="136">
        <v>14.5877438784</v>
      </c>
      <c r="P308"/>
    </row>
    <row r="309" spans="2:16" x14ac:dyDescent="0.25">
      <c r="B309" s="34" t="s">
        <v>131</v>
      </c>
      <c r="C309" s="1" t="s">
        <v>160</v>
      </c>
      <c r="D309" s="102" t="s">
        <v>353</v>
      </c>
      <c r="E309" s="1" t="s">
        <v>148</v>
      </c>
      <c r="F309" s="1" t="s">
        <v>149</v>
      </c>
      <c r="G309" s="135">
        <v>44746.50612268519</v>
      </c>
      <c r="H309" s="135">
        <v>45547</v>
      </c>
      <c r="I309" s="101" t="s">
        <v>150</v>
      </c>
      <c r="J309" s="84">
        <v>2605835</v>
      </c>
      <c r="K309" s="84">
        <v>2013315</v>
      </c>
      <c r="L309" s="84">
        <v>2011757.3993517447</v>
      </c>
      <c r="M309" s="84">
        <v>2605835</v>
      </c>
      <c r="N309" s="136">
        <v>14.194430175800001</v>
      </c>
      <c r="P309"/>
    </row>
    <row r="310" spans="2:16" x14ac:dyDescent="0.25">
      <c r="B310" s="34" t="s">
        <v>131</v>
      </c>
      <c r="C310" s="1" t="s">
        <v>160</v>
      </c>
      <c r="D310" s="102" t="s">
        <v>353</v>
      </c>
      <c r="E310" s="1" t="s">
        <v>148</v>
      </c>
      <c r="F310" s="1" t="s">
        <v>149</v>
      </c>
      <c r="G310" s="135">
        <v>44750.618148148147</v>
      </c>
      <c r="H310" s="135">
        <v>46009</v>
      </c>
      <c r="I310" s="101" t="s">
        <v>150</v>
      </c>
      <c r="J310" s="84">
        <v>6033867</v>
      </c>
      <c r="K310" s="84">
        <v>4122943</v>
      </c>
      <c r="L310" s="84">
        <v>4113850.6889327127</v>
      </c>
      <c r="M310" s="84">
        <v>6033867</v>
      </c>
      <c r="N310" s="136">
        <v>14.5885306597</v>
      </c>
      <c r="P310"/>
    </row>
    <row r="311" spans="2:16" x14ac:dyDescent="0.25">
      <c r="B311" s="34" t="s">
        <v>131</v>
      </c>
      <c r="C311" s="1" t="s">
        <v>160</v>
      </c>
      <c r="D311" s="102" t="s">
        <v>353</v>
      </c>
      <c r="E311" s="1" t="s">
        <v>148</v>
      </c>
      <c r="F311" s="1" t="s">
        <v>149</v>
      </c>
      <c r="G311" s="135">
        <v>44774.604293981487</v>
      </c>
      <c r="H311" s="135">
        <v>46009</v>
      </c>
      <c r="I311" s="101" t="s">
        <v>150</v>
      </c>
      <c r="J311" s="84">
        <v>14739354</v>
      </c>
      <c r="K311" s="84">
        <v>10053235</v>
      </c>
      <c r="L311" s="84">
        <v>10284820.916793821</v>
      </c>
      <c r="M311" s="84">
        <v>14739354</v>
      </c>
      <c r="N311" s="136">
        <v>14.587362408600001</v>
      </c>
      <c r="P311"/>
    </row>
    <row r="312" spans="2:16" x14ac:dyDescent="0.25">
      <c r="B312" s="34" t="s">
        <v>131</v>
      </c>
      <c r="C312" s="1" t="s">
        <v>160</v>
      </c>
      <c r="D312" s="102" t="s">
        <v>353</v>
      </c>
      <c r="E312" s="1" t="s">
        <v>148</v>
      </c>
      <c r="F312" s="1" t="s">
        <v>149</v>
      </c>
      <c r="G312" s="135">
        <v>44776.606898148151</v>
      </c>
      <c r="H312" s="135">
        <v>46009</v>
      </c>
      <c r="I312" s="101" t="s">
        <v>150</v>
      </c>
      <c r="J312" s="84">
        <v>16213297</v>
      </c>
      <c r="K312" s="84">
        <v>11066907</v>
      </c>
      <c r="L312" s="84">
        <v>11313372.914581727</v>
      </c>
      <c r="M312" s="84">
        <v>16213297</v>
      </c>
      <c r="N312" s="136">
        <v>14.587007164999999</v>
      </c>
      <c r="P312"/>
    </row>
    <row r="313" spans="2:16" x14ac:dyDescent="0.25">
      <c r="B313" s="34" t="s">
        <v>131</v>
      </c>
      <c r="C313" s="1" t="s">
        <v>160</v>
      </c>
      <c r="D313" s="102" t="s">
        <v>353</v>
      </c>
      <c r="E313" s="1" t="s">
        <v>148</v>
      </c>
      <c r="F313" s="1" t="s">
        <v>149</v>
      </c>
      <c r="G313" s="135">
        <v>44791.525069444448</v>
      </c>
      <c r="H313" s="135">
        <v>45547</v>
      </c>
      <c r="I313" s="101" t="s">
        <v>150</v>
      </c>
      <c r="J313" s="84">
        <v>3908757</v>
      </c>
      <c r="K313" s="84">
        <v>3069903</v>
      </c>
      <c r="L313" s="84">
        <v>3017688.4488004656</v>
      </c>
      <c r="M313" s="84">
        <v>3908757</v>
      </c>
      <c r="N313" s="136">
        <v>14.192320499099999</v>
      </c>
      <c r="P313"/>
    </row>
    <row r="314" spans="2:16" x14ac:dyDescent="0.25">
      <c r="B314" s="34" t="s">
        <v>131</v>
      </c>
      <c r="C314" s="1" t="s">
        <v>160</v>
      </c>
      <c r="D314" s="102" t="s">
        <v>353</v>
      </c>
      <c r="E314" s="1" t="s">
        <v>148</v>
      </c>
      <c r="F314" s="1" t="s">
        <v>149</v>
      </c>
      <c r="G314" s="135">
        <v>44797.538912037038</v>
      </c>
      <c r="H314" s="135">
        <v>46262</v>
      </c>
      <c r="I314" s="101" t="s">
        <v>150</v>
      </c>
      <c r="J314" s="84">
        <v>4589916</v>
      </c>
      <c r="K314" s="84">
        <v>3024575</v>
      </c>
      <c r="L314" s="84">
        <v>3017061.3203370487</v>
      </c>
      <c r="M314" s="84">
        <v>4589916</v>
      </c>
      <c r="N314" s="136">
        <v>13.7995773554</v>
      </c>
      <c r="P314"/>
    </row>
    <row r="315" spans="2:16" x14ac:dyDescent="0.25">
      <c r="B315" s="34" t="s">
        <v>131</v>
      </c>
      <c r="C315" s="1" t="s">
        <v>160</v>
      </c>
      <c r="D315" s="102" t="s">
        <v>353</v>
      </c>
      <c r="E315" s="1" t="s">
        <v>148</v>
      </c>
      <c r="F315" s="1" t="s">
        <v>149</v>
      </c>
      <c r="G315" s="135">
        <v>44806.52857638889</v>
      </c>
      <c r="H315" s="135">
        <v>46366</v>
      </c>
      <c r="I315" s="101" t="s">
        <v>150</v>
      </c>
      <c r="J315" s="84">
        <v>15556155</v>
      </c>
      <c r="K315" s="84">
        <v>10000004</v>
      </c>
      <c r="L315" s="84">
        <v>10103320.12210655</v>
      </c>
      <c r="M315" s="84">
        <v>15556155</v>
      </c>
      <c r="N315" s="136">
        <v>13.804050162399999</v>
      </c>
      <c r="P315"/>
    </row>
    <row r="316" spans="2:16" x14ac:dyDescent="0.25">
      <c r="B316" s="34" t="s">
        <v>131</v>
      </c>
      <c r="C316" s="1" t="s">
        <v>160</v>
      </c>
      <c r="D316" s="102" t="s">
        <v>353</v>
      </c>
      <c r="E316" s="1" t="s">
        <v>148</v>
      </c>
      <c r="F316" s="1" t="s">
        <v>149</v>
      </c>
      <c r="G316" s="135">
        <v>44811.532314814816</v>
      </c>
      <c r="H316" s="135">
        <v>46262</v>
      </c>
      <c r="I316" s="101" t="s">
        <v>150</v>
      </c>
      <c r="J316" s="84">
        <v>4556793</v>
      </c>
      <c r="K316" s="84">
        <v>3006410</v>
      </c>
      <c r="L316" s="84">
        <v>3017057.7920898623</v>
      </c>
      <c r="M316" s="84">
        <v>4556793</v>
      </c>
      <c r="N316" s="136">
        <v>13.799632191700001</v>
      </c>
      <c r="P316"/>
    </row>
    <row r="317" spans="2:16" x14ac:dyDescent="0.25">
      <c r="B317" s="34" t="s">
        <v>131</v>
      </c>
      <c r="C317" s="1" t="s">
        <v>160</v>
      </c>
      <c r="D317" s="102" t="s">
        <v>353</v>
      </c>
      <c r="E317" s="1" t="s">
        <v>148</v>
      </c>
      <c r="F317" s="1" t="s">
        <v>149</v>
      </c>
      <c r="G317" s="135">
        <v>44845.612835648149</v>
      </c>
      <c r="H317" s="135">
        <v>45474</v>
      </c>
      <c r="I317" s="101" t="s">
        <v>150</v>
      </c>
      <c r="J317" s="84">
        <v>8618680</v>
      </c>
      <c r="K317" s="84">
        <v>7020329</v>
      </c>
      <c r="L317" s="84">
        <v>7226214.8544920292</v>
      </c>
      <c r="M317" s="84">
        <v>8618680</v>
      </c>
      <c r="N317" s="136">
        <v>13.920531868899999</v>
      </c>
      <c r="P317"/>
    </row>
    <row r="318" spans="2:16" x14ac:dyDescent="0.25">
      <c r="B318" s="34" t="s">
        <v>131</v>
      </c>
      <c r="C318" s="1" t="s">
        <v>160</v>
      </c>
      <c r="D318" s="102" t="s">
        <v>353</v>
      </c>
      <c r="E318" s="1" t="s">
        <v>148</v>
      </c>
      <c r="F318" s="1" t="s">
        <v>149</v>
      </c>
      <c r="G318" s="135">
        <v>44873.532037037039</v>
      </c>
      <c r="H318" s="135">
        <v>45474</v>
      </c>
      <c r="I318" s="101" t="s">
        <v>150</v>
      </c>
      <c r="J318" s="84">
        <v>6156197</v>
      </c>
      <c r="K318" s="84">
        <v>5065343</v>
      </c>
      <c r="L318" s="84">
        <v>5161791.089952887</v>
      </c>
      <c r="M318" s="84">
        <v>6156197</v>
      </c>
      <c r="N318" s="136">
        <v>13.913951516199999</v>
      </c>
      <c r="P318"/>
    </row>
    <row r="319" spans="2:16" x14ac:dyDescent="0.25">
      <c r="B319" s="34" t="s">
        <v>131</v>
      </c>
      <c r="C319" s="1" t="s">
        <v>160</v>
      </c>
      <c r="D319" s="102" t="s">
        <v>353</v>
      </c>
      <c r="E319" s="1" t="s">
        <v>148</v>
      </c>
      <c r="F319" s="1" t="s">
        <v>149</v>
      </c>
      <c r="G319" s="135">
        <v>44879.531226851846</v>
      </c>
      <c r="H319" s="135">
        <v>45474</v>
      </c>
      <c r="I319" s="101" t="s">
        <v>150</v>
      </c>
      <c r="J319" s="84">
        <v>12312395</v>
      </c>
      <c r="K319" s="84">
        <v>10152466</v>
      </c>
      <c r="L319" s="84">
        <v>10323613.91140214</v>
      </c>
      <c r="M319" s="84">
        <v>12312395</v>
      </c>
      <c r="N319" s="136">
        <v>13.913471102700001</v>
      </c>
      <c r="P319"/>
    </row>
    <row r="320" spans="2:16" x14ac:dyDescent="0.25">
      <c r="B320" s="34" t="s">
        <v>131</v>
      </c>
      <c r="C320" s="1" t="s">
        <v>160</v>
      </c>
      <c r="D320" s="102" t="s">
        <v>353</v>
      </c>
      <c r="E320" s="1" t="s">
        <v>148</v>
      </c>
      <c r="F320" s="1" t="s">
        <v>149</v>
      </c>
      <c r="G320" s="135">
        <v>44897.509953703709</v>
      </c>
      <c r="H320" s="135">
        <v>45474</v>
      </c>
      <c r="I320" s="101" t="s">
        <v>150</v>
      </c>
      <c r="J320" s="84">
        <v>12312395</v>
      </c>
      <c r="K320" s="84">
        <v>10109808</v>
      </c>
      <c r="L320" s="84">
        <v>10269190.355320375</v>
      </c>
      <c r="M320" s="84">
        <v>12312395</v>
      </c>
      <c r="N320" s="136">
        <v>14.7688955069</v>
      </c>
      <c r="P320"/>
    </row>
    <row r="321" spans="2:16" x14ac:dyDescent="0.25">
      <c r="B321" s="34" t="s">
        <v>131</v>
      </c>
      <c r="C321" s="1" t="s">
        <v>160</v>
      </c>
      <c r="D321" s="102" t="s">
        <v>353</v>
      </c>
      <c r="E321" s="1" t="s">
        <v>148</v>
      </c>
      <c r="F321" s="1" t="s">
        <v>149</v>
      </c>
      <c r="G321" s="135">
        <v>44897.510706018518</v>
      </c>
      <c r="H321" s="135">
        <v>45911</v>
      </c>
      <c r="I321" s="101" t="s">
        <v>150</v>
      </c>
      <c r="J321" s="84">
        <v>28376984</v>
      </c>
      <c r="K321" s="84">
        <v>20598355</v>
      </c>
      <c r="L321" s="84">
        <v>20122100.651204664</v>
      </c>
      <c r="M321" s="84">
        <v>28376984</v>
      </c>
      <c r="N321" s="136">
        <v>14.7494399414</v>
      </c>
      <c r="P321"/>
    </row>
    <row r="322" spans="2:16" x14ac:dyDescent="0.25">
      <c r="B322" s="34" t="s">
        <v>131</v>
      </c>
      <c r="C322" s="1" t="s">
        <v>160</v>
      </c>
      <c r="D322" s="102" t="s">
        <v>353</v>
      </c>
      <c r="E322" s="1" t="s">
        <v>148</v>
      </c>
      <c r="F322" s="1" t="s">
        <v>149</v>
      </c>
      <c r="G322" s="135">
        <v>44929.554085648146</v>
      </c>
      <c r="H322" s="135">
        <v>46252</v>
      </c>
      <c r="I322" s="101" t="s">
        <v>150</v>
      </c>
      <c r="J322" s="84">
        <v>88443301</v>
      </c>
      <c r="K322" s="84">
        <v>60470961</v>
      </c>
      <c r="L322" s="84">
        <v>60804976.212040402</v>
      </c>
      <c r="M322" s="84">
        <v>88443301</v>
      </c>
      <c r="N322" s="136">
        <v>13.6046808958</v>
      </c>
      <c r="P322"/>
    </row>
    <row r="323" spans="2:16" x14ac:dyDescent="0.25">
      <c r="B323" s="34" t="s">
        <v>131</v>
      </c>
      <c r="C323" s="1" t="s">
        <v>160</v>
      </c>
      <c r="D323" s="102" t="s">
        <v>353</v>
      </c>
      <c r="E323" s="1" t="s">
        <v>148</v>
      </c>
      <c r="F323" s="1" t="s">
        <v>149</v>
      </c>
      <c r="G323" s="135">
        <v>44993.601932870377</v>
      </c>
      <c r="H323" s="135">
        <v>45726</v>
      </c>
      <c r="I323" s="101" t="s">
        <v>150</v>
      </c>
      <c r="J323" s="84">
        <v>76613013</v>
      </c>
      <c r="K323" s="84">
        <v>67626001</v>
      </c>
      <c r="L323" s="84">
        <v>66053439.912100635</v>
      </c>
      <c r="M323" s="84">
        <v>76613013</v>
      </c>
      <c r="N323" s="136">
        <v>7.2162752795999996</v>
      </c>
      <c r="P323"/>
    </row>
    <row r="324" spans="2:16" x14ac:dyDescent="0.25">
      <c r="B324" s="34" t="s">
        <v>131</v>
      </c>
      <c r="C324" s="1" t="s">
        <v>160</v>
      </c>
      <c r="D324" s="102" t="s">
        <v>353</v>
      </c>
      <c r="E324" s="1" t="s">
        <v>148</v>
      </c>
      <c r="F324" s="1" t="s">
        <v>149</v>
      </c>
      <c r="G324" s="135">
        <v>45034.493611111109</v>
      </c>
      <c r="H324" s="135">
        <v>46037</v>
      </c>
      <c r="I324" s="101" t="s">
        <v>150</v>
      </c>
      <c r="J324" s="84">
        <v>7206440</v>
      </c>
      <c r="K324" s="84">
        <v>5179290</v>
      </c>
      <c r="L324" s="84">
        <v>5144525.7003879342</v>
      </c>
      <c r="M324" s="84">
        <v>7206440</v>
      </c>
      <c r="N324" s="136">
        <v>15.591622430699999</v>
      </c>
      <c r="P324"/>
    </row>
    <row r="325" spans="2:16" x14ac:dyDescent="0.25">
      <c r="B325" s="34" t="s">
        <v>131</v>
      </c>
      <c r="C325" s="1" t="s">
        <v>160</v>
      </c>
      <c r="D325" s="102" t="s">
        <v>353</v>
      </c>
      <c r="E325" s="1" t="s">
        <v>148</v>
      </c>
      <c r="F325" s="1" t="s">
        <v>149</v>
      </c>
      <c r="G325" s="135">
        <v>45055.606446759266</v>
      </c>
      <c r="H325" s="135">
        <v>46037</v>
      </c>
      <c r="I325" s="101" t="s">
        <v>150</v>
      </c>
      <c r="J325" s="84">
        <v>19663196</v>
      </c>
      <c r="K325" s="84">
        <v>14107494</v>
      </c>
      <c r="L325" s="84">
        <v>14407146.23832619</v>
      </c>
      <c r="M325" s="84">
        <v>19663196</v>
      </c>
      <c r="N325" s="136">
        <v>15.5813540039</v>
      </c>
      <c r="P325"/>
    </row>
    <row r="326" spans="2:16" x14ac:dyDescent="0.25">
      <c r="B326" s="34" t="s">
        <v>131</v>
      </c>
      <c r="C326" s="1" t="s">
        <v>160</v>
      </c>
      <c r="D326" s="102" t="s">
        <v>353</v>
      </c>
      <c r="E326" s="1" t="s">
        <v>148</v>
      </c>
      <c r="F326" s="1" t="s">
        <v>149</v>
      </c>
      <c r="G326" s="135">
        <v>45058.53534722222</v>
      </c>
      <c r="H326" s="135">
        <v>46366</v>
      </c>
      <c r="I326" s="101" t="s">
        <v>150</v>
      </c>
      <c r="J326" s="84">
        <v>2938139</v>
      </c>
      <c r="K326" s="84">
        <v>2006412</v>
      </c>
      <c r="L326" s="84">
        <v>2020680.3305677266</v>
      </c>
      <c r="M326" s="84">
        <v>2938139</v>
      </c>
      <c r="N326" s="136">
        <v>13.8037528843</v>
      </c>
      <c r="P326"/>
    </row>
    <row r="327" spans="2:16" x14ac:dyDescent="0.25">
      <c r="B327" s="34" t="s">
        <v>131</v>
      </c>
      <c r="C327" s="1" t="s">
        <v>160</v>
      </c>
      <c r="D327" s="102" t="s">
        <v>353</v>
      </c>
      <c r="E327" s="1" t="s">
        <v>148</v>
      </c>
      <c r="F327" s="1" t="s">
        <v>149</v>
      </c>
      <c r="G327" s="135">
        <v>45064.656041666662</v>
      </c>
      <c r="H327" s="135">
        <v>46262</v>
      </c>
      <c r="I327" s="101" t="s">
        <v>150</v>
      </c>
      <c r="J327" s="84">
        <v>64313013</v>
      </c>
      <c r="K327" s="84">
        <v>45179690</v>
      </c>
      <c r="L327" s="84">
        <v>45317334.8065378</v>
      </c>
      <c r="M327" s="84">
        <v>64313013</v>
      </c>
      <c r="N327" s="136">
        <v>13.7360225752</v>
      </c>
      <c r="P327"/>
    </row>
    <row r="328" spans="2:16" x14ac:dyDescent="0.25">
      <c r="B328" s="34" t="s">
        <v>131</v>
      </c>
      <c r="C328" s="1" t="s">
        <v>160</v>
      </c>
      <c r="D328" s="102" t="s">
        <v>353</v>
      </c>
      <c r="E328" s="1" t="s">
        <v>148</v>
      </c>
      <c r="F328" s="1" t="s">
        <v>149</v>
      </c>
      <c r="G328" s="135">
        <v>45075.547662037039</v>
      </c>
      <c r="H328" s="135">
        <v>46009</v>
      </c>
      <c r="I328" s="101" t="s">
        <v>150</v>
      </c>
      <c r="J328" s="84">
        <v>13703451</v>
      </c>
      <c r="K328" s="84">
        <v>10405188</v>
      </c>
      <c r="L328" s="84">
        <v>10502690.619387459</v>
      </c>
      <c r="M328" s="84">
        <v>13703451</v>
      </c>
      <c r="N328" s="136">
        <v>13.327578902200001</v>
      </c>
      <c r="P328"/>
    </row>
    <row r="329" spans="2:16" x14ac:dyDescent="0.25">
      <c r="B329" s="34" t="s">
        <v>131</v>
      </c>
      <c r="C329" s="1" t="s">
        <v>160</v>
      </c>
      <c r="D329" s="102" t="s">
        <v>353</v>
      </c>
      <c r="E329" s="1" t="s">
        <v>148</v>
      </c>
      <c r="F329" s="1" t="s">
        <v>149</v>
      </c>
      <c r="G329" s="135">
        <v>45078.554606481477</v>
      </c>
      <c r="H329" s="135">
        <v>46366</v>
      </c>
      <c r="I329" s="101" t="s">
        <v>150</v>
      </c>
      <c r="J329" s="84">
        <v>8814429</v>
      </c>
      <c r="K329" s="84">
        <v>6061973</v>
      </c>
      <c r="L329" s="84">
        <v>6061995.3680846682</v>
      </c>
      <c r="M329" s="84">
        <v>8814429</v>
      </c>
      <c r="N329" s="136">
        <v>13.804147765</v>
      </c>
      <c r="P329"/>
    </row>
    <row r="330" spans="2:16" x14ac:dyDescent="0.25">
      <c r="B330" s="34" t="s">
        <v>131</v>
      </c>
      <c r="C330" s="1" t="s">
        <v>160</v>
      </c>
      <c r="D330" s="102" t="s">
        <v>353</v>
      </c>
      <c r="E330" s="1" t="s">
        <v>148</v>
      </c>
      <c r="F330" s="1" t="s">
        <v>149</v>
      </c>
      <c r="G330" s="135">
        <v>45086.600509259268</v>
      </c>
      <c r="H330" s="135">
        <v>46366</v>
      </c>
      <c r="I330" s="101" t="s">
        <v>150</v>
      </c>
      <c r="J330" s="84">
        <v>40834741</v>
      </c>
      <c r="K330" s="84">
        <v>28069805</v>
      </c>
      <c r="L330" s="84">
        <v>28289467.127323437</v>
      </c>
      <c r="M330" s="84">
        <v>40834741</v>
      </c>
      <c r="N330" s="136">
        <v>13.8038124889</v>
      </c>
      <c r="P330"/>
    </row>
    <row r="331" spans="2:16" x14ac:dyDescent="0.25">
      <c r="B331" s="34" t="s">
        <v>131</v>
      </c>
      <c r="C331" s="1" t="s">
        <v>160</v>
      </c>
      <c r="D331" s="102" t="s">
        <v>353</v>
      </c>
      <c r="E331" s="1" t="s">
        <v>148</v>
      </c>
      <c r="F331" s="1" t="s">
        <v>149</v>
      </c>
      <c r="G331" s="135">
        <v>45090.538900462969</v>
      </c>
      <c r="H331" s="135">
        <v>46366</v>
      </c>
      <c r="I331" s="101" t="s">
        <v>150</v>
      </c>
      <c r="J331" s="84">
        <v>29167682</v>
      </c>
      <c r="K331" s="84">
        <v>20078354</v>
      </c>
      <c r="L331" s="84">
        <v>20206826.474360451</v>
      </c>
      <c r="M331" s="84">
        <v>29167682</v>
      </c>
      <c r="N331" s="136">
        <v>13.8036895543</v>
      </c>
      <c r="P331"/>
    </row>
    <row r="332" spans="2:16" x14ac:dyDescent="0.25">
      <c r="B332" s="34" t="s">
        <v>131</v>
      </c>
      <c r="C332" s="1" t="s">
        <v>160</v>
      </c>
      <c r="D332" s="102" t="s">
        <v>353</v>
      </c>
      <c r="E332" s="1" t="s">
        <v>148</v>
      </c>
      <c r="F332" s="1" t="s">
        <v>149</v>
      </c>
      <c r="G332" s="135">
        <v>45093.602812500001</v>
      </c>
      <c r="H332" s="135">
        <v>45462</v>
      </c>
      <c r="I332" s="101" t="s">
        <v>150</v>
      </c>
      <c r="J332" s="84">
        <v>1160480</v>
      </c>
      <c r="K332" s="84">
        <v>1021472</v>
      </c>
      <c r="L332" s="84">
        <v>1027160.6370827875</v>
      </c>
      <c r="M332" s="84">
        <v>1160480</v>
      </c>
      <c r="N332" s="136">
        <v>14.473012207</v>
      </c>
      <c r="P332"/>
    </row>
    <row r="333" spans="2:16" x14ac:dyDescent="0.25">
      <c r="B333" s="34" t="s">
        <v>131</v>
      </c>
      <c r="C333" s="1" t="s">
        <v>160</v>
      </c>
      <c r="D333" s="102" t="s">
        <v>353</v>
      </c>
      <c r="E333" s="1" t="s">
        <v>148</v>
      </c>
      <c r="F333" s="1" t="s">
        <v>149</v>
      </c>
      <c r="G333" s="135">
        <v>45135.546469907407</v>
      </c>
      <c r="H333" s="135">
        <v>45474</v>
      </c>
      <c r="I333" s="101" t="s">
        <v>150</v>
      </c>
      <c r="J333" s="84">
        <v>5660684</v>
      </c>
      <c r="K333" s="84">
        <v>5045377</v>
      </c>
      <c r="L333" s="84">
        <v>5161919.0370227303</v>
      </c>
      <c r="M333" s="84">
        <v>5660684</v>
      </c>
      <c r="N333" s="136">
        <v>13.9099556208</v>
      </c>
      <c r="P333"/>
    </row>
    <row r="334" spans="2:16" x14ac:dyDescent="0.25">
      <c r="B334" s="34" t="s">
        <v>131</v>
      </c>
      <c r="C334" s="1" t="s">
        <v>160</v>
      </c>
      <c r="D334" s="102" t="s">
        <v>353</v>
      </c>
      <c r="E334" s="1" t="s">
        <v>148</v>
      </c>
      <c r="F334" s="1" t="s">
        <v>149</v>
      </c>
      <c r="G334" s="135">
        <v>45139.50549768519</v>
      </c>
      <c r="H334" s="135">
        <v>46262</v>
      </c>
      <c r="I334" s="101" t="s">
        <v>150</v>
      </c>
      <c r="J334" s="84">
        <v>56269584</v>
      </c>
      <c r="K334" s="84">
        <v>40270687</v>
      </c>
      <c r="L334" s="84">
        <v>40227854.183623455</v>
      </c>
      <c r="M334" s="84">
        <v>56269584</v>
      </c>
      <c r="N334" s="136">
        <v>13.7991553545</v>
      </c>
      <c r="P334"/>
    </row>
    <row r="335" spans="2:16" x14ac:dyDescent="0.25">
      <c r="B335" s="34" t="s">
        <v>131</v>
      </c>
      <c r="C335" s="1" t="s">
        <v>160</v>
      </c>
      <c r="D335" s="102" t="s">
        <v>353</v>
      </c>
      <c r="E335" s="1" t="s">
        <v>148</v>
      </c>
      <c r="F335" s="1" t="s">
        <v>149</v>
      </c>
      <c r="G335" s="135">
        <v>45145.633136574077</v>
      </c>
      <c r="H335" s="135">
        <v>46252</v>
      </c>
      <c r="I335" s="101" t="s">
        <v>150</v>
      </c>
      <c r="J335" s="84">
        <v>34883563</v>
      </c>
      <c r="K335" s="84">
        <v>25977784</v>
      </c>
      <c r="L335" s="84">
        <v>26143323.446620841</v>
      </c>
      <c r="M335" s="84">
        <v>34883563</v>
      </c>
      <c r="N335" s="136">
        <v>12.131808833599999</v>
      </c>
      <c r="P335"/>
    </row>
    <row r="336" spans="2:16" x14ac:dyDescent="0.25">
      <c r="B336" s="34" t="s">
        <v>131</v>
      </c>
      <c r="C336" s="1" t="s">
        <v>160</v>
      </c>
      <c r="D336" s="102" t="s">
        <v>353</v>
      </c>
      <c r="E336" s="1" t="s">
        <v>148</v>
      </c>
      <c r="F336" s="1" t="s">
        <v>149</v>
      </c>
      <c r="G336" s="135">
        <v>45181.579317129625</v>
      </c>
      <c r="H336" s="135">
        <v>46262</v>
      </c>
      <c r="I336" s="101" t="s">
        <v>150</v>
      </c>
      <c r="J336" s="84">
        <v>101860000</v>
      </c>
      <c r="K336" s="84">
        <v>73863500</v>
      </c>
      <c r="L336" s="84">
        <v>73523099.448035553</v>
      </c>
      <c r="M336" s="84">
        <v>101860000</v>
      </c>
      <c r="N336" s="136">
        <v>13.730725646</v>
      </c>
      <c r="P336"/>
    </row>
    <row r="337" spans="2:16" x14ac:dyDescent="0.25">
      <c r="B337" s="34" t="s">
        <v>171</v>
      </c>
      <c r="C337" s="1" t="s">
        <v>147</v>
      </c>
      <c r="D337" s="102"/>
      <c r="E337" s="1" t="s">
        <v>148</v>
      </c>
      <c r="F337" s="1" t="s">
        <v>149</v>
      </c>
      <c r="G337" s="135">
        <v>44659.629027777773</v>
      </c>
      <c r="H337" s="135">
        <v>45468</v>
      </c>
      <c r="I337" s="101" t="s">
        <v>150</v>
      </c>
      <c r="J337" s="84">
        <v>2617058</v>
      </c>
      <c r="K337" s="84">
        <v>2007534</v>
      </c>
      <c r="L337" s="84">
        <v>2003007.5150924779</v>
      </c>
      <c r="M337" s="84">
        <v>2617058</v>
      </c>
      <c r="N337" s="136">
        <v>14.4727812374</v>
      </c>
      <c r="P337"/>
    </row>
    <row r="338" spans="2:16" x14ac:dyDescent="0.25">
      <c r="B338" s="34" t="s">
        <v>171</v>
      </c>
      <c r="C338" s="1" t="s">
        <v>147</v>
      </c>
      <c r="D338" s="102"/>
      <c r="E338" s="1" t="s">
        <v>148</v>
      </c>
      <c r="F338" s="1" t="s">
        <v>149</v>
      </c>
      <c r="G338" s="135">
        <v>44662.507592592592</v>
      </c>
      <c r="H338" s="135">
        <v>45468</v>
      </c>
      <c r="I338" s="101" t="s">
        <v>150</v>
      </c>
      <c r="J338" s="84">
        <v>2617058</v>
      </c>
      <c r="K338" s="84">
        <v>2009793</v>
      </c>
      <c r="L338" s="84">
        <v>2003018.1610147881</v>
      </c>
      <c r="M338" s="84">
        <v>2617058</v>
      </c>
      <c r="N338" s="136">
        <v>14.4719272852</v>
      </c>
      <c r="P338"/>
    </row>
    <row r="339" spans="2:16" x14ac:dyDescent="0.25">
      <c r="B339" s="34" t="s">
        <v>171</v>
      </c>
      <c r="C339" s="1" t="s">
        <v>147</v>
      </c>
      <c r="D339" s="102"/>
      <c r="E339" s="1" t="s">
        <v>148</v>
      </c>
      <c r="F339" s="1" t="s">
        <v>149</v>
      </c>
      <c r="G339" s="135">
        <v>44662.508148148154</v>
      </c>
      <c r="H339" s="135">
        <v>45434</v>
      </c>
      <c r="I339" s="101" t="s">
        <v>150</v>
      </c>
      <c r="J339" s="84">
        <v>2639495</v>
      </c>
      <c r="K339" s="84">
        <v>2036699</v>
      </c>
      <c r="L339" s="84">
        <v>2029474.7601903989</v>
      </c>
      <c r="M339" s="84">
        <v>2639495</v>
      </c>
      <c r="N339" s="136">
        <v>15.020936131499999</v>
      </c>
      <c r="P339"/>
    </row>
    <row r="340" spans="2:16" x14ac:dyDescent="0.25">
      <c r="B340" s="34" t="s">
        <v>171</v>
      </c>
      <c r="C340" s="1" t="s">
        <v>147</v>
      </c>
      <c r="D340" s="102"/>
      <c r="E340" s="1" t="s">
        <v>148</v>
      </c>
      <c r="F340" s="1" t="s">
        <v>149</v>
      </c>
      <c r="G340" s="135">
        <v>44684.757951388892</v>
      </c>
      <c r="H340" s="135">
        <v>45771</v>
      </c>
      <c r="I340" s="101" t="s">
        <v>150</v>
      </c>
      <c r="J340" s="84">
        <v>5436052</v>
      </c>
      <c r="K340" s="84">
        <v>4006576</v>
      </c>
      <c r="L340" s="84">
        <v>4085169.0334009076</v>
      </c>
      <c r="M340" s="84">
        <v>5436052</v>
      </c>
      <c r="N340" s="136">
        <v>12.550411217000001</v>
      </c>
      <c r="P340"/>
    </row>
    <row r="341" spans="2:16" x14ac:dyDescent="0.25">
      <c r="B341" s="34" t="s">
        <v>171</v>
      </c>
      <c r="C341" s="1" t="s">
        <v>147</v>
      </c>
      <c r="D341" s="102"/>
      <c r="E341" s="1" t="s">
        <v>148</v>
      </c>
      <c r="F341" s="1" t="s">
        <v>149</v>
      </c>
      <c r="G341" s="135">
        <v>44691.527546296296</v>
      </c>
      <c r="H341" s="135">
        <v>45274</v>
      </c>
      <c r="I341" s="101" t="s">
        <v>150</v>
      </c>
      <c r="J341" s="84">
        <v>5047123</v>
      </c>
      <c r="K341" s="84">
        <v>4088768</v>
      </c>
      <c r="L341" s="84">
        <v>4025999.5288024009</v>
      </c>
      <c r="M341" s="84">
        <v>5047123</v>
      </c>
      <c r="N341" s="136">
        <v>15.852649807900001</v>
      </c>
      <c r="P341"/>
    </row>
    <row r="342" spans="2:16" x14ac:dyDescent="0.25">
      <c r="B342" s="34" t="s">
        <v>171</v>
      </c>
      <c r="C342" s="1" t="s">
        <v>147</v>
      </c>
      <c r="D342" s="102"/>
      <c r="E342" s="1" t="s">
        <v>148</v>
      </c>
      <c r="F342" s="1" t="s">
        <v>149</v>
      </c>
      <c r="G342" s="135">
        <v>44691.528460648151</v>
      </c>
      <c r="H342" s="135">
        <v>45763</v>
      </c>
      <c r="I342" s="101" t="s">
        <v>150</v>
      </c>
      <c r="J342" s="84">
        <v>2718032</v>
      </c>
      <c r="K342" s="84">
        <v>2013149</v>
      </c>
      <c r="L342" s="84">
        <v>2047947.9294958322</v>
      </c>
      <c r="M342" s="84">
        <v>2718032</v>
      </c>
      <c r="N342" s="136">
        <v>12.548045516</v>
      </c>
      <c r="P342"/>
    </row>
    <row r="343" spans="2:16" x14ac:dyDescent="0.25">
      <c r="B343" s="34" t="s">
        <v>171</v>
      </c>
      <c r="C343" s="1" t="s">
        <v>147</v>
      </c>
      <c r="D343" s="102"/>
      <c r="E343" s="1" t="s">
        <v>148</v>
      </c>
      <c r="F343" s="1" t="s">
        <v>149</v>
      </c>
      <c r="G343" s="135">
        <v>44711.518796296303</v>
      </c>
      <c r="H343" s="135">
        <v>45763</v>
      </c>
      <c r="I343" s="101" t="s">
        <v>150</v>
      </c>
      <c r="J343" s="84">
        <v>4077036</v>
      </c>
      <c r="K343" s="84">
        <v>3039453</v>
      </c>
      <c r="L343" s="84">
        <v>3071975.0622190768</v>
      </c>
      <c r="M343" s="84">
        <v>4077036</v>
      </c>
      <c r="N343" s="136">
        <v>12.546487450600001</v>
      </c>
      <c r="P343"/>
    </row>
    <row r="344" spans="2:16" x14ac:dyDescent="0.25">
      <c r="B344" s="34" t="s">
        <v>171</v>
      </c>
      <c r="C344" s="1" t="s">
        <v>147</v>
      </c>
      <c r="D344" s="102"/>
      <c r="E344" s="1" t="s">
        <v>148</v>
      </c>
      <c r="F344" s="1" t="s">
        <v>149</v>
      </c>
      <c r="G344" s="135">
        <v>44712.518807870372</v>
      </c>
      <c r="H344" s="135">
        <v>45274</v>
      </c>
      <c r="I344" s="101" t="s">
        <v>150</v>
      </c>
      <c r="J344" s="84">
        <v>5047123</v>
      </c>
      <c r="K344" s="84">
        <v>4376365</v>
      </c>
      <c r="L344" s="84">
        <v>4062214.2219890789</v>
      </c>
      <c r="M344" s="84">
        <v>5047123</v>
      </c>
      <c r="N344" s="136">
        <v>10.9121197462</v>
      </c>
      <c r="P344"/>
    </row>
    <row r="345" spans="2:16" x14ac:dyDescent="0.25">
      <c r="B345" s="34" t="s">
        <v>171</v>
      </c>
      <c r="C345" s="1" t="s">
        <v>147</v>
      </c>
      <c r="D345" s="102"/>
      <c r="E345" s="1" t="s">
        <v>148</v>
      </c>
      <c r="F345" s="1" t="s">
        <v>149</v>
      </c>
      <c r="G345" s="135">
        <v>44713.523043981484</v>
      </c>
      <c r="H345" s="135">
        <v>45763</v>
      </c>
      <c r="I345" s="101" t="s">
        <v>150</v>
      </c>
      <c r="J345" s="84">
        <v>2718032</v>
      </c>
      <c r="K345" s="84">
        <v>2027616</v>
      </c>
      <c r="L345" s="84">
        <v>2047988.9656978012</v>
      </c>
      <c r="M345" s="84">
        <v>2718032</v>
      </c>
      <c r="N345" s="136">
        <v>12.546434998500001</v>
      </c>
      <c r="P345"/>
    </row>
    <row r="346" spans="2:16" x14ac:dyDescent="0.25">
      <c r="B346" s="34" t="s">
        <v>171</v>
      </c>
      <c r="C346" s="1" t="s">
        <v>147</v>
      </c>
      <c r="D346" s="102"/>
      <c r="E346" s="1" t="s">
        <v>148</v>
      </c>
      <c r="F346" s="1" t="s">
        <v>149</v>
      </c>
      <c r="G346" s="135">
        <v>44721.500578703701</v>
      </c>
      <c r="H346" s="135">
        <v>45274</v>
      </c>
      <c r="I346" s="101" t="s">
        <v>150</v>
      </c>
      <c r="J346" s="84">
        <v>1261779</v>
      </c>
      <c r="K346" s="84">
        <v>1034520</v>
      </c>
      <c r="L346" s="84">
        <v>1006483.3287562592</v>
      </c>
      <c r="M346" s="84">
        <v>1261779</v>
      </c>
      <c r="N346" s="136">
        <v>15.8617872</v>
      </c>
      <c r="P346"/>
    </row>
    <row r="347" spans="2:16" x14ac:dyDescent="0.25">
      <c r="B347" s="34" t="s">
        <v>171</v>
      </c>
      <c r="C347" s="1" t="s">
        <v>147</v>
      </c>
      <c r="D347" s="102"/>
      <c r="E347" s="1" t="s">
        <v>148</v>
      </c>
      <c r="F347" s="1" t="s">
        <v>149</v>
      </c>
      <c r="G347" s="135">
        <v>44742.534259259264</v>
      </c>
      <c r="H347" s="135">
        <v>45274</v>
      </c>
      <c r="I347" s="101" t="s">
        <v>150</v>
      </c>
      <c r="J347" s="84">
        <v>8570686</v>
      </c>
      <c r="K347" s="84">
        <v>7040273</v>
      </c>
      <c r="L347" s="84">
        <v>7045430.3448632238</v>
      </c>
      <c r="M347" s="84">
        <v>8570686</v>
      </c>
      <c r="N347" s="136">
        <v>15.8581775427</v>
      </c>
      <c r="P347"/>
    </row>
    <row r="348" spans="2:16" x14ac:dyDescent="0.25">
      <c r="B348" s="34" t="s">
        <v>171</v>
      </c>
      <c r="C348" s="1" t="s">
        <v>147</v>
      </c>
      <c r="D348" s="102"/>
      <c r="E348" s="1" t="s">
        <v>148</v>
      </c>
      <c r="F348" s="1" t="s">
        <v>149</v>
      </c>
      <c r="G348" s="135">
        <v>44742.540046296293</v>
      </c>
      <c r="H348" s="135">
        <v>46063</v>
      </c>
      <c r="I348" s="101" t="s">
        <v>150</v>
      </c>
      <c r="J348" s="84">
        <v>3047120</v>
      </c>
      <c r="K348" s="84">
        <v>2033752</v>
      </c>
      <c r="L348" s="84">
        <v>2034443.9794885244</v>
      </c>
      <c r="M348" s="84">
        <v>3047120</v>
      </c>
      <c r="N348" s="136">
        <v>14.747079014800001</v>
      </c>
      <c r="P348"/>
    </row>
    <row r="349" spans="2:16" x14ac:dyDescent="0.25">
      <c r="B349" s="34" t="s">
        <v>171</v>
      </c>
      <c r="C349" s="1" t="s">
        <v>147</v>
      </c>
      <c r="D349" s="102"/>
      <c r="E349" s="1" t="s">
        <v>148</v>
      </c>
      <c r="F349" s="1" t="s">
        <v>149</v>
      </c>
      <c r="G349" s="135">
        <v>44750.622430555559</v>
      </c>
      <c r="H349" s="135">
        <v>45316</v>
      </c>
      <c r="I349" s="101" t="s">
        <v>150</v>
      </c>
      <c r="J349" s="84">
        <v>12574180</v>
      </c>
      <c r="K349" s="84">
        <v>10786918</v>
      </c>
      <c r="L349" s="84">
        <v>10372315.376338707</v>
      </c>
      <c r="M349" s="84">
        <v>12574180</v>
      </c>
      <c r="N349" s="136">
        <v>11.665609479</v>
      </c>
      <c r="P349"/>
    </row>
    <row r="350" spans="2:16" x14ac:dyDescent="0.25">
      <c r="B350" s="34" t="s">
        <v>171</v>
      </c>
      <c r="C350" s="1" t="s">
        <v>147</v>
      </c>
      <c r="D350" s="102"/>
      <c r="E350" s="1" t="s">
        <v>148</v>
      </c>
      <c r="F350" s="1" t="s">
        <v>149</v>
      </c>
      <c r="G350" s="135">
        <v>44768.512094907412</v>
      </c>
      <c r="H350" s="135">
        <v>45763</v>
      </c>
      <c r="I350" s="101" t="s">
        <v>150</v>
      </c>
      <c r="J350" s="84">
        <v>2658196</v>
      </c>
      <c r="K350" s="84">
        <v>2004745</v>
      </c>
      <c r="L350" s="84">
        <v>2048379.7184138854</v>
      </c>
      <c r="M350" s="84">
        <v>2658196</v>
      </c>
      <c r="N350" s="136">
        <v>12.531102299700001</v>
      </c>
      <c r="P350"/>
    </row>
    <row r="351" spans="2:16" x14ac:dyDescent="0.25">
      <c r="B351" s="34" t="s">
        <v>171</v>
      </c>
      <c r="C351" s="1" t="s">
        <v>147</v>
      </c>
      <c r="D351" s="102"/>
      <c r="E351" s="1" t="s">
        <v>148</v>
      </c>
      <c r="F351" s="1" t="s">
        <v>149</v>
      </c>
      <c r="G351" s="135">
        <v>44775.643125000002</v>
      </c>
      <c r="H351" s="135">
        <v>45763</v>
      </c>
      <c r="I351" s="101" t="s">
        <v>150</v>
      </c>
      <c r="J351" s="84">
        <v>2658196</v>
      </c>
      <c r="K351" s="84">
        <v>2008548</v>
      </c>
      <c r="L351" s="84">
        <v>2047927.7004943117</v>
      </c>
      <c r="M351" s="84">
        <v>2658196</v>
      </c>
      <c r="N351" s="136">
        <v>12.548839449900001</v>
      </c>
      <c r="P351"/>
    </row>
    <row r="352" spans="2:16" x14ac:dyDescent="0.25">
      <c r="B352" s="34" t="s">
        <v>171</v>
      </c>
      <c r="C352" s="1" t="s">
        <v>147</v>
      </c>
      <c r="D352" s="102"/>
      <c r="E352" s="1" t="s">
        <v>148</v>
      </c>
      <c r="F352" s="1" t="s">
        <v>149</v>
      </c>
      <c r="G352" s="135">
        <v>44782.526087962957</v>
      </c>
      <c r="H352" s="135">
        <v>45771</v>
      </c>
      <c r="I352" s="101" t="s">
        <v>150</v>
      </c>
      <c r="J352" s="84">
        <v>7974577</v>
      </c>
      <c r="K352" s="84">
        <v>6023671</v>
      </c>
      <c r="L352" s="84">
        <v>6127865.3296927679</v>
      </c>
      <c r="M352" s="84">
        <v>7974577</v>
      </c>
      <c r="N352" s="136">
        <v>12.5490087271</v>
      </c>
      <c r="P352"/>
    </row>
    <row r="353" spans="2:16" x14ac:dyDescent="0.25">
      <c r="B353" s="34" t="s">
        <v>171</v>
      </c>
      <c r="C353" s="1" t="s">
        <v>147</v>
      </c>
      <c r="D353" s="102"/>
      <c r="E353" s="1" t="s">
        <v>148</v>
      </c>
      <c r="F353" s="1" t="s">
        <v>149</v>
      </c>
      <c r="G353" s="135">
        <v>44785.509340277778</v>
      </c>
      <c r="H353" s="135">
        <v>45316</v>
      </c>
      <c r="I353" s="101" t="s">
        <v>150</v>
      </c>
      <c r="J353" s="84">
        <v>4882576</v>
      </c>
      <c r="K353" s="84">
        <v>4224247</v>
      </c>
      <c r="L353" s="84">
        <v>4151540.056621782</v>
      </c>
      <c r="M353" s="84">
        <v>4882576</v>
      </c>
      <c r="N353" s="136">
        <v>11.4402633905</v>
      </c>
      <c r="P353"/>
    </row>
    <row r="354" spans="2:16" x14ac:dyDescent="0.25">
      <c r="B354" s="34" t="s">
        <v>171</v>
      </c>
      <c r="C354" s="1" t="s">
        <v>147</v>
      </c>
      <c r="D354" s="102"/>
      <c r="E354" s="1" t="s">
        <v>148</v>
      </c>
      <c r="F354" s="1" t="s">
        <v>149</v>
      </c>
      <c r="G354" s="135">
        <v>44792.513460648144</v>
      </c>
      <c r="H354" s="135">
        <v>45434</v>
      </c>
      <c r="I354" s="101" t="s">
        <v>150</v>
      </c>
      <c r="J354" s="84">
        <v>3852656</v>
      </c>
      <c r="K354" s="84">
        <v>3100727</v>
      </c>
      <c r="L354" s="84">
        <v>3044093.211664442</v>
      </c>
      <c r="M354" s="84">
        <v>3852656</v>
      </c>
      <c r="N354" s="136">
        <v>15.0281153318</v>
      </c>
      <c r="P354"/>
    </row>
    <row r="355" spans="2:16" x14ac:dyDescent="0.25">
      <c r="B355" s="34" t="s">
        <v>171</v>
      </c>
      <c r="C355" s="1" t="s">
        <v>147</v>
      </c>
      <c r="D355" s="102"/>
      <c r="E355" s="1" t="s">
        <v>148</v>
      </c>
      <c r="F355" s="1" t="s">
        <v>149</v>
      </c>
      <c r="G355" s="135">
        <v>44803.505902777782</v>
      </c>
      <c r="H355" s="135">
        <v>45434</v>
      </c>
      <c r="I355" s="101" t="s">
        <v>150</v>
      </c>
      <c r="J355" s="84">
        <v>2497385</v>
      </c>
      <c r="K355" s="84">
        <v>2004685</v>
      </c>
      <c r="L355" s="84">
        <v>2029400.9912495217</v>
      </c>
      <c r="M355" s="84">
        <v>2497385</v>
      </c>
      <c r="N355" s="136">
        <v>15.0276964903</v>
      </c>
      <c r="P355"/>
    </row>
    <row r="356" spans="2:16" x14ac:dyDescent="0.25">
      <c r="B356" s="34" t="s">
        <v>171</v>
      </c>
      <c r="C356" s="1" t="s">
        <v>147</v>
      </c>
      <c r="D356" s="102"/>
      <c r="E356" s="1" t="s">
        <v>148</v>
      </c>
      <c r="F356" s="1" t="s">
        <v>149</v>
      </c>
      <c r="G356" s="135">
        <v>44805.619918981487</v>
      </c>
      <c r="H356" s="135">
        <v>45434</v>
      </c>
      <c r="I356" s="101" t="s">
        <v>150</v>
      </c>
      <c r="J356" s="84">
        <v>7492148</v>
      </c>
      <c r="K356" s="84">
        <v>6018740</v>
      </c>
      <c r="L356" s="84">
        <v>6088228.1130473986</v>
      </c>
      <c r="M356" s="84">
        <v>7492148</v>
      </c>
      <c r="N356" s="136">
        <v>15.0268417597</v>
      </c>
      <c r="P356"/>
    </row>
    <row r="357" spans="2:16" x14ac:dyDescent="0.25">
      <c r="B357" s="34" t="s">
        <v>171</v>
      </c>
      <c r="C357" s="1" t="s">
        <v>147</v>
      </c>
      <c r="D357" s="102"/>
      <c r="E357" s="1" t="s">
        <v>148</v>
      </c>
      <c r="F357" s="1" t="s">
        <v>149</v>
      </c>
      <c r="G357" s="135">
        <v>44817.616724537038</v>
      </c>
      <c r="H357" s="135">
        <v>45274</v>
      </c>
      <c r="I357" s="101" t="s">
        <v>150</v>
      </c>
      <c r="J357" s="84">
        <v>4897534</v>
      </c>
      <c r="K357" s="84">
        <v>4146302</v>
      </c>
      <c r="L357" s="84">
        <v>4025915.5261856946</v>
      </c>
      <c r="M357" s="84">
        <v>4897534</v>
      </c>
      <c r="N357" s="136">
        <v>15.864414572699999</v>
      </c>
      <c r="P357"/>
    </row>
    <row r="358" spans="2:16" x14ac:dyDescent="0.25">
      <c r="B358" s="34" t="s">
        <v>171</v>
      </c>
      <c r="C358" s="1" t="s">
        <v>147</v>
      </c>
      <c r="D358" s="102"/>
      <c r="E358" s="1" t="s">
        <v>148</v>
      </c>
      <c r="F358" s="1" t="s">
        <v>149</v>
      </c>
      <c r="G358" s="135">
        <v>44840.535023148142</v>
      </c>
      <c r="H358" s="135">
        <v>45763</v>
      </c>
      <c r="I358" s="101" t="s">
        <v>150</v>
      </c>
      <c r="J358" s="84">
        <v>33227395</v>
      </c>
      <c r="K358" s="84">
        <v>25641096</v>
      </c>
      <c r="L358" s="84">
        <v>25599119.780777644</v>
      </c>
      <c r="M358" s="84">
        <v>33227395</v>
      </c>
      <c r="N358" s="136">
        <v>12.548665404299999</v>
      </c>
      <c r="P358"/>
    </row>
    <row r="359" spans="2:16" x14ac:dyDescent="0.25">
      <c r="B359" s="34" t="s">
        <v>171</v>
      </c>
      <c r="C359" s="1" t="s">
        <v>147</v>
      </c>
      <c r="D359" s="102"/>
      <c r="E359" s="1" t="s">
        <v>148</v>
      </c>
      <c r="F359" s="1" t="s">
        <v>149</v>
      </c>
      <c r="G359" s="135">
        <v>44865.595173611116</v>
      </c>
      <c r="H359" s="135">
        <v>45468</v>
      </c>
      <c r="I359" s="101" t="s">
        <v>150</v>
      </c>
      <c r="J359" s="84">
        <v>12399656</v>
      </c>
      <c r="K359" s="84">
        <v>10386083</v>
      </c>
      <c r="L359" s="84">
        <v>10136748.359113418</v>
      </c>
      <c r="M359" s="84">
        <v>12399656</v>
      </c>
      <c r="N359" s="136">
        <v>12.5484460592</v>
      </c>
      <c r="P359"/>
    </row>
    <row r="360" spans="2:16" x14ac:dyDescent="0.25">
      <c r="B360" s="34" t="s">
        <v>171</v>
      </c>
      <c r="C360" s="1" t="s">
        <v>147</v>
      </c>
      <c r="D360" s="102"/>
      <c r="E360" s="1" t="s">
        <v>148</v>
      </c>
      <c r="F360" s="1" t="s">
        <v>149</v>
      </c>
      <c r="G360" s="135">
        <v>44880.529467592591</v>
      </c>
      <c r="H360" s="135">
        <v>45434</v>
      </c>
      <c r="I360" s="101" t="s">
        <v>150</v>
      </c>
      <c r="J360" s="84">
        <v>6243459</v>
      </c>
      <c r="K360" s="84">
        <v>5162021</v>
      </c>
      <c r="L360" s="84">
        <v>5073537.3818662623</v>
      </c>
      <c r="M360" s="84">
        <v>6243459</v>
      </c>
      <c r="N360" s="136">
        <v>15.026364922500001</v>
      </c>
      <c r="P360"/>
    </row>
    <row r="361" spans="2:16" x14ac:dyDescent="0.25">
      <c r="B361" s="34" t="s">
        <v>171</v>
      </c>
      <c r="C361" s="1" t="s">
        <v>147</v>
      </c>
      <c r="D361" s="102"/>
      <c r="E361" s="1" t="s">
        <v>148</v>
      </c>
      <c r="F361" s="1" t="s">
        <v>149</v>
      </c>
      <c r="G361" s="135">
        <v>44890.520590277774</v>
      </c>
      <c r="H361" s="135">
        <v>45274</v>
      </c>
      <c r="I361" s="101" t="s">
        <v>150</v>
      </c>
      <c r="J361" s="84">
        <v>8308905</v>
      </c>
      <c r="K361" s="84">
        <v>7204247</v>
      </c>
      <c r="L361" s="84">
        <v>7045506.0916099213</v>
      </c>
      <c r="M361" s="84">
        <v>8308905</v>
      </c>
      <c r="N361" s="136">
        <v>15.852115750299999</v>
      </c>
      <c r="P361"/>
    </row>
    <row r="362" spans="2:16" x14ac:dyDescent="0.25">
      <c r="B362" s="34" t="s">
        <v>171</v>
      </c>
      <c r="C362" s="1" t="s">
        <v>147</v>
      </c>
      <c r="D362" s="102"/>
      <c r="E362" s="1" t="s">
        <v>148</v>
      </c>
      <c r="F362" s="1" t="s">
        <v>149</v>
      </c>
      <c r="G362" s="135">
        <v>44909.561898148146</v>
      </c>
      <c r="H362" s="135">
        <v>45434</v>
      </c>
      <c r="I362" s="101" t="s">
        <v>150</v>
      </c>
      <c r="J362" s="84">
        <v>12131644</v>
      </c>
      <c r="K362" s="84">
        <v>10081986</v>
      </c>
      <c r="L362" s="84">
        <v>10147368.684416935</v>
      </c>
      <c r="M362" s="84">
        <v>12131644</v>
      </c>
      <c r="N362" s="136">
        <v>15.0209778547</v>
      </c>
      <c r="P362"/>
    </row>
    <row r="363" spans="2:16" x14ac:dyDescent="0.25">
      <c r="B363" s="34" t="s">
        <v>171</v>
      </c>
      <c r="C363" s="1" t="s">
        <v>147</v>
      </c>
      <c r="D363" s="102"/>
      <c r="E363" s="1" t="s">
        <v>148</v>
      </c>
      <c r="F363" s="1" t="s">
        <v>149</v>
      </c>
      <c r="G363" s="135">
        <v>44915.502314814818</v>
      </c>
      <c r="H363" s="135">
        <v>45316</v>
      </c>
      <c r="I363" s="101" t="s">
        <v>150</v>
      </c>
      <c r="J363" s="84">
        <v>42619315</v>
      </c>
      <c r="K363" s="84">
        <v>36785589</v>
      </c>
      <c r="L363" s="84">
        <v>36942509.235514812</v>
      </c>
      <c r="M363" s="84">
        <v>42619315</v>
      </c>
      <c r="N363" s="136">
        <v>15.569016337400001</v>
      </c>
      <c r="P363"/>
    </row>
    <row r="364" spans="2:16" x14ac:dyDescent="0.25">
      <c r="B364" s="34" t="s">
        <v>171</v>
      </c>
      <c r="C364" s="1" t="s">
        <v>147</v>
      </c>
      <c r="D364" s="102"/>
      <c r="E364" s="1" t="s">
        <v>148</v>
      </c>
      <c r="F364" s="1" t="s">
        <v>149</v>
      </c>
      <c r="G364" s="135">
        <v>44993.610173611109</v>
      </c>
      <c r="H364" s="135">
        <v>45763</v>
      </c>
      <c r="I364" s="101" t="s">
        <v>150</v>
      </c>
      <c r="J364" s="84">
        <v>6346301</v>
      </c>
      <c r="K364" s="84">
        <v>5080549</v>
      </c>
      <c r="L364" s="84">
        <v>5120063.4628162356</v>
      </c>
      <c r="M364" s="84">
        <v>6346301</v>
      </c>
      <c r="N364" s="136">
        <v>12.544905543300001</v>
      </c>
      <c r="P364"/>
    </row>
    <row r="365" spans="2:16" x14ac:dyDescent="0.25">
      <c r="B365" s="34" t="s">
        <v>171</v>
      </c>
      <c r="C365" s="1" t="s">
        <v>147</v>
      </c>
      <c r="D365" s="102"/>
      <c r="E365" s="1" t="s">
        <v>148</v>
      </c>
      <c r="F365" s="1" t="s">
        <v>149</v>
      </c>
      <c r="G365" s="135">
        <v>45036.536064814813</v>
      </c>
      <c r="H365" s="135">
        <v>45274</v>
      </c>
      <c r="I365" s="101" t="s">
        <v>150</v>
      </c>
      <c r="J365" s="84">
        <v>1112191</v>
      </c>
      <c r="K365" s="84">
        <v>1014384</v>
      </c>
      <c r="L365" s="84">
        <v>1006529.2845278622</v>
      </c>
      <c r="M365" s="84">
        <v>1112191</v>
      </c>
      <c r="N365" s="136">
        <v>15.8360449125</v>
      </c>
      <c r="P365"/>
    </row>
    <row r="366" spans="2:16" x14ac:dyDescent="0.25">
      <c r="B366" s="34" t="s">
        <v>171</v>
      </c>
      <c r="C366" s="1" t="s">
        <v>147</v>
      </c>
      <c r="D366" s="102"/>
      <c r="E366" s="1" t="s">
        <v>148</v>
      </c>
      <c r="F366" s="1" t="s">
        <v>149</v>
      </c>
      <c r="G366" s="135">
        <v>45069.606747685189</v>
      </c>
      <c r="H366" s="135">
        <v>45763</v>
      </c>
      <c r="I366" s="101" t="s">
        <v>150</v>
      </c>
      <c r="J366" s="84">
        <v>130130960</v>
      </c>
      <c r="K366" s="84">
        <v>106173699</v>
      </c>
      <c r="L366" s="84">
        <v>107521607.01981962</v>
      </c>
      <c r="M366" s="84">
        <v>130130960</v>
      </c>
      <c r="N366" s="136">
        <v>12.5447052717</v>
      </c>
      <c r="P366"/>
    </row>
    <row r="367" spans="2:16" x14ac:dyDescent="0.25">
      <c r="B367" s="34" t="s">
        <v>171</v>
      </c>
      <c r="C367" s="1" t="s">
        <v>147</v>
      </c>
      <c r="D367" s="102"/>
      <c r="E367" s="1" t="s">
        <v>148</v>
      </c>
      <c r="F367" s="1" t="s">
        <v>149</v>
      </c>
      <c r="G367" s="135">
        <v>45075.554432870362</v>
      </c>
      <c r="H367" s="135">
        <v>45763</v>
      </c>
      <c r="I367" s="101" t="s">
        <v>150</v>
      </c>
      <c r="J367" s="84">
        <v>127652272</v>
      </c>
      <c r="K367" s="84">
        <v>104354520</v>
      </c>
      <c r="L367" s="84">
        <v>105474115.25794505</v>
      </c>
      <c r="M367" s="84">
        <v>127652272</v>
      </c>
      <c r="N367" s="136">
        <v>12.5442928076</v>
      </c>
      <c r="P367"/>
    </row>
    <row r="368" spans="2:16" x14ac:dyDescent="0.25">
      <c r="B368" s="34" t="s">
        <v>171</v>
      </c>
      <c r="C368" s="1" t="s">
        <v>147</v>
      </c>
      <c r="D368" s="102"/>
      <c r="E368" s="1" t="s">
        <v>148</v>
      </c>
      <c r="F368" s="1" t="s">
        <v>149</v>
      </c>
      <c r="G368" s="135">
        <v>45084.54310185185</v>
      </c>
      <c r="H368" s="135">
        <v>45316</v>
      </c>
      <c r="I368" s="101" t="s">
        <v>150</v>
      </c>
      <c r="J368" s="84">
        <v>11103220</v>
      </c>
      <c r="K368" s="84">
        <v>10381686</v>
      </c>
      <c r="L368" s="84">
        <v>10373100.422704048</v>
      </c>
      <c r="M368" s="84">
        <v>11103220</v>
      </c>
      <c r="N368" s="136">
        <v>11.638506054900001</v>
      </c>
      <c r="P368"/>
    </row>
    <row r="369" spans="2:16" x14ac:dyDescent="0.25">
      <c r="B369" s="34" t="s">
        <v>171</v>
      </c>
      <c r="C369" s="1" t="s">
        <v>147</v>
      </c>
      <c r="D369" s="102"/>
      <c r="E369" s="1" t="s">
        <v>148</v>
      </c>
      <c r="F369" s="1" t="s">
        <v>149</v>
      </c>
      <c r="G369" s="135">
        <v>45093.604525462964</v>
      </c>
      <c r="H369" s="135">
        <v>45434</v>
      </c>
      <c r="I369" s="101" t="s">
        <v>150</v>
      </c>
      <c r="J369" s="84">
        <v>3426328</v>
      </c>
      <c r="K369" s="84">
        <v>3026939</v>
      </c>
      <c r="L369" s="84">
        <v>3044300.7766798194</v>
      </c>
      <c r="M369" s="84">
        <v>3426328</v>
      </c>
      <c r="N369" s="136">
        <v>15.015434622800001</v>
      </c>
      <c r="P369"/>
    </row>
    <row r="370" spans="2:16" x14ac:dyDescent="0.25">
      <c r="B370" s="34" t="s">
        <v>171</v>
      </c>
      <c r="C370" s="1" t="s">
        <v>147</v>
      </c>
      <c r="D370" s="102"/>
      <c r="E370" s="1" t="s">
        <v>148</v>
      </c>
      <c r="F370" s="1" t="s">
        <v>149</v>
      </c>
      <c r="G370" s="135">
        <v>45138.534664351857</v>
      </c>
      <c r="H370" s="135">
        <v>45274</v>
      </c>
      <c r="I370" s="101" t="s">
        <v>150</v>
      </c>
      <c r="J370" s="84">
        <v>36543014</v>
      </c>
      <c r="K370" s="84">
        <v>35002970</v>
      </c>
      <c r="L370" s="84">
        <v>34424083.042805985</v>
      </c>
      <c r="M370" s="84">
        <v>36543014</v>
      </c>
      <c r="N370" s="136">
        <v>12.564113736199999</v>
      </c>
      <c r="P370"/>
    </row>
    <row r="371" spans="2:16" x14ac:dyDescent="0.25">
      <c r="B371" s="34" t="s">
        <v>171</v>
      </c>
      <c r="C371" s="1" t="s">
        <v>147</v>
      </c>
      <c r="D371" s="102"/>
      <c r="E371" s="1" t="s">
        <v>148</v>
      </c>
      <c r="F371" s="1" t="s">
        <v>149</v>
      </c>
      <c r="G371" s="135">
        <v>45145.608993055561</v>
      </c>
      <c r="H371" s="135">
        <v>45274</v>
      </c>
      <c r="I371" s="101" t="s">
        <v>150</v>
      </c>
      <c r="J371" s="84">
        <v>107479452</v>
      </c>
      <c r="K371" s="84">
        <v>103185582</v>
      </c>
      <c r="L371" s="84">
        <v>101248316.56908664</v>
      </c>
      <c r="M371" s="84">
        <v>107479452</v>
      </c>
      <c r="N371" s="136">
        <v>12.558627724600001</v>
      </c>
      <c r="P371"/>
    </row>
    <row r="372" spans="2:16" x14ac:dyDescent="0.25">
      <c r="B372" s="34" t="s">
        <v>171</v>
      </c>
      <c r="C372" s="1" t="s">
        <v>147</v>
      </c>
      <c r="D372" s="102"/>
      <c r="E372" s="1" t="s">
        <v>148</v>
      </c>
      <c r="F372" s="1" t="s">
        <v>149</v>
      </c>
      <c r="G372" s="135">
        <v>45175.52685185185</v>
      </c>
      <c r="H372" s="135">
        <v>45274</v>
      </c>
      <c r="I372" s="101" t="s">
        <v>150</v>
      </c>
      <c r="J372" s="84">
        <v>16121918</v>
      </c>
      <c r="K372" s="84">
        <v>15511644</v>
      </c>
      <c r="L372" s="84">
        <v>15097776.810475575</v>
      </c>
      <c r="M372" s="84">
        <v>16121918</v>
      </c>
      <c r="N372" s="136">
        <v>15.84225595</v>
      </c>
      <c r="P372"/>
    </row>
    <row r="373" spans="2:16" x14ac:dyDescent="0.25">
      <c r="B373" s="34" t="s">
        <v>171</v>
      </c>
      <c r="C373" s="1" t="s">
        <v>147</v>
      </c>
      <c r="D373" s="102"/>
      <c r="E373" s="1" t="s">
        <v>148</v>
      </c>
      <c r="F373" s="1" t="s">
        <v>149</v>
      </c>
      <c r="G373" s="135">
        <v>45176.521689814814</v>
      </c>
      <c r="H373" s="135">
        <v>45274</v>
      </c>
      <c r="I373" s="101" t="s">
        <v>150</v>
      </c>
      <c r="J373" s="84">
        <v>42991780</v>
      </c>
      <c r="K373" s="84">
        <v>41380822</v>
      </c>
      <c r="L373" s="84">
        <v>40260559.760975078</v>
      </c>
      <c r="M373" s="84">
        <v>42991780</v>
      </c>
      <c r="N373" s="136">
        <v>15.844745039899999</v>
      </c>
      <c r="P373"/>
    </row>
    <row r="374" spans="2:16" x14ac:dyDescent="0.25">
      <c r="B374" s="34" t="s">
        <v>171</v>
      </c>
      <c r="C374" s="1" t="s">
        <v>147</v>
      </c>
      <c r="D374" s="102"/>
      <c r="E374" s="1" t="s">
        <v>148</v>
      </c>
      <c r="F374" s="1" t="s">
        <v>149</v>
      </c>
      <c r="G374" s="135">
        <v>45189.60696759259</v>
      </c>
      <c r="H374" s="135">
        <v>45274</v>
      </c>
      <c r="I374" s="101" t="s">
        <v>150</v>
      </c>
      <c r="J374" s="84">
        <v>25934932</v>
      </c>
      <c r="K374" s="84">
        <v>25061644</v>
      </c>
      <c r="L374" s="84">
        <v>25162838.287674256</v>
      </c>
      <c r="M374" s="84">
        <v>25934932</v>
      </c>
      <c r="N374" s="136">
        <v>15.8450204134</v>
      </c>
      <c r="P374"/>
    </row>
    <row r="375" spans="2:16" x14ac:dyDescent="0.25">
      <c r="B375" s="112"/>
      <c r="C375" s="113"/>
      <c r="D375" s="113"/>
      <c r="E375" s="113"/>
      <c r="F375" s="114" t="s">
        <v>151</v>
      </c>
      <c r="G375" s="114"/>
      <c r="H375" s="114"/>
      <c r="I375" s="115"/>
      <c r="J375" s="115">
        <f>SUM(J7:J374)</f>
        <v>8582925429.3838739</v>
      </c>
      <c r="K375" s="115">
        <f>SUM(K7:K374)</f>
        <v>6270748641</v>
      </c>
      <c r="L375" s="115">
        <f>SUM(L7:L374)</f>
        <v>6258280252.3750763</v>
      </c>
      <c r="M375" s="115">
        <f>SUM(M7:M374)</f>
        <v>8582925429.3838739</v>
      </c>
      <c r="N375" s="116"/>
      <c r="P375"/>
    </row>
    <row r="376" spans="2:16" x14ac:dyDescent="0.25">
      <c r="P376"/>
    </row>
    <row r="377" spans="2:16" x14ac:dyDescent="0.25">
      <c r="P377"/>
    </row>
    <row r="378" spans="2:16" x14ac:dyDescent="0.25">
      <c r="B378" s="184" t="s">
        <v>116</v>
      </c>
      <c r="C378" s="184"/>
      <c r="D378" s="184"/>
      <c r="E378" s="184"/>
      <c r="F378" s="184"/>
      <c r="G378" s="184"/>
      <c r="H378" s="184"/>
      <c r="I378" s="184"/>
      <c r="J378" s="184"/>
      <c r="K378" s="184"/>
      <c r="L378" s="184"/>
      <c r="M378" s="184"/>
      <c r="N378" s="184"/>
      <c r="P378"/>
    </row>
    <row r="379" spans="2:16" x14ac:dyDescent="0.25">
      <c r="B379" s="185" t="s">
        <v>124</v>
      </c>
      <c r="C379" s="185"/>
      <c r="D379" s="185"/>
      <c r="E379" s="185"/>
      <c r="F379" s="185"/>
      <c r="G379" s="185"/>
      <c r="H379" s="185"/>
      <c r="I379" s="185"/>
      <c r="J379" s="185"/>
      <c r="K379" s="185"/>
      <c r="L379" s="185"/>
      <c r="M379" s="185"/>
      <c r="N379" s="185"/>
      <c r="P379"/>
    </row>
    <row r="380" spans="2:16" x14ac:dyDescent="0.25">
      <c r="B380" s="185" t="s">
        <v>66</v>
      </c>
      <c r="C380" s="185"/>
      <c r="D380" s="185"/>
      <c r="E380" s="185"/>
      <c r="F380" s="185"/>
      <c r="G380" s="185"/>
      <c r="H380" s="185"/>
      <c r="I380" s="185"/>
      <c r="J380" s="185"/>
      <c r="K380" s="185"/>
      <c r="L380" s="185"/>
      <c r="M380" s="185"/>
      <c r="N380" s="185"/>
      <c r="P380"/>
    </row>
    <row r="381" spans="2:16" x14ac:dyDescent="0.25">
      <c r="B381" s="186">
        <v>44834</v>
      </c>
      <c r="C381" s="185"/>
      <c r="D381" s="185"/>
      <c r="E381" s="185"/>
      <c r="F381" s="185"/>
      <c r="G381" s="185"/>
      <c r="H381" s="185"/>
      <c r="I381" s="185"/>
      <c r="J381" s="185"/>
      <c r="K381" s="185"/>
      <c r="L381" s="185"/>
      <c r="M381" s="185"/>
      <c r="N381" s="185"/>
      <c r="P381"/>
    </row>
    <row r="382" spans="2:16" ht="30" x14ac:dyDescent="0.25">
      <c r="B382" s="139" t="s">
        <v>54</v>
      </c>
      <c r="C382" s="107" t="s">
        <v>55</v>
      </c>
      <c r="D382" s="107" t="s">
        <v>164</v>
      </c>
      <c r="E382" s="107" t="s">
        <v>56</v>
      </c>
      <c r="F382" s="107" t="s">
        <v>57</v>
      </c>
      <c r="G382" s="107" t="s">
        <v>58</v>
      </c>
      <c r="H382" s="107" t="s">
        <v>59</v>
      </c>
      <c r="I382" s="107" t="s">
        <v>60</v>
      </c>
      <c r="J382" s="107" t="s">
        <v>61</v>
      </c>
      <c r="K382" s="107" t="s">
        <v>62</v>
      </c>
      <c r="L382" s="107" t="s">
        <v>63</v>
      </c>
      <c r="M382" s="107" t="s">
        <v>64</v>
      </c>
      <c r="N382" s="107" t="s">
        <v>65</v>
      </c>
      <c r="P382"/>
    </row>
    <row r="383" spans="2:16" x14ac:dyDescent="0.25">
      <c r="B383" s="140" t="s">
        <v>131</v>
      </c>
      <c r="C383" s="101" t="s">
        <v>132</v>
      </c>
      <c r="D383" s="101"/>
      <c r="E383" s="102" t="s">
        <v>148</v>
      </c>
      <c r="F383" s="101" t="s">
        <v>149</v>
      </c>
      <c r="G383" s="117" t="s">
        <v>187</v>
      </c>
      <c r="H383" s="117" t="s">
        <v>188</v>
      </c>
      <c r="I383" s="101" t="s">
        <v>150</v>
      </c>
      <c r="J383" s="84">
        <v>1089754</v>
      </c>
      <c r="K383" s="141">
        <v>1005590</v>
      </c>
      <c r="L383" s="142">
        <v>1019329.7868689999</v>
      </c>
      <c r="M383" s="141">
        <v>1089754</v>
      </c>
      <c r="N383" s="103">
        <v>12.540419697800001</v>
      </c>
      <c r="P383"/>
    </row>
    <row r="384" spans="2:16" x14ac:dyDescent="0.25">
      <c r="B384" s="140" t="s">
        <v>131</v>
      </c>
      <c r="C384" s="101" t="s">
        <v>132</v>
      </c>
      <c r="D384" s="101"/>
      <c r="E384" s="101" t="s">
        <v>148</v>
      </c>
      <c r="F384" s="101" t="s">
        <v>149</v>
      </c>
      <c r="G384" s="101" t="s">
        <v>189</v>
      </c>
      <c r="H384" s="117" t="s">
        <v>190</v>
      </c>
      <c r="I384" s="101" t="s">
        <v>150</v>
      </c>
      <c r="J384" s="84">
        <v>19730750</v>
      </c>
      <c r="K384" s="141">
        <v>15031193</v>
      </c>
      <c r="L384" s="142">
        <v>15305466.747008</v>
      </c>
      <c r="M384" s="141">
        <v>19730750</v>
      </c>
      <c r="N384" s="143">
        <v>13.261861205100001</v>
      </c>
      <c r="P384"/>
    </row>
    <row r="385" spans="2:16" x14ac:dyDescent="0.25">
      <c r="B385" s="140" t="s">
        <v>131</v>
      </c>
      <c r="C385" s="101" t="s">
        <v>133</v>
      </c>
      <c r="D385" s="101"/>
      <c r="E385" s="102" t="s">
        <v>148</v>
      </c>
      <c r="F385" s="101" t="s">
        <v>149</v>
      </c>
      <c r="G385" s="117" t="s">
        <v>191</v>
      </c>
      <c r="H385" s="117" t="s">
        <v>192</v>
      </c>
      <c r="I385" s="101" t="s">
        <v>150</v>
      </c>
      <c r="J385" s="84">
        <v>1757296</v>
      </c>
      <c r="K385" s="141">
        <v>1002775</v>
      </c>
      <c r="L385" s="142">
        <v>1009193.4854862</v>
      </c>
      <c r="M385" s="141">
        <v>1757296</v>
      </c>
      <c r="N385" s="103">
        <v>11.733258597500001</v>
      </c>
      <c r="P385"/>
    </row>
    <row r="386" spans="2:16" x14ac:dyDescent="0.25">
      <c r="B386" s="140" t="s">
        <v>131</v>
      </c>
      <c r="C386" s="101" t="s">
        <v>133</v>
      </c>
      <c r="D386" s="101"/>
      <c r="E386" s="102" t="s">
        <v>148</v>
      </c>
      <c r="F386" s="101" t="s">
        <v>149</v>
      </c>
      <c r="G386" s="117" t="s">
        <v>193</v>
      </c>
      <c r="H386" s="117" t="s">
        <v>194</v>
      </c>
      <c r="I386" s="101" t="s">
        <v>150</v>
      </c>
      <c r="J386" s="84">
        <v>5271888</v>
      </c>
      <c r="K386" s="141">
        <v>3030510</v>
      </c>
      <c r="L386" s="142">
        <v>3027737.1378863002</v>
      </c>
      <c r="M386" s="141">
        <v>5271888</v>
      </c>
      <c r="N386" s="103">
        <v>11.7319678314</v>
      </c>
      <c r="P386"/>
    </row>
    <row r="387" spans="2:16" x14ac:dyDescent="0.25">
      <c r="B387" s="140" t="s">
        <v>131</v>
      </c>
      <c r="C387" s="101" t="s">
        <v>133</v>
      </c>
      <c r="D387" s="101"/>
      <c r="E387" s="102" t="s">
        <v>148</v>
      </c>
      <c r="F387" s="101" t="s">
        <v>149</v>
      </c>
      <c r="G387" s="117" t="s">
        <v>195</v>
      </c>
      <c r="H387" s="117" t="s">
        <v>192</v>
      </c>
      <c r="I387" s="101" t="s">
        <v>150</v>
      </c>
      <c r="J387" s="84">
        <v>10543776</v>
      </c>
      <c r="K387" s="141">
        <v>6066577</v>
      </c>
      <c r="L387" s="142">
        <v>6055499.3609324005</v>
      </c>
      <c r="M387" s="141">
        <v>10543776</v>
      </c>
      <c r="N387" s="103">
        <v>11.731864507799999</v>
      </c>
      <c r="P387"/>
    </row>
    <row r="388" spans="2:16" x14ac:dyDescent="0.25">
      <c r="B388" s="140" t="s">
        <v>131</v>
      </c>
      <c r="C388" s="101" t="s">
        <v>133</v>
      </c>
      <c r="D388" s="101"/>
      <c r="E388" s="102" t="s">
        <v>148</v>
      </c>
      <c r="F388" s="101" t="s">
        <v>149</v>
      </c>
      <c r="G388" s="117" t="s">
        <v>196</v>
      </c>
      <c r="H388" s="117" t="s">
        <v>192</v>
      </c>
      <c r="I388" s="101" t="s">
        <v>150</v>
      </c>
      <c r="J388" s="84">
        <v>1757296</v>
      </c>
      <c r="K388" s="141">
        <v>1051216</v>
      </c>
      <c r="L388" s="142">
        <v>1043335.3484855</v>
      </c>
      <c r="M388" s="141">
        <v>1757296</v>
      </c>
      <c r="N388" s="103">
        <v>10.909418456999999</v>
      </c>
      <c r="P388"/>
    </row>
    <row r="389" spans="2:16" x14ac:dyDescent="0.25">
      <c r="B389" s="140" t="s">
        <v>131</v>
      </c>
      <c r="C389" s="101" t="s">
        <v>133</v>
      </c>
      <c r="D389" s="101"/>
      <c r="E389" s="102" t="s">
        <v>148</v>
      </c>
      <c r="F389" s="101" t="s">
        <v>149</v>
      </c>
      <c r="G389" s="117" t="s">
        <v>197</v>
      </c>
      <c r="H389" s="117" t="s">
        <v>192</v>
      </c>
      <c r="I389" s="101" t="s">
        <v>150</v>
      </c>
      <c r="J389" s="84">
        <v>8786480</v>
      </c>
      <c r="K389" s="141">
        <v>5087842</v>
      </c>
      <c r="L389" s="142">
        <v>5046243.8870631997</v>
      </c>
      <c r="M389" s="141">
        <v>8786480</v>
      </c>
      <c r="N389" s="103">
        <v>11.731892089800001</v>
      </c>
      <c r="P389"/>
    </row>
    <row r="390" spans="2:16" x14ac:dyDescent="0.25">
      <c r="B390" s="140" t="s">
        <v>131</v>
      </c>
      <c r="C390" s="101" t="s">
        <v>133</v>
      </c>
      <c r="D390" s="101"/>
      <c r="E390" s="102" t="s">
        <v>148</v>
      </c>
      <c r="F390" s="101" t="s">
        <v>149</v>
      </c>
      <c r="G390" s="117" t="s">
        <v>198</v>
      </c>
      <c r="H390" s="117" t="s">
        <v>192</v>
      </c>
      <c r="I390" s="101" t="s">
        <v>150</v>
      </c>
      <c r="J390" s="84">
        <v>1757296</v>
      </c>
      <c r="K390" s="141">
        <v>1056762</v>
      </c>
      <c r="L390" s="142">
        <v>1043494.4856326</v>
      </c>
      <c r="M390" s="141">
        <v>1757296</v>
      </c>
      <c r="N390" s="103">
        <v>10.9056694336</v>
      </c>
      <c r="P390"/>
    </row>
    <row r="391" spans="2:16" x14ac:dyDescent="0.25">
      <c r="B391" s="140" t="s">
        <v>131</v>
      </c>
      <c r="C391" s="101" t="s">
        <v>133</v>
      </c>
      <c r="D391" s="101"/>
      <c r="E391" s="102" t="s">
        <v>148</v>
      </c>
      <c r="F391" s="101" t="s">
        <v>149</v>
      </c>
      <c r="G391" s="117" t="s">
        <v>199</v>
      </c>
      <c r="H391" s="117" t="s">
        <v>192</v>
      </c>
      <c r="I391" s="101" t="s">
        <v>150</v>
      </c>
      <c r="J391" s="84">
        <v>1729248</v>
      </c>
      <c r="K391" s="141">
        <v>1007089</v>
      </c>
      <c r="L391" s="142">
        <v>1009232.9319</v>
      </c>
      <c r="M391" s="141">
        <v>1729248</v>
      </c>
      <c r="N391" s="103">
        <v>11.732283691399999</v>
      </c>
      <c r="P391"/>
    </row>
    <row r="392" spans="2:16" x14ac:dyDescent="0.25">
      <c r="B392" s="140" t="s">
        <v>131</v>
      </c>
      <c r="C392" s="101" t="s">
        <v>133</v>
      </c>
      <c r="D392" s="101"/>
      <c r="E392" s="102" t="s">
        <v>148</v>
      </c>
      <c r="F392" s="101" t="s">
        <v>149</v>
      </c>
      <c r="G392" s="117" t="s">
        <v>200</v>
      </c>
      <c r="H392" s="117" t="s">
        <v>192</v>
      </c>
      <c r="I392" s="101" t="s">
        <v>150</v>
      </c>
      <c r="J392" s="84">
        <v>8646240</v>
      </c>
      <c r="K392" s="141">
        <v>5040066</v>
      </c>
      <c r="L392" s="142">
        <v>5046193.7028123997</v>
      </c>
      <c r="M392" s="141">
        <v>8646240</v>
      </c>
      <c r="N392" s="103">
        <v>11.7321401367</v>
      </c>
      <c r="P392"/>
    </row>
    <row r="393" spans="2:16" x14ac:dyDescent="0.25">
      <c r="B393" s="140" t="s">
        <v>131</v>
      </c>
      <c r="C393" s="101" t="s">
        <v>133</v>
      </c>
      <c r="D393" s="101"/>
      <c r="E393" s="102" t="s">
        <v>148</v>
      </c>
      <c r="F393" s="101" t="s">
        <v>149</v>
      </c>
      <c r="G393" s="117" t="s">
        <v>201</v>
      </c>
      <c r="H393" s="117" t="s">
        <v>192</v>
      </c>
      <c r="I393" s="101" t="s">
        <v>150</v>
      </c>
      <c r="J393" s="84">
        <v>15563232</v>
      </c>
      <c r="K393" s="141">
        <v>9083219</v>
      </c>
      <c r="L393" s="142">
        <v>9083206.9892875999</v>
      </c>
      <c r="M393" s="141">
        <v>15563232</v>
      </c>
      <c r="N393" s="103">
        <v>11.7319799805</v>
      </c>
      <c r="P393"/>
    </row>
    <row r="394" spans="2:16" x14ac:dyDescent="0.25">
      <c r="B394" s="140" t="s">
        <v>131</v>
      </c>
      <c r="C394" s="101" t="s">
        <v>133</v>
      </c>
      <c r="D394" s="101"/>
      <c r="E394" s="102" t="s">
        <v>148</v>
      </c>
      <c r="F394" s="101" t="s">
        <v>149</v>
      </c>
      <c r="G394" s="117" t="s">
        <v>202</v>
      </c>
      <c r="H394" s="117" t="s">
        <v>203</v>
      </c>
      <c r="I394" s="101" t="s">
        <v>150</v>
      </c>
      <c r="J394" s="84">
        <v>6833900</v>
      </c>
      <c r="K394" s="141">
        <v>5046026</v>
      </c>
      <c r="L394" s="142">
        <v>5031694.1501930002</v>
      </c>
      <c r="M394" s="141">
        <v>6833900</v>
      </c>
      <c r="N394" s="103">
        <v>10.918068847700001</v>
      </c>
      <c r="P394"/>
    </row>
    <row r="395" spans="2:16" x14ac:dyDescent="0.25">
      <c r="B395" s="140" t="s">
        <v>131</v>
      </c>
      <c r="C395" s="101" t="s">
        <v>133</v>
      </c>
      <c r="D395" s="101"/>
      <c r="E395" s="101" t="s">
        <v>148</v>
      </c>
      <c r="F395" s="101" t="s">
        <v>149</v>
      </c>
      <c r="G395" s="101" t="s">
        <v>204</v>
      </c>
      <c r="H395" s="101" t="s">
        <v>203</v>
      </c>
      <c r="I395" s="101" t="s">
        <v>150</v>
      </c>
      <c r="J395" s="84">
        <v>6833900</v>
      </c>
      <c r="K395" s="141">
        <v>5060410</v>
      </c>
      <c r="L395" s="142">
        <v>5031730.0745193996</v>
      </c>
      <c r="M395" s="141">
        <v>6833900</v>
      </c>
      <c r="N395" s="143">
        <v>10.9177788086</v>
      </c>
      <c r="P395"/>
    </row>
    <row r="396" spans="2:16" x14ac:dyDescent="0.25">
      <c r="B396" s="140" t="s">
        <v>131</v>
      </c>
      <c r="C396" s="101" t="s">
        <v>133</v>
      </c>
      <c r="D396" s="101"/>
      <c r="E396" s="102" t="s">
        <v>148</v>
      </c>
      <c r="F396" s="101" t="s">
        <v>149</v>
      </c>
      <c r="G396" s="117" t="s">
        <v>205</v>
      </c>
      <c r="H396" s="117" t="s">
        <v>203</v>
      </c>
      <c r="I396" s="101" t="s">
        <v>150</v>
      </c>
      <c r="J396" s="84">
        <v>6833900</v>
      </c>
      <c r="K396" s="141">
        <v>5066165</v>
      </c>
      <c r="L396" s="142">
        <v>5031733.7032602001</v>
      </c>
      <c r="M396" s="141">
        <v>6833900</v>
      </c>
      <c r="N396" s="103">
        <v>10.9177495117</v>
      </c>
      <c r="P396"/>
    </row>
    <row r="397" spans="2:16" x14ac:dyDescent="0.25">
      <c r="B397" s="140" t="s">
        <v>131</v>
      </c>
      <c r="C397" s="101" t="s">
        <v>133</v>
      </c>
      <c r="D397" s="101"/>
      <c r="E397" s="102" t="s">
        <v>148</v>
      </c>
      <c r="F397" s="101" t="s">
        <v>149</v>
      </c>
      <c r="G397" s="117" t="s">
        <v>206</v>
      </c>
      <c r="H397" s="117" t="s">
        <v>203</v>
      </c>
      <c r="I397" s="101" t="s">
        <v>150</v>
      </c>
      <c r="J397" s="84">
        <v>13667811</v>
      </c>
      <c r="K397" s="141">
        <v>10158219</v>
      </c>
      <c r="L397" s="142">
        <v>10063446.276335999</v>
      </c>
      <c r="M397" s="141">
        <v>13667811</v>
      </c>
      <c r="N397" s="103">
        <v>10.917868652299999</v>
      </c>
      <c r="P397"/>
    </row>
    <row r="398" spans="2:16" x14ac:dyDescent="0.25">
      <c r="B398" s="140" t="s">
        <v>131</v>
      </c>
      <c r="C398" s="101" t="s">
        <v>133</v>
      </c>
      <c r="D398" s="101"/>
      <c r="E398" s="102" t="s">
        <v>148</v>
      </c>
      <c r="F398" s="101" t="s">
        <v>149</v>
      </c>
      <c r="G398" s="117" t="s">
        <v>207</v>
      </c>
      <c r="H398" s="117" t="s">
        <v>203</v>
      </c>
      <c r="I398" s="101" t="s">
        <v>150</v>
      </c>
      <c r="J398" s="84">
        <v>6833900</v>
      </c>
      <c r="K398" s="141">
        <v>5126577</v>
      </c>
      <c r="L398" s="142">
        <v>5031384.1522089997</v>
      </c>
      <c r="M398" s="141">
        <v>6833900</v>
      </c>
      <c r="N398" s="103">
        <v>10.920571777299999</v>
      </c>
      <c r="P398"/>
    </row>
    <row r="399" spans="2:16" x14ac:dyDescent="0.25">
      <c r="B399" s="140" t="s">
        <v>208</v>
      </c>
      <c r="C399" s="101" t="s">
        <v>134</v>
      </c>
      <c r="D399" s="101"/>
      <c r="E399" s="101" t="s">
        <v>148</v>
      </c>
      <c r="F399" s="101" t="s">
        <v>149</v>
      </c>
      <c r="G399" s="101" t="s">
        <v>209</v>
      </c>
      <c r="H399" s="101" t="s">
        <v>210</v>
      </c>
      <c r="I399" s="101" t="s">
        <v>150</v>
      </c>
      <c r="J399" s="84">
        <v>9807780</v>
      </c>
      <c r="K399" s="141">
        <v>9126492</v>
      </c>
      <c r="L399" s="142">
        <v>9084188.9580447003</v>
      </c>
      <c r="M399" s="141">
        <v>9807780</v>
      </c>
      <c r="N399" s="143">
        <v>9.3008533119999992</v>
      </c>
      <c r="P399"/>
    </row>
    <row r="400" spans="2:16" x14ac:dyDescent="0.25">
      <c r="B400" s="140" t="s">
        <v>167</v>
      </c>
      <c r="C400" s="101" t="s">
        <v>135</v>
      </c>
      <c r="D400" s="101"/>
      <c r="E400" s="102" t="s">
        <v>148</v>
      </c>
      <c r="F400" s="101" t="s">
        <v>149</v>
      </c>
      <c r="G400" s="117" t="s">
        <v>211</v>
      </c>
      <c r="H400" s="117" t="s">
        <v>212</v>
      </c>
      <c r="I400" s="101" t="s">
        <v>150</v>
      </c>
      <c r="J400" s="84">
        <v>10146852</v>
      </c>
      <c r="K400" s="141">
        <v>9743090</v>
      </c>
      <c r="L400" s="142">
        <v>9729775.3370916005</v>
      </c>
      <c r="M400" s="141">
        <v>10146852</v>
      </c>
      <c r="N400" s="103">
        <v>9.7611767818999997</v>
      </c>
      <c r="P400"/>
    </row>
    <row r="401" spans="2:16" x14ac:dyDescent="0.25">
      <c r="B401" s="140" t="s">
        <v>167</v>
      </c>
      <c r="C401" s="101" t="s">
        <v>136</v>
      </c>
      <c r="D401" s="101"/>
      <c r="E401" s="102" t="s">
        <v>148</v>
      </c>
      <c r="F401" s="101" t="s">
        <v>149</v>
      </c>
      <c r="G401" s="117" t="s">
        <v>213</v>
      </c>
      <c r="H401" s="117" t="s">
        <v>214</v>
      </c>
      <c r="I401" s="101" t="s">
        <v>150</v>
      </c>
      <c r="J401" s="84">
        <v>17666304</v>
      </c>
      <c r="K401" s="141">
        <v>14231448</v>
      </c>
      <c r="L401" s="142">
        <v>14235031.601038</v>
      </c>
      <c r="M401" s="141">
        <v>17666304</v>
      </c>
      <c r="N401" s="103">
        <v>11.571855815699999</v>
      </c>
      <c r="P401"/>
    </row>
    <row r="402" spans="2:16" x14ac:dyDescent="0.25">
      <c r="B402" s="140" t="s">
        <v>167</v>
      </c>
      <c r="C402" s="101" t="s">
        <v>136</v>
      </c>
      <c r="D402" s="101"/>
      <c r="E402" s="102" t="s">
        <v>148</v>
      </c>
      <c r="F402" s="101" t="s">
        <v>149</v>
      </c>
      <c r="G402" s="117" t="s">
        <v>215</v>
      </c>
      <c r="H402" s="117" t="s">
        <v>216</v>
      </c>
      <c r="I402" s="101" t="s">
        <v>150</v>
      </c>
      <c r="J402" s="84">
        <v>14209317</v>
      </c>
      <c r="K402" s="141">
        <v>11308349</v>
      </c>
      <c r="L402" s="142">
        <v>11303474.633113001</v>
      </c>
      <c r="M402" s="141">
        <v>14209317</v>
      </c>
      <c r="N402" s="103">
        <v>11.571907442300001</v>
      </c>
      <c r="P402"/>
    </row>
    <row r="403" spans="2:16" x14ac:dyDescent="0.25">
      <c r="B403" s="140" t="s">
        <v>167</v>
      </c>
      <c r="C403" s="101" t="s">
        <v>136</v>
      </c>
      <c r="D403" s="101"/>
      <c r="E403" s="102" t="s">
        <v>148</v>
      </c>
      <c r="F403" s="101" t="s">
        <v>149</v>
      </c>
      <c r="G403" s="117" t="s">
        <v>217</v>
      </c>
      <c r="H403" s="117" t="s">
        <v>218</v>
      </c>
      <c r="I403" s="101" t="s">
        <v>150</v>
      </c>
      <c r="J403" s="84">
        <v>17330135</v>
      </c>
      <c r="K403" s="141">
        <v>14604748</v>
      </c>
      <c r="L403" s="142">
        <v>14566928.580530999</v>
      </c>
      <c r="M403" s="141">
        <v>17330135</v>
      </c>
      <c r="N403" s="103">
        <v>11.571879129099999</v>
      </c>
      <c r="P403"/>
    </row>
    <row r="404" spans="2:16" x14ac:dyDescent="0.25">
      <c r="B404" s="140" t="s">
        <v>167</v>
      </c>
      <c r="C404" s="101" t="s">
        <v>136</v>
      </c>
      <c r="D404" s="101"/>
      <c r="E404" s="102" t="s">
        <v>148</v>
      </c>
      <c r="F404" s="101" t="s">
        <v>149</v>
      </c>
      <c r="G404" s="117" t="s">
        <v>217</v>
      </c>
      <c r="H404" s="117" t="s">
        <v>214</v>
      </c>
      <c r="I404" s="101" t="s">
        <v>150</v>
      </c>
      <c r="J404" s="84">
        <v>17567674</v>
      </c>
      <c r="K404" s="141">
        <v>14171117</v>
      </c>
      <c r="L404" s="142">
        <v>14235031.601038</v>
      </c>
      <c r="M404" s="141">
        <v>17567674</v>
      </c>
      <c r="N404" s="103">
        <v>11.571855815699999</v>
      </c>
      <c r="P404"/>
    </row>
    <row r="405" spans="2:16" x14ac:dyDescent="0.25">
      <c r="B405" s="140" t="s">
        <v>167</v>
      </c>
      <c r="C405" s="101" t="s">
        <v>136</v>
      </c>
      <c r="D405" s="101"/>
      <c r="E405" s="102" t="s">
        <v>148</v>
      </c>
      <c r="F405" s="101" t="s">
        <v>149</v>
      </c>
      <c r="G405" s="117" t="s">
        <v>219</v>
      </c>
      <c r="H405" s="117" t="s">
        <v>216</v>
      </c>
      <c r="I405" s="101" t="s">
        <v>150</v>
      </c>
      <c r="J405" s="84">
        <v>15393428</v>
      </c>
      <c r="K405" s="141">
        <v>12298595</v>
      </c>
      <c r="L405" s="142">
        <v>12245443.254961001</v>
      </c>
      <c r="M405" s="141">
        <v>15393428</v>
      </c>
      <c r="N405" s="103">
        <v>11.571856050099999</v>
      </c>
      <c r="P405"/>
    </row>
    <row r="406" spans="2:16" x14ac:dyDescent="0.25">
      <c r="B406" s="140" t="s">
        <v>167</v>
      </c>
      <c r="C406" s="101" t="s">
        <v>136</v>
      </c>
      <c r="D406" s="101"/>
      <c r="E406" s="102" t="s">
        <v>148</v>
      </c>
      <c r="F406" s="101" t="s">
        <v>149</v>
      </c>
      <c r="G406" s="117" t="s">
        <v>220</v>
      </c>
      <c r="H406" s="117" t="s">
        <v>221</v>
      </c>
      <c r="I406" s="101" t="s">
        <v>150</v>
      </c>
      <c r="J406" s="84">
        <v>11259997</v>
      </c>
      <c r="K406" s="141">
        <v>9791448</v>
      </c>
      <c r="L406" s="142">
        <v>9794386.4927456994</v>
      </c>
      <c r="M406" s="141">
        <v>11259997</v>
      </c>
      <c r="N406" s="103">
        <v>11.5718993575</v>
      </c>
      <c r="P406"/>
    </row>
    <row r="407" spans="2:16" x14ac:dyDescent="0.25">
      <c r="B407" s="140" t="s">
        <v>171</v>
      </c>
      <c r="C407" s="101" t="s">
        <v>137</v>
      </c>
      <c r="D407" s="101"/>
      <c r="E407" s="102" t="s">
        <v>148</v>
      </c>
      <c r="F407" s="101" t="s">
        <v>149</v>
      </c>
      <c r="G407" s="117" t="s">
        <v>222</v>
      </c>
      <c r="H407" s="117" t="s">
        <v>223</v>
      </c>
      <c r="I407" s="101" t="s">
        <v>150</v>
      </c>
      <c r="J407" s="84">
        <v>2199452</v>
      </c>
      <c r="K407" s="141">
        <v>2021370</v>
      </c>
      <c r="L407" s="142">
        <v>2015225.7102454</v>
      </c>
      <c r="M407" s="141">
        <v>2199452</v>
      </c>
      <c r="N407" s="103">
        <v>10.225120559300001</v>
      </c>
      <c r="P407"/>
    </row>
    <row r="408" spans="2:16" x14ac:dyDescent="0.25">
      <c r="B408" s="140" t="s">
        <v>171</v>
      </c>
      <c r="C408" s="101" t="s">
        <v>137</v>
      </c>
      <c r="D408" s="101"/>
      <c r="E408" s="102" t="s">
        <v>148</v>
      </c>
      <c r="F408" s="101" t="s">
        <v>149</v>
      </c>
      <c r="G408" s="117" t="s">
        <v>224</v>
      </c>
      <c r="H408" s="117" t="s">
        <v>223</v>
      </c>
      <c r="I408" s="101" t="s">
        <v>150</v>
      </c>
      <c r="J408" s="84">
        <v>1099726</v>
      </c>
      <c r="K408" s="141">
        <v>1010959</v>
      </c>
      <c r="L408" s="142">
        <v>1007614.978744</v>
      </c>
      <c r="M408" s="141">
        <v>1099726</v>
      </c>
      <c r="N408" s="103">
        <v>10.2245699614</v>
      </c>
      <c r="P408"/>
    </row>
    <row r="409" spans="2:16" x14ac:dyDescent="0.25">
      <c r="B409" s="140" t="s">
        <v>171</v>
      </c>
      <c r="C409" s="101" t="s">
        <v>137</v>
      </c>
      <c r="D409" s="101"/>
      <c r="E409" s="102" t="s">
        <v>148</v>
      </c>
      <c r="F409" s="101" t="s">
        <v>149</v>
      </c>
      <c r="G409" s="117" t="s">
        <v>224</v>
      </c>
      <c r="H409" s="117" t="s">
        <v>223</v>
      </c>
      <c r="I409" s="101" t="s">
        <v>150</v>
      </c>
      <c r="J409" s="84">
        <v>2199452</v>
      </c>
      <c r="K409" s="141">
        <v>2021918</v>
      </c>
      <c r="L409" s="142">
        <v>2015229.9574879999</v>
      </c>
      <c r="M409" s="141">
        <v>2199452</v>
      </c>
      <c r="N409" s="103">
        <v>10.2245699614</v>
      </c>
      <c r="P409"/>
    </row>
    <row r="410" spans="2:16" x14ac:dyDescent="0.25">
      <c r="B410" s="140" t="s">
        <v>131</v>
      </c>
      <c r="C410" s="101" t="s">
        <v>138</v>
      </c>
      <c r="D410" s="101"/>
      <c r="E410" s="101" t="s">
        <v>351</v>
      </c>
      <c r="F410" s="101" t="s">
        <v>149</v>
      </c>
      <c r="G410" s="101" t="s">
        <v>225</v>
      </c>
      <c r="H410" s="101" t="s">
        <v>226</v>
      </c>
      <c r="I410" s="101" t="s">
        <v>150</v>
      </c>
      <c r="J410" s="84">
        <v>1302051</v>
      </c>
      <c r="K410" s="141">
        <v>1002741</v>
      </c>
      <c r="L410" s="142">
        <v>1011197.9085583</v>
      </c>
      <c r="M410" s="141">
        <v>1302051</v>
      </c>
      <c r="N410" s="143">
        <v>13.173736720300001</v>
      </c>
      <c r="P410"/>
    </row>
    <row r="411" spans="2:16" x14ac:dyDescent="0.25">
      <c r="B411" s="140" t="s">
        <v>131</v>
      </c>
      <c r="C411" s="101" t="s">
        <v>138</v>
      </c>
      <c r="D411" s="101"/>
      <c r="E411" s="101" t="s">
        <v>351</v>
      </c>
      <c r="F411" s="101" t="s">
        <v>149</v>
      </c>
      <c r="G411" s="117" t="s">
        <v>227</v>
      </c>
      <c r="H411" s="117" t="s">
        <v>228</v>
      </c>
      <c r="I411" s="101" t="s">
        <v>150</v>
      </c>
      <c r="J411" s="84">
        <v>1201948</v>
      </c>
      <c r="K411" s="141">
        <v>1012206</v>
      </c>
      <c r="L411" s="142">
        <v>1003372.5193644</v>
      </c>
      <c r="M411" s="141">
        <v>1201948</v>
      </c>
      <c r="N411" s="103">
        <v>14.188372492799999</v>
      </c>
      <c r="P411"/>
    </row>
    <row r="412" spans="2:16" x14ac:dyDescent="0.25">
      <c r="B412" s="140" t="s">
        <v>131</v>
      </c>
      <c r="C412" s="101" t="s">
        <v>138</v>
      </c>
      <c r="D412" s="101"/>
      <c r="E412" s="101" t="s">
        <v>351</v>
      </c>
      <c r="F412" s="101" t="s">
        <v>149</v>
      </c>
      <c r="G412" s="117" t="s">
        <v>197</v>
      </c>
      <c r="H412" s="117" t="s">
        <v>229</v>
      </c>
      <c r="I412" s="101" t="s">
        <v>150</v>
      </c>
      <c r="J412" s="84">
        <v>5025591</v>
      </c>
      <c r="K412" s="141">
        <v>4040520</v>
      </c>
      <c r="L412" s="142">
        <v>4003067.2760828999</v>
      </c>
      <c r="M412" s="141">
        <v>5025591</v>
      </c>
      <c r="N412" s="103">
        <v>13.3642929792</v>
      </c>
      <c r="P412"/>
    </row>
    <row r="413" spans="2:16" x14ac:dyDescent="0.25">
      <c r="B413" s="140" t="s">
        <v>131</v>
      </c>
      <c r="C413" s="101" t="s">
        <v>138</v>
      </c>
      <c r="D413" s="101"/>
      <c r="E413" s="101" t="s">
        <v>351</v>
      </c>
      <c r="F413" s="101" t="s">
        <v>149</v>
      </c>
      <c r="G413" s="117" t="s">
        <v>230</v>
      </c>
      <c r="H413" s="117" t="s">
        <v>229</v>
      </c>
      <c r="I413" s="101" t="s">
        <v>150</v>
      </c>
      <c r="J413" s="84">
        <v>3769192</v>
      </c>
      <c r="K413" s="141">
        <v>3044014</v>
      </c>
      <c r="L413" s="142">
        <v>3002344.0669376999</v>
      </c>
      <c r="M413" s="141">
        <v>3769192</v>
      </c>
      <c r="N413" s="103">
        <v>13.3630937338</v>
      </c>
      <c r="P413"/>
    </row>
    <row r="414" spans="2:16" x14ac:dyDescent="0.25">
      <c r="B414" s="140" t="s">
        <v>131</v>
      </c>
      <c r="C414" s="101" t="s">
        <v>138</v>
      </c>
      <c r="D414" s="101"/>
      <c r="E414" s="101" t="s">
        <v>351</v>
      </c>
      <c r="F414" s="101" t="s">
        <v>149</v>
      </c>
      <c r="G414" s="117" t="s">
        <v>231</v>
      </c>
      <c r="H414" s="117" t="s">
        <v>229</v>
      </c>
      <c r="I414" s="101" t="s">
        <v>150</v>
      </c>
      <c r="J414" s="84">
        <v>3769192</v>
      </c>
      <c r="K414" s="141">
        <v>3075452</v>
      </c>
      <c r="L414" s="142">
        <v>3002255.6112195002</v>
      </c>
      <c r="M414" s="141">
        <v>3769192</v>
      </c>
      <c r="N414" s="103">
        <v>13.3654898405</v>
      </c>
      <c r="P414"/>
    </row>
    <row r="415" spans="2:16" x14ac:dyDescent="0.25">
      <c r="B415" s="140" t="s">
        <v>131</v>
      </c>
      <c r="C415" s="101" t="s">
        <v>138</v>
      </c>
      <c r="D415" s="101"/>
      <c r="E415" s="101" t="s">
        <v>351</v>
      </c>
      <c r="F415" s="101" t="s">
        <v>149</v>
      </c>
      <c r="G415" s="117" t="s">
        <v>232</v>
      </c>
      <c r="H415" s="117" t="s">
        <v>226</v>
      </c>
      <c r="I415" s="101" t="s">
        <v>150</v>
      </c>
      <c r="J415" s="84">
        <v>8896235</v>
      </c>
      <c r="K415" s="141">
        <v>7094248</v>
      </c>
      <c r="L415" s="142">
        <v>7086987.5977675999</v>
      </c>
      <c r="M415" s="141">
        <v>8896235</v>
      </c>
      <c r="N415" s="103">
        <v>13.089911341700001</v>
      </c>
      <c r="P415"/>
    </row>
    <row r="416" spans="2:16" x14ac:dyDescent="0.25">
      <c r="B416" s="140" t="s">
        <v>131</v>
      </c>
      <c r="C416" s="101" t="s">
        <v>138</v>
      </c>
      <c r="D416" s="101"/>
      <c r="E416" s="101" t="s">
        <v>351</v>
      </c>
      <c r="F416" s="101" t="s">
        <v>149</v>
      </c>
      <c r="G416" s="117" t="s">
        <v>233</v>
      </c>
      <c r="H416" s="117" t="s">
        <v>229</v>
      </c>
      <c r="I416" s="101" t="s">
        <v>150</v>
      </c>
      <c r="J416" s="84">
        <v>1224611</v>
      </c>
      <c r="K416" s="141">
        <v>1002445</v>
      </c>
      <c r="L416" s="142">
        <v>1000715.0559973</v>
      </c>
      <c r="M416" s="141">
        <v>1224611</v>
      </c>
      <c r="N416" s="103">
        <v>13.368553519200001</v>
      </c>
      <c r="P416"/>
    </row>
    <row r="417" spans="2:16" x14ac:dyDescent="0.25">
      <c r="B417" s="140" t="s">
        <v>131</v>
      </c>
      <c r="C417" s="101" t="s">
        <v>138</v>
      </c>
      <c r="D417" s="101"/>
      <c r="E417" s="101" t="s">
        <v>351</v>
      </c>
      <c r="F417" s="101" t="s">
        <v>149</v>
      </c>
      <c r="G417" s="117" t="s">
        <v>205</v>
      </c>
      <c r="H417" s="117" t="s">
        <v>228</v>
      </c>
      <c r="I417" s="101" t="s">
        <v>150</v>
      </c>
      <c r="J417" s="84">
        <v>2336575</v>
      </c>
      <c r="K417" s="141">
        <v>2024411</v>
      </c>
      <c r="L417" s="142">
        <v>2006777.2098799001</v>
      </c>
      <c r="M417" s="141">
        <v>2336575</v>
      </c>
      <c r="N417" s="103">
        <v>14.186165928799999</v>
      </c>
      <c r="P417"/>
    </row>
    <row r="418" spans="2:16" x14ac:dyDescent="0.25">
      <c r="B418" s="140" t="s">
        <v>131</v>
      </c>
      <c r="C418" s="101" t="s">
        <v>138</v>
      </c>
      <c r="D418" s="101"/>
      <c r="E418" s="101" t="s">
        <v>351</v>
      </c>
      <c r="F418" s="101" t="s">
        <v>149</v>
      </c>
      <c r="G418" s="117" t="s">
        <v>234</v>
      </c>
      <c r="H418" s="117" t="s">
        <v>226</v>
      </c>
      <c r="I418" s="101" t="s">
        <v>150</v>
      </c>
      <c r="J418" s="84">
        <v>7625340</v>
      </c>
      <c r="K418" s="141">
        <v>6140371</v>
      </c>
      <c r="L418" s="142">
        <v>6074433.4577973001</v>
      </c>
      <c r="M418" s="141">
        <v>7625340</v>
      </c>
      <c r="N418" s="103">
        <v>13.0913227797</v>
      </c>
      <c r="P418"/>
    </row>
    <row r="419" spans="2:16" x14ac:dyDescent="0.25">
      <c r="B419" s="140" t="s">
        <v>131</v>
      </c>
      <c r="C419" s="101" t="s">
        <v>138</v>
      </c>
      <c r="D419" s="101"/>
      <c r="E419" s="101" t="s">
        <v>351</v>
      </c>
      <c r="F419" s="101" t="s">
        <v>149</v>
      </c>
      <c r="G419" s="117" t="s">
        <v>235</v>
      </c>
      <c r="H419" s="117" t="s">
        <v>228</v>
      </c>
      <c r="I419" s="101" t="s">
        <v>150</v>
      </c>
      <c r="J419" s="84">
        <v>2336575</v>
      </c>
      <c r="K419" s="141">
        <v>2035507</v>
      </c>
      <c r="L419" s="142">
        <v>2006802.8281290999</v>
      </c>
      <c r="M419" s="141">
        <v>2336575</v>
      </c>
      <c r="N419" s="103">
        <v>14.184589982</v>
      </c>
      <c r="P419"/>
    </row>
    <row r="420" spans="2:16" x14ac:dyDescent="0.25">
      <c r="B420" s="140" t="s">
        <v>131</v>
      </c>
      <c r="C420" s="101" t="s">
        <v>138</v>
      </c>
      <c r="D420" s="101"/>
      <c r="E420" s="101" t="s">
        <v>351</v>
      </c>
      <c r="F420" s="101" t="s">
        <v>149</v>
      </c>
      <c r="G420" s="117" t="s">
        <v>236</v>
      </c>
      <c r="H420" s="117" t="s">
        <v>228</v>
      </c>
      <c r="I420" s="101" t="s">
        <v>150</v>
      </c>
      <c r="J420" s="84">
        <v>11682875</v>
      </c>
      <c r="K420" s="141">
        <v>10203424</v>
      </c>
      <c r="L420" s="142">
        <v>10033986.1647</v>
      </c>
      <c r="M420" s="141">
        <v>11682875</v>
      </c>
      <c r="N420" s="103">
        <v>14.1849341752</v>
      </c>
      <c r="P420"/>
    </row>
    <row r="421" spans="2:16" x14ac:dyDescent="0.25">
      <c r="B421" s="140" t="s">
        <v>131</v>
      </c>
      <c r="C421" s="101" t="s">
        <v>138</v>
      </c>
      <c r="D421" s="101"/>
      <c r="E421" s="101" t="s">
        <v>351</v>
      </c>
      <c r="F421" s="101" t="s">
        <v>149</v>
      </c>
      <c r="G421" s="117" t="s">
        <v>237</v>
      </c>
      <c r="H421" s="117" t="s">
        <v>226</v>
      </c>
      <c r="I421" s="101" t="s">
        <v>150</v>
      </c>
      <c r="J421" s="84">
        <v>1239723</v>
      </c>
      <c r="K421" s="141">
        <v>1000450</v>
      </c>
      <c r="L421" s="142">
        <v>1012324.3742453</v>
      </c>
      <c r="M421" s="141">
        <v>1239723</v>
      </c>
      <c r="N421" s="103">
        <v>13.096708655400001</v>
      </c>
      <c r="P421"/>
    </row>
    <row r="422" spans="2:16" x14ac:dyDescent="0.25">
      <c r="B422" s="140" t="s">
        <v>131</v>
      </c>
      <c r="C422" s="101" t="s">
        <v>138</v>
      </c>
      <c r="D422" s="101"/>
      <c r="E422" s="101" t="s">
        <v>351</v>
      </c>
      <c r="F422" s="101" t="s">
        <v>149</v>
      </c>
      <c r="G422" s="117" t="s">
        <v>238</v>
      </c>
      <c r="H422" s="117" t="s">
        <v>226</v>
      </c>
      <c r="I422" s="101" t="s">
        <v>150</v>
      </c>
      <c r="J422" s="84">
        <v>11157531</v>
      </c>
      <c r="K422" s="141">
        <v>9013300</v>
      </c>
      <c r="L422" s="142">
        <v>9111069.0688636005</v>
      </c>
      <c r="M422" s="141">
        <v>11157531</v>
      </c>
      <c r="N422" s="103">
        <v>13.0957335234</v>
      </c>
      <c r="P422"/>
    </row>
    <row r="423" spans="2:16" x14ac:dyDescent="0.25">
      <c r="B423" s="140" t="s">
        <v>131</v>
      </c>
      <c r="C423" s="101" t="s">
        <v>138</v>
      </c>
      <c r="D423" s="101"/>
      <c r="E423" s="101" t="s">
        <v>351</v>
      </c>
      <c r="F423" s="101" t="s">
        <v>149</v>
      </c>
      <c r="G423" s="117" t="s">
        <v>239</v>
      </c>
      <c r="H423" s="117" t="s">
        <v>229</v>
      </c>
      <c r="I423" s="101" t="s">
        <v>150</v>
      </c>
      <c r="J423" s="84">
        <v>4898440</v>
      </c>
      <c r="K423" s="141">
        <v>4097808</v>
      </c>
      <c r="L423" s="142">
        <v>4003088.5759705999</v>
      </c>
      <c r="M423" s="141">
        <v>4898440</v>
      </c>
      <c r="N423" s="103">
        <v>13.3638602495</v>
      </c>
      <c r="P423"/>
    </row>
    <row r="424" spans="2:16" x14ac:dyDescent="0.25">
      <c r="B424" s="140" t="s">
        <v>131</v>
      </c>
      <c r="C424" s="101" t="s">
        <v>138</v>
      </c>
      <c r="D424" s="101"/>
      <c r="E424" s="101" t="s">
        <v>351</v>
      </c>
      <c r="F424" s="101" t="s">
        <v>149</v>
      </c>
      <c r="G424" s="117" t="s">
        <v>240</v>
      </c>
      <c r="H424" s="117" t="s">
        <v>229</v>
      </c>
      <c r="I424" s="101" t="s">
        <v>150</v>
      </c>
      <c r="J424" s="84">
        <v>1224611</v>
      </c>
      <c r="K424" s="141">
        <v>1030041</v>
      </c>
      <c r="L424" s="142">
        <v>1000714.1612546</v>
      </c>
      <c r="M424" s="141">
        <v>1224611</v>
      </c>
      <c r="N424" s="103">
        <v>13.368626236900001</v>
      </c>
      <c r="P424"/>
    </row>
    <row r="425" spans="2:16" x14ac:dyDescent="0.25">
      <c r="B425" s="140" t="s">
        <v>131</v>
      </c>
      <c r="C425" s="101" t="s">
        <v>138</v>
      </c>
      <c r="D425" s="101"/>
      <c r="E425" s="101" t="s">
        <v>351</v>
      </c>
      <c r="F425" s="101" t="s">
        <v>149</v>
      </c>
      <c r="G425" s="101" t="s">
        <v>241</v>
      </c>
      <c r="H425" s="101" t="s">
        <v>229</v>
      </c>
      <c r="I425" s="101" t="s">
        <v>150</v>
      </c>
      <c r="J425" s="84">
        <v>3673829</v>
      </c>
      <c r="K425" s="141">
        <v>3093267</v>
      </c>
      <c r="L425" s="142">
        <v>3002095.4784655999</v>
      </c>
      <c r="M425" s="141">
        <v>3673829</v>
      </c>
      <c r="N425" s="143">
        <v>13.3698278666</v>
      </c>
      <c r="P425"/>
    </row>
    <row r="426" spans="2:16" x14ac:dyDescent="0.25">
      <c r="B426" s="140" t="s">
        <v>131</v>
      </c>
      <c r="C426" s="101" t="s">
        <v>173</v>
      </c>
      <c r="D426" s="101" t="s">
        <v>352</v>
      </c>
      <c r="E426" s="101" t="s">
        <v>351</v>
      </c>
      <c r="F426" s="101" t="s">
        <v>149</v>
      </c>
      <c r="G426" s="117" t="s">
        <v>191</v>
      </c>
      <c r="H426" s="117" t="s">
        <v>242</v>
      </c>
      <c r="I426" s="101" t="s">
        <v>150</v>
      </c>
      <c r="J426" s="84">
        <v>1987294</v>
      </c>
      <c r="K426" s="141">
        <v>1024331</v>
      </c>
      <c r="L426" s="142">
        <v>1001361.0074711</v>
      </c>
      <c r="M426" s="141">
        <v>1987294</v>
      </c>
      <c r="N426" s="103">
        <v>12.5500592649</v>
      </c>
      <c r="P426"/>
    </row>
    <row r="427" spans="2:16" x14ac:dyDescent="0.25">
      <c r="B427" s="140" t="s">
        <v>131</v>
      </c>
      <c r="C427" s="101" t="s">
        <v>173</v>
      </c>
      <c r="D427" s="101" t="s">
        <v>352</v>
      </c>
      <c r="E427" s="101" t="s">
        <v>351</v>
      </c>
      <c r="F427" s="101" t="s">
        <v>149</v>
      </c>
      <c r="G427" s="117" t="s">
        <v>243</v>
      </c>
      <c r="H427" s="117" t="s">
        <v>242</v>
      </c>
      <c r="I427" s="101" t="s">
        <v>150</v>
      </c>
      <c r="J427" s="84">
        <v>1957376</v>
      </c>
      <c r="K427" s="141">
        <v>1001312</v>
      </c>
      <c r="L427" s="142">
        <v>1001314.2881044</v>
      </c>
      <c r="M427" s="141">
        <v>1957376</v>
      </c>
      <c r="N427" s="103">
        <v>12.551103810900001</v>
      </c>
      <c r="P427"/>
    </row>
    <row r="428" spans="2:16" x14ac:dyDescent="0.25">
      <c r="B428" s="140" t="s">
        <v>131</v>
      </c>
      <c r="C428" s="101" t="s">
        <v>173</v>
      </c>
      <c r="D428" s="101" t="s">
        <v>352</v>
      </c>
      <c r="E428" s="101" t="s">
        <v>351</v>
      </c>
      <c r="F428" s="101" t="s">
        <v>149</v>
      </c>
      <c r="G428" s="117" t="s">
        <v>193</v>
      </c>
      <c r="H428" s="117" t="s">
        <v>242</v>
      </c>
      <c r="I428" s="101" t="s">
        <v>150</v>
      </c>
      <c r="J428" s="84">
        <v>3914752</v>
      </c>
      <c r="K428" s="141">
        <v>2004605</v>
      </c>
      <c r="L428" s="142">
        <v>2002660.7249157999</v>
      </c>
      <c r="M428" s="141">
        <v>3914752</v>
      </c>
      <c r="N428" s="103">
        <v>12.5507444143</v>
      </c>
      <c r="P428"/>
    </row>
    <row r="429" spans="2:16" x14ac:dyDescent="0.25">
      <c r="B429" s="140" t="s">
        <v>131</v>
      </c>
      <c r="C429" s="101" t="s">
        <v>173</v>
      </c>
      <c r="D429" s="101" t="s">
        <v>352</v>
      </c>
      <c r="E429" s="101" t="s">
        <v>351</v>
      </c>
      <c r="F429" s="101" t="s">
        <v>149</v>
      </c>
      <c r="G429" s="117" t="s">
        <v>195</v>
      </c>
      <c r="H429" s="117" t="s">
        <v>242</v>
      </c>
      <c r="I429" s="101" t="s">
        <v>150</v>
      </c>
      <c r="J429" s="84">
        <v>11744224</v>
      </c>
      <c r="K429" s="141">
        <v>6019724</v>
      </c>
      <c r="L429" s="142">
        <v>6008030.7581476001</v>
      </c>
      <c r="M429" s="141">
        <v>11744224</v>
      </c>
      <c r="N429" s="103">
        <v>12.550490164899999</v>
      </c>
      <c r="P429"/>
    </row>
    <row r="430" spans="2:16" x14ac:dyDescent="0.25">
      <c r="B430" s="140" t="s">
        <v>131</v>
      </c>
      <c r="C430" s="101" t="s">
        <v>173</v>
      </c>
      <c r="D430" s="101" t="s">
        <v>352</v>
      </c>
      <c r="E430" s="101" t="s">
        <v>351</v>
      </c>
      <c r="F430" s="101" t="s">
        <v>149</v>
      </c>
      <c r="G430" s="117" t="s">
        <v>244</v>
      </c>
      <c r="H430" s="117" t="s">
        <v>242</v>
      </c>
      <c r="I430" s="101" t="s">
        <v>150</v>
      </c>
      <c r="J430" s="84">
        <v>3914752</v>
      </c>
      <c r="K430" s="141">
        <v>2019070</v>
      </c>
      <c r="L430" s="142">
        <v>2002785.4950329</v>
      </c>
      <c r="M430" s="141">
        <v>3914752</v>
      </c>
      <c r="N430" s="103">
        <v>12.549349665599999</v>
      </c>
      <c r="P430"/>
    </row>
    <row r="431" spans="2:16" x14ac:dyDescent="0.25">
      <c r="B431" s="140" t="s">
        <v>131</v>
      </c>
      <c r="C431" s="101" t="s">
        <v>173</v>
      </c>
      <c r="D431" s="101" t="s">
        <v>352</v>
      </c>
      <c r="E431" s="101" t="s">
        <v>351</v>
      </c>
      <c r="F431" s="101" t="s">
        <v>149</v>
      </c>
      <c r="G431" s="117" t="s">
        <v>245</v>
      </c>
      <c r="H431" s="117" t="s">
        <v>242</v>
      </c>
      <c r="I431" s="101" t="s">
        <v>150</v>
      </c>
      <c r="J431" s="84">
        <v>5872096</v>
      </c>
      <c r="K431" s="141">
        <v>3037479</v>
      </c>
      <c r="L431" s="142">
        <v>3004192.6681688</v>
      </c>
      <c r="M431" s="141">
        <v>5872096</v>
      </c>
      <c r="N431" s="103">
        <v>12.549095749899999</v>
      </c>
      <c r="P431"/>
    </row>
    <row r="432" spans="2:16" x14ac:dyDescent="0.25">
      <c r="B432" s="140" t="s">
        <v>131</v>
      </c>
      <c r="C432" s="101" t="s">
        <v>173</v>
      </c>
      <c r="D432" s="101" t="s">
        <v>352</v>
      </c>
      <c r="E432" s="101" t="s">
        <v>351</v>
      </c>
      <c r="F432" s="101" t="s">
        <v>149</v>
      </c>
      <c r="G432" s="117" t="s">
        <v>246</v>
      </c>
      <c r="H432" s="117" t="s">
        <v>242</v>
      </c>
      <c r="I432" s="101" t="s">
        <v>150</v>
      </c>
      <c r="J432" s="84">
        <v>9786848</v>
      </c>
      <c r="K432" s="141">
        <v>5064111</v>
      </c>
      <c r="L432" s="142">
        <v>5007004.6116546998</v>
      </c>
      <c r="M432" s="141">
        <v>9786848</v>
      </c>
      <c r="N432" s="103">
        <v>12.5490790606</v>
      </c>
      <c r="P432"/>
    </row>
    <row r="433" spans="2:16" x14ac:dyDescent="0.25">
      <c r="B433" s="140" t="s">
        <v>131</v>
      </c>
      <c r="C433" s="101" t="s">
        <v>173</v>
      </c>
      <c r="D433" s="101" t="s">
        <v>352</v>
      </c>
      <c r="E433" s="101" t="s">
        <v>351</v>
      </c>
      <c r="F433" s="101" t="s">
        <v>149</v>
      </c>
      <c r="G433" s="117" t="s">
        <v>247</v>
      </c>
      <c r="H433" s="117" t="s">
        <v>242</v>
      </c>
      <c r="I433" s="101" t="s">
        <v>150</v>
      </c>
      <c r="J433" s="84">
        <v>3914752</v>
      </c>
      <c r="K433" s="141">
        <v>2036825</v>
      </c>
      <c r="L433" s="142">
        <v>2002803.8382691999</v>
      </c>
      <c r="M433" s="141">
        <v>3914752</v>
      </c>
      <c r="N433" s="103">
        <v>12.5491446257</v>
      </c>
      <c r="P433"/>
    </row>
    <row r="434" spans="2:16" x14ac:dyDescent="0.25">
      <c r="B434" s="140" t="s">
        <v>131</v>
      </c>
      <c r="C434" s="101" t="s">
        <v>173</v>
      </c>
      <c r="D434" s="101" t="s">
        <v>352</v>
      </c>
      <c r="E434" s="101" t="s">
        <v>351</v>
      </c>
      <c r="F434" s="101" t="s">
        <v>149</v>
      </c>
      <c r="G434" s="117" t="s">
        <v>248</v>
      </c>
      <c r="H434" s="117" t="s">
        <v>242</v>
      </c>
      <c r="I434" s="101" t="s">
        <v>150</v>
      </c>
      <c r="J434" s="84">
        <v>1957376</v>
      </c>
      <c r="K434" s="141">
        <v>1019725</v>
      </c>
      <c r="L434" s="142">
        <v>1001396.8534</v>
      </c>
      <c r="M434" s="141">
        <v>1957376</v>
      </c>
      <c r="N434" s="103">
        <v>12.5492578745</v>
      </c>
      <c r="P434"/>
    </row>
    <row r="435" spans="2:16" x14ac:dyDescent="0.25">
      <c r="B435" s="140" t="s">
        <v>131</v>
      </c>
      <c r="C435" s="101" t="s">
        <v>173</v>
      </c>
      <c r="D435" s="101" t="s">
        <v>352</v>
      </c>
      <c r="E435" s="101" t="s">
        <v>351</v>
      </c>
      <c r="F435" s="101" t="s">
        <v>149</v>
      </c>
      <c r="G435" s="117" t="s">
        <v>249</v>
      </c>
      <c r="H435" s="117" t="s">
        <v>242</v>
      </c>
      <c r="I435" s="101" t="s">
        <v>150</v>
      </c>
      <c r="J435" s="84">
        <v>1957376</v>
      </c>
      <c r="K435" s="141">
        <v>1021039</v>
      </c>
      <c r="L435" s="142">
        <v>1001390.1346943</v>
      </c>
      <c r="M435" s="141">
        <v>1957376</v>
      </c>
      <c r="N435" s="103">
        <v>12.549408078200001</v>
      </c>
      <c r="P435"/>
    </row>
    <row r="436" spans="2:16" x14ac:dyDescent="0.25">
      <c r="B436" s="140" t="s">
        <v>131</v>
      </c>
      <c r="C436" s="101" t="s">
        <v>173</v>
      </c>
      <c r="D436" s="101" t="s">
        <v>352</v>
      </c>
      <c r="E436" s="101" t="s">
        <v>351</v>
      </c>
      <c r="F436" s="101" t="s">
        <v>149</v>
      </c>
      <c r="G436" s="117" t="s">
        <v>250</v>
      </c>
      <c r="H436" s="117" t="s">
        <v>242</v>
      </c>
      <c r="I436" s="101" t="s">
        <v>150</v>
      </c>
      <c r="J436" s="84">
        <v>5872096</v>
      </c>
      <c r="K436" s="141">
        <v>3064110</v>
      </c>
      <c r="L436" s="142">
        <v>3004144.8374039</v>
      </c>
      <c r="M436" s="141">
        <v>5872096</v>
      </c>
      <c r="N436" s="103">
        <v>12.5494521856</v>
      </c>
      <c r="P436"/>
    </row>
    <row r="437" spans="2:16" x14ac:dyDescent="0.25">
      <c r="B437" s="140" t="s">
        <v>131</v>
      </c>
      <c r="C437" s="101" t="s">
        <v>173</v>
      </c>
      <c r="D437" s="101" t="s">
        <v>352</v>
      </c>
      <c r="E437" s="101" t="s">
        <v>351</v>
      </c>
      <c r="F437" s="101" t="s">
        <v>149</v>
      </c>
      <c r="G437" s="117" t="s">
        <v>251</v>
      </c>
      <c r="H437" s="117" t="s">
        <v>242</v>
      </c>
      <c r="I437" s="101" t="s">
        <v>150</v>
      </c>
      <c r="J437" s="84">
        <v>5872096</v>
      </c>
      <c r="K437" s="141">
        <v>3072001</v>
      </c>
      <c r="L437" s="142">
        <v>3004086.7701190002</v>
      </c>
      <c r="M437" s="141">
        <v>5872096</v>
      </c>
      <c r="N437" s="103">
        <v>12.5498849154</v>
      </c>
      <c r="P437"/>
    </row>
    <row r="438" spans="2:16" x14ac:dyDescent="0.25">
      <c r="B438" s="140" t="s">
        <v>131</v>
      </c>
      <c r="C438" s="101" t="s">
        <v>173</v>
      </c>
      <c r="D438" s="101" t="s">
        <v>352</v>
      </c>
      <c r="E438" s="101" t="s">
        <v>351</v>
      </c>
      <c r="F438" s="101" t="s">
        <v>149</v>
      </c>
      <c r="G438" s="117" t="s">
        <v>252</v>
      </c>
      <c r="H438" s="117" t="s">
        <v>242</v>
      </c>
      <c r="I438" s="101" t="s">
        <v>150</v>
      </c>
      <c r="J438" s="84">
        <v>9637259</v>
      </c>
      <c r="K438" s="141">
        <v>5004932</v>
      </c>
      <c r="L438" s="142">
        <v>5006550.8562209997</v>
      </c>
      <c r="M438" s="141">
        <v>9637259</v>
      </c>
      <c r="N438" s="103">
        <v>12.551108002699999</v>
      </c>
      <c r="P438"/>
    </row>
    <row r="439" spans="2:16" x14ac:dyDescent="0.25">
      <c r="B439" s="140" t="s">
        <v>131</v>
      </c>
      <c r="C439" s="101" t="s">
        <v>173</v>
      </c>
      <c r="D439" s="101" t="s">
        <v>352</v>
      </c>
      <c r="E439" s="101" t="s">
        <v>351</v>
      </c>
      <c r="F439" s="101" t="s">
        <v>149</v>
      </c>
      <c r="G439" s="117" t="s">
        <v>234</v>
      </c>
      <c r="H439" s="117" t="s">
        <v>242</v>
      </c>
      <c r="I439" s="101" t="s">
        <v>150</v>
      </c>
      <c r="J439" s="84">
        <v>19274518</v>
      </c>
      <c r="K439" s="141">
        <v>10118358</v>
      </c>
      <c r="L439" s="142">
        <v>10014003.890930999</v>
      </c>
      <c r="M439" s="141">
        <v>19274518</v>
      </c>
      <c r="N439" s="103">
        <v>12.549090981499999</v>
      </c>
      <c r="P439"/>
    </row>
    <row r="440" spans="2:16" x14ac:dyDescent="0.25">
      <c r="B440" s="140" t="s">
        <v>131</v>
      </c>
      <c r="C440" s="101" t="s">
        <v>173</v>
      </c>
      <c r="D440" s="101" t="s">
        <v>352</v>
      </c>
      <c r="E440" s="101" t="s">
        <v>351</v>
      </c>
      <c r="F440" s="101" t="s">
        <v>149</v>
      </c>
      <c r="G440" s="117" t="s">
        <v>253</v>
      </c>
      <c r="H440" s="117" t="s">
        <v>242</v>
      </c>
      <c r="I440" s="101" t="s">
        <v>150</v>
      </c>
      <c r="J440" s="84">
        <v>3854916</v>
      </c>
      <c r="K440" s="141">
        <v>2025643</v>
      </c>
      <c r="L440" s="142">
        <v>2002813.8631654</v>
      </c>
      <c r="M440" s="141">
        <v>3854916</v>
      </c>
      <c r="N440" s="103">
        <v>12.5490325689</v>
      </c>
      <c r="P440"/>
    </row>
    <row r="441" spans="2:16" x14ac:dyDescent="0.25">
      <c r="B441" s="140" t="s">
        <v>131</v>
      </c>
      <c r="C441" s="101" t="s">
        <v>173</v>
      </c>
      <c r="D441" s="101" t="s">
        <v>352</v>
      </c>
      <c r="E441" s="101" t="s">
        <v>351</v>
      </c>
      <c r="F441" s="101" t="s">
        <v>149</v>
      </c>
      <c r="G441" s="101" t="s">
        <v>254</v>
      </c>
      <c r="H441" s="101" t="s">
        <v>242</v>
      </c>
      <c r="I441" s="101" t="s">
        <v>150</v>
      </c>
      <c r="J441" s="84">
        <v>3854916</v>
      </c>
      <c r="K441" s="141">
        <v>2029588</v>
      </c>
      <c r="L441" s="142">
        <v>2002818.7689926</v>
      </c>
      <c r="M441" s="141">
        <v>3854916</v>
      </c>
      <c r="N441" s="143">
        <v>12.548977732699999</v>
      </c>
      <c r="P441"/>
    </row>
    <row r="442" spans="2:16" x14ac:dyDescent="0.25">
      <c r="B442" s="140" t="s">
        <v>131</v>
      </c>
      <c r="C442" s="101" t="s">
        <v>173</v>
      </c>
      <c r="D442" s="101" t="s">
        <v>352</v>
      </c>
      <c r="E442" s="101" t="s">
        <v>351</v>
      </c>
      <c r="F442" s="101" t="s">
        <v>149</v>
      </c>
      <c r="G442" s="117" t="s">
        <v>236</v>
      </c>
      <c r="H442" s="117" t="s">
        <v>242</v>
      </c>
      <c r="I442" s="101" t="s">
        <v>150</v>
      </c>
      <c r="J442" s="84">
        <v>11564717</v>
      </c>
      <c r="K442" s="141">
        <v>6098630</v>
      </c>
      <c r="L442" s="142">
        <v>6008428.0911411997</v>
      </c>
      <c r="M442" s="141">
        <v>11564717</v>
      </c>
      <c r="N442" s="103">
        <v>12.549009655400001</v>
      </c>
      <c r="P442"/>
    </row>
    <row r="443" spans="2:16" x14ac:dyDescent="0.25">
      <c r="B443" s="140" t="s">
        <v>131</v>
      </c>
      <c r="C443" s="101" t="s">
        <v>166</v>
      </c>
      <c r="D443" s="101" t="s">
        <v>353</v>
      </c>
      <c r="E443" s="102" t="s">
        <v>148</v>
      </c>
      <c r="F443" s="101" t="s">
        <v>149</v>
      </c>
      <c r="G443" s="117" t="s">
        <v>255</v>
      </c>
      <c r="H443" s="117" t="s">
        <v>256</v>
      </c>
      <c r="I443" s="101" t="s">
        <v>150</v>
      </c>
      <c r="J443" s="84">
        <v>1542995</v>
      </c>
      <c r="K443" s="141">
        <v>1027699</v>
      </c>
      <c r="L443" s="142">
        <v>1028090.677435</v>
      </c>
      <c r="M443" s="141">
        <v>1542995</v>
      </c>
      <c r="N443" s="103">
        <v>14.5868845597</v>
      </c>
      <c r="P443"/>
    </row>
    <row r="444" spans="2:16" x14ac:dyDescent="0.25">
      <c r="B444" s="140" t="s">
        <v>131</v>
      </c>
      <c r="C444" s="101" t="s">
        <v>166</v>
      </c>
      <c r="D444" s="101" t="s">
        <v>353</v>
      </c>
      <c r="E444" s="102" t="s">
        <v>148</v>
      </c>
      <c r="F444" s="101" t="s">
        <v>149</v>
      </c>
      <c r="G444" s="117" t="s">
        <v>193</v>
      </c>
      <c r="H444" s="117" t="s">
        <v>256</v>
      </c>
      <c r="I444" s="101" t="s">
        <v>150</v>
      </c>
      <c r="J444" s="84">
        <v>3085990</v>
      </c>
      <c r="K444" s="141">
        <v>2058435</v>
      </c>
      <c r="L444" s="142">
        <v>2056149.5657377001</v>
      </c>
      <c r="M444" s="141">
        <v>3085990</v>
      </c>
      <c r="N444" s="103">
        <v>14.587566256500001</v>
      </c>
      <c r="P444"/>
    </row>
    <row r="445" spans="2:16" x14ac:dyDescent="0.25">
      <c r="B445" s="140" t="s">
        <v>131</v>
      </c>
      <c r="C445" s="101" t="s">
        <v>166</v>
      </c>
      <c r="D445" s="101" t="s">
        <v>353</v>
      </c>
      <c r="E445" s="102" t="s">
        <v>148</v>
      </c>
      <c r="F445" s="101" t="s">
        <v>149</v>
      </c>
      <c r="G445" s="117" t="s">
        <v>244</v>
      </c>
      <c r="H445" s="117" t="s">
        <v>256</v>
      </c>
      <c r="I445" s="101" t="s">
        <v>150</v>
      </c>
      <c r="J445" s="84">
        <v>1508465</v>
      </c>
      <c r="K445" s="141">
        <v>1003035</v>
      </c>
      <c r="L445" s="142">
        <v>1028046.9415623</v>
      </c>
      <c r="M445" s="141">
        <v>1508465</v>
      </c>
      <c r="N445" s="103">
        <v>14.5887750387</v>
      </c>
      <c r="P445"/>
    </row>
    <row r="446" spans="2:16" x14ac:dyDescent="0.25">
      <c r="B446" s="140" t="s">
        <v>131</v>
      </c>
      <c r="C446" s="101" t="s">
        <v>166</v>
      </c>
      <c r="D446" s="101" t="s">
        <v>353</v>
      </c>
      <c r="E446" s="102" t="s">
        <v>148</v>
      </c>
      <c r="F446" s="101" t="s">
        <v>149</v>
      </c>
      <c r="G446" s="117" t="s">
        <v>187</v>
      </c>
      <c r="H446" s="117" t="s">
        <v>256</v>
      </c>
      <c r="I446" s="101" t="s">
        <v>150</v>
      </c>
      <c r="J446" s="84">
        <v>1508465</v>
      </c>
      <c r="K446" s="141">
        <v>1012144</v>
      </c>
      <c r="L446" s="142">
        <v>1028125.1020226</v>
      </c>
      <c r="M446" s="141">
        <v>1508465</v>
      </c>
      <c r="N446" s="103">
        <v>14.5853966475</v>
      </c>
      <c r="P446"/>
    </row>
    <row r="447" spans="2:16" x14ac:dyDescent="0.25">
      <c r="B447" s="140" t="s">
        <v>131</v>
      </c>
      <c r="C447" s="101" t="s">
        <v>166</v>
      </c>
      <c r="D447" s="101" t="s">
        <v>353</v>
      </c>
      <c r="E447" s="102" t="s">
        <v>148</v>
      </c>
      <c r="F447" s="101" t="s">
        <v>149</v>
      </c>
      <c r="G447" s="117" t="s">
        <v>249</v>
      </c>
      <c r="H447" s="117" t="s">
        <v>257</v>
      </c>
      <c r="I447" s="101" t="s">
        <v>150</v>
      </c>
      <c r="J447" s="84">
        <v>1391777</v>
      </c>
      <c r="K447" s="141">
        <v>1022049</v>
      </c>
      <c r="L447" s="142">
        <v>1021546.5730834</v>
      </c>
      <c r="M447" s="141">
        <v>1391777</v>
      </c>
      <c r="N447" s="103">
        <v>14.0509013087</v>
      </c>
      <c r="P447"/>
    </row>
    <row r="448" spans="2:16" x14ac:dyDescent="0.25">
      <c r="B448" s="140" t="s">
        <v>131</v>
      </c>
      <c r="C448" s="101" t="s">
        <v>166</v>
      </c>
      <c r="D448" s="101" t="s">
        <v>353</v>
      </c>
      <c r="E448" s="102" t="s">
        <v>148</v>
      </c>
      <c r="F448" s="101" t="s">
        <v>149</v>
      </c>
      <c r="G448" s="117" t="s">
        <v>258</v>
      </c>
      <c r="H448" s="117" t="s">
        <v>256</v>
      </c>
      <c r="I448" s="101" t="s">
        <v>150</v>
      </c>
      <c r="J448" s="84">
        <v>1508465</v>
      </c>
      <c r="K448" s="141">
        <v>1164267</v>
      </c>
      <c r="L448" s="142">
        <v>1162232.2585046999</v>
      </c>
      <c r="M448" s="141">
        <v>1508465</v>
      </c>
      <c r="N448" s="103">
        <v>9.3128827213999994</v>
      </c>
      <c r="P448"/>
    </row>
    <row r="449" spans="2:16" x14ac:dyDescent="0.25">
      <c r="B449" s="140" t="s">
        <v>131</v>
      </c>
      <c r="C449" s="101" t="s">
        <v>166</v>
      </c>
      <c r="D449" s="101" t="s">
        <v>353</v>
      </c>
      <c r="E449" s="102" t="s">
        <v>148</v>
      </c>
      <c r="F449" s="101" t="s">
        <v>149</v>
      </c>
      <c r="G449" s="117" t="s">
        <v>252</v>
      </c>
      <c r="H449" s="117" t="s">
        <v>259</v>
      </c>
      <c r="I449" s="101" t="s">
        <v>150</v>
      </c>
      <c r="J449" s="84">
        <v>6514592</v>
      </c>
      <c r="K449" s="141">
        <v>5025891</v>
      </c>
      <c r="L449" s="142">
        <v>5027685.0812779004</v>
      </c>
      <c r="M449" s="141">
        <v>6514592</v>
      </c>
      <c r="N449" s="103">
        <v>14.1953833008</v>
      </c>
      <c r="P449"/>
    </row>
    <row r="450" spans="2:16" x14ac:dyDescent="0.25">
      <c r="B450" s="140" t="s">
        <v>131</v>
      </c>
      <c r="C450" s="101" t="s">
        <v>166</v>
      </c>
      <c r="D450" s="101" t="s">
        <v>353</v>
      </c>
      <c r="E450" s="102" t="s">
        <v>148</v>
      </c>
      <c r="F450" s="101" t="s">
        <v>149</v>
      </c>
      <c r="G450" s="117" t="s">
        <v>252</v>
      </c>
      <c r="H450" s="117" t="s">
        <v>256</v>
      </c>
      <c r="I450" s="101" t="s">
        <v>150</v>
      </c>
      <c r="J450" s="84">
        <v>1508465</v>
      </c>
      <c r="K450" s="141">
        <v>1027698</v>
      </c>
      <c r="L450" s="142">
        <v>1028086.7377135</v>
      </c>
      <c r="M450" s="141">
        <v>1508465</v>
      </c>
      <c r="N450" s="103">
        <v>14.587054848699999</v>
      </c>
      <c r="P450"/>
    </row>
    <row r="451" spans="2:16" x14ac:dyDescent="0.25">
      <c r="B451" s="140" t="s">
        <v>131</v>
      </c>
      <c r="C451" s="101" t="s">
        <v>166</v>
      </c>
      <c r="D451" s="101" t="s">
        <v>353</v>
      </c>
      <c r="E451" s="102" t="s">
        <v>148</v>
      </c>
      <c r="F451" s="101" t="s">
        <v>149</v>
      </c>
      <c r="G451" s="117" t="s">
        <v>252</v>
      </c>
      <c r="H451" s="117" t="s">
        <v>260</v>
      </c>
      <c r="I451" s="101" t="s">
        <v>150</v>
      </c>
      <c r="J451" s="84">
        <v>3103220</v>
      </c>
      <c r="K451" s="141">
        <v>2056576</v>
      </c>
      <c r="L451" s="142">
        <v>2057379.0825235001</v>
      </c>
      <c r="M451" s="141">
        <v>3103220</v>
      </c>
      <c r="N451" s="103">
        <v>15.5820844727</v>
      </c>
      <c r="P451"/>
    </row>
    <row r="452" spans="2:16" x14ac:dyDescent="0.25">
      <c r="B452" s="140" t="s">
        <v>131</v>
      </c>
      <c r="C452" s="101" t="s">
        <v>166</v>
      </c>
      <c r="D452" s="101" t="s">
        <v>353</v>
      </c>
      <c r="E452" s="102" t="s">
        <v>148</v>
      </c>
      <c r="F452" s="101" t="s">
        <v>149</v>
      </c>
      <c r="G452" s="117" t="s">
        <v>232</v>
      </c>
      <c r="H452" s="117" t="s">
        <v>256</v>
      </c>
      <c r="I452" s="101" t="s">
        <v>150</v>
      </c>
      <c r="J452" s="84">
        <v>6033867</v>
      </c>
      <c r="K452" s="141">
        <v>4116872</v>
      </c>
      <c r="L452" s="142">
        <v>4112288.2507024999</v>
      </c>
      <c r="M452" s="141">
        <v>6033867</v>
      </c>
      <c r="N452" s="103">
        <v>14.5877438784</v>
      </c>
      <c r="P452"/>
    </row>
    <row r="453" spans="2:16" x14ac:dyDescent="0.25">
      <c r="B453" s="140" t="s">
        <v>131</v>
      </c>
      <c r="C453" s="101" t="s">
        <v>166</v>
      </c>
      <c r="D453" s="101" t="s">
        <v>353</v>
      </c>
      <c r="E453" s="102" t="s">
        <v>148</v>
      </c>
      <c r="F453" s="101" t="s">
        <v>149</v>
      </c>
      <c r="G453" s="117" t="s">
        <v>232</v>
      </c>
      <c r="H453" s="117" t="s">
        <v>259</v>
      </c>
      <c r="I453" s="101" t="s">
        <v>150</v>
      </c>
      <c r="J453" s="84">
        <v>2605835</v>
      </c>
      <c r="K453" s="141">
        <v>2013315</v>
      </c>
      <c r="L453" s="142">
        <v>2011101.8548830999</v>
      </c>
      <c r="M453" s="141">
        <v>2605835</v>
      </c>
      <c r="N453" s="103">
        <v>14.194430175800001</v>
      </c>
      <c r="P453"/>
    </row>
    <row r="454" spans="2:16" x14ac:dyDescent="0.25">
      <c r="B454" s="140" t="s">
        <v>131</v>
      </c>
      <c r="C454" s="101" t="s">
        <v>166</v>
      </c>
      <c r="D454" s="101" t="s">
        <v>353</v>
      </c>
      <c r="E454" s="102" t="s">
        <v>148</v>
      </c>
      <c r="F454" s="101" t="s">
        <v>149</v>
      </c>
      <c r="G454" s="117" t="s">
        <v>261</v>
      </c>
      <c r="H454" s="117" t="s">
        <v>256</v>
      </c>
      <c r="I454" s="101" t="s">
        <v>150</v>
      </c>
      <c r="J454" s="84">
        <v>6033867</v>
      </c>
      <c r="K454" s="141">
        <v>4122943</v>
      </c>
      <c r="L454" s="142">
        <v>4112215.4432983999</v>
      </c>
      <c r="M454" s="141">
        <v>6033867</v>
      </c>
      <c r="N454" s="103">
        <v>14.5885306597</v>
      </c>
      <c r="P454"/>
    </row>
    <row r="455" spans="2:16" x14ac:dyDescent="0.25">
      <c r="B455" s="140" t="s">
        <v>131</v>
      </c>
      <c r="C455" s="101" t="s">
        <v>166</v>
      </c>
      <c r="D455" s="101" t="s">
        <v>353</v>
      </c>
      <c r="E455" s="102" t="s">
        <v>148</v>
      </c>
      <c r="F455" s="101" t="s">
        <v>149</v>
      </c>
      <c r="G455" s="101" t="s">
        <v>262</v>
      </c>
      <c r="H455" s="101" t="s">
        <v>256</v>
      </c>
      <c r="I455" s="101" t="s">
        <v>150</v>
      </c>
      <c r="J455" s="84">
        <v>14739354</v>
      </c>
      <c r="K455" s="141">
        <v>10053235</v>
      </c>
      <c r="L455" s="142">
        <v>10280799.372091001</v>
      </c>
      <c r="M455" s="141">
        <v>14739354</v>
      </c>
      <c r="N455" s="143">
        <v>14.587362408600001</v>
      </c>
      <c r="P455"/>
    </row>
    <row r="456" spans="2:16" x14ac:dyDescent="0.25">
      <c r="B456" s="140" t="s">
        <v>131</v>
      </c>
      <c r="C456" s="101" t="s">
        <v>166</v>
      </c>
      <c r="D456" s="101" t="s">
        <v>353</v>
      </c>
      <c r="E456" s="102" t="s">
        <v>148</v>
      </c>
      <c r="F456" s="101" t="s">
        <v>149</v>
      </c>
      <c r="G456" s="117" t="s">
        <v>206</v>
      </c>
      <c r="H456" s="117" t="s">
        <v>256</v>
      </c>
      <c r="I456" s="101" t="s">
        <v>150</v>
      </c>
      <c r="J456" s="84">
        <v>16213297</v>
      </c>
      <c r="K456" s="141">
        <v>11066907</v>
      </c>
      <c r="L456" s="142">
        <v>11308976.151913</v>
      </c>
      <c r="M456" s="141">
        <v>16213297</v>
      </c>
      <c r="N456" s="103">
        <v>14.587007164999999</v>
      </c>
      <c r="P456"/>
    </row>
    <row r="457" spans="2:16" x14ac:dyDescent="0.25">
      <c r="B457" s="140" t="s">
        <v>131</v>
      </c>
      <c r="C457" s="101" t="s">
        <v>166</v>
      </c>
      <c r="D457" s="101" t="s">
        <v>353</v>
      </c>
      <c r="E457" s="102" t="s">
        <v>148</v>
      </c>
      <c r="F457" s="101" t="s">
        <v>149</v>
      </c>
      <c r="G457" s="117" t="s">
        <v>263</v>
      </c>
      <c r="H457" s="117" t="s">
        <v>259</v>
      </c>
      <c r="I457" s="101" t="s">
        <v>150</v>
      </c>
      <c r="J457" s="84">
        <v>3908757</v>
      </c>
      <c r="K457" s="141">
        <v>3069903</v>
      </c>
      <c r="L457" s="142">
        <v>3016753.2513647</v>
      </c>
      <c r="M457" s="141">
        <v>3908757</v>
      </c>
      <c r="N457" s="103">
        <v>14.192320499099999</v>
      </c>
      <c r="P457"/>
    </row>
    <row r="458" spans="2:16" x14ac:dyDescent="0.25">
      <c r="B458" s="140" t="s">
        <v>131</v>
      </c>
      <c r="C458" s="101" t="s">
        <v>166</v>
      </c>
      <c r="D458" s="101" t="s">
        <v>353</v>
      </c>
      <c r="E458" s="102" t="s">
        <v>148</v>
      </c>
      <c r="F458" s="101" t="s">
        <v>149</v>
      </c>
      <c r="G458" s="117" t="s">
        <v>264</v>
      </c>
      <c r="H458" s="117" t="s">
        <v>265</v>
      </c>
      <c r="I458" s="101" t="s">
        <v>150</v>
      </c>
      <c r="J458" s="84">
        <v>4589916</v>
      </c>
      <c r="K458" s="141">
        <v>3024575</v>
      </c>
      <c r="L458" s="142">
        <v>3031003.6658683</v>
      </c>
      <c r="M458" s="141">
        <v>4589916</v>
      </c>
      <c r="N458" s="103">
        <v>13.7995773554</v>
      </c>
      <c r="P458"/>
    </row>
    <row r="459" spans="2:16" x14ac:dyDescent="0.25">
      <c r="B459" s="140" t="s">
        <v>131</v>
      </c>
      <c r="C459" s="101" t="s">
        <v>166</v>
      </c>
      <c r="D459" s="101" t="s">
        <v>353</v>
      </c>
      <c r="E459" s="102" t="s">
        <v>148</v>
      </c>
      <c r="F459" s="101" t="s">
        <v>149</v>
      </c>
      <c r="G459" s="117" t="s">
        <v>266</v>
      </c>
      <c r="H459" s="117" t="s">
        <v>267</v>
      </c>
      <c r="I459" s="101" t="s">
        <v>150</v>
      </c>
      <c r="J459" s="84">
        <v>15556155</v>
      </c>
      <c r="K459" s="141">
        <v>10000004</v>
      </c>
      <c r="L459" s="142">
        <v>10099681.627181999</v>
      </c>
      <c r="M459" s="141">
        <v>15556155</v>
      </c>
      <c r="N459" s="103">
        <v>13.804050162399999</v>
      </c>
      <c r="P459"/>
    </row>
    <row r="460" spans="2:16" x14ac:dyDescent="0.25">
      <c r="B460" s="140" t="s">
        <v>131</v>
      </c>
      <c r="C460" s="101" t="s">
        <v>166</v>
      </c>
      <c r="D460" s="101" t="s">
        <v>353</v>
      </c>
      <c r="E460" s="102" t="s">
        <v>148</v>
      </c>
      <c r="F460" s="101" t="s">
        <v>149</v>
      </c>
      <c r="G460" s="117" t="s">
        <v>239</v>
      </c>
      <c r="H460" s="117" t="s">
        <v>265</v>
      </c>
      <c r="I460" s="101" t="s">
        <v>150</v>
      </c>
      <c r="J460" s="84">
        <v>4556793</v>
      </c>
      <c r="K460" s="141">
        <v>3006410</v>
      </c>
      <c r="L460" s="142">
        <v>3030999.2019111998</v>
      </c>
      <c r="M460" s="141">
        <v>4556793</v>
      </c>
      <c r="N460" s="103">
        <v>13.799632191700001</v>
      </c>
      <c r="P460"/>
    </row>
    <row r="461" spans="2:16" x14ac:dyDescent="0.25">
      <c r="B461" s="140" t="s">
        <v>131</v>
      </c>
      <c r="C461" s="101" t="s">
        <v>166</v>
      </c>
      <c r="D461" s="101" t="s">
        <v>353</v>
      </c>
      <c r="E461" s="102" t="s">
        <v>148</v>
      </c>
      <c r="F461" s="101" t="s">
        <v>149</v>
      </c>
      <c r="G461" s="117" t="s">
        <v>241</v>
      </c>
      <c r="H461" s="117" t="s">
        <v>268</v>
      </c>
      <c r="I461" s="101" t="s">
        <v>150</v>
      </c>
      <c r="J461" s="84">
        <v>20333588</v>
      </c>
      <c r="K461" s="141">
        <v>18070519</v>
      </c>
      <c r="L461" s="142">
        <v>18095861.552301999</v>
      </c>
      <c r="M461" s="141">
        <v>20333588</v>
      </c>
      <c r="N461" s="103">
        <v>13.641499511699999</v>
      </c>
      <c r="P461"/>
    </row>
    <row r="462" spans="2:16" x14ac:dyDescent="0.25">
      <c r="B462" s="140" t="s">
        <v>131</v>
      </c>
      <c r="C462" s="101" t="s">
        <v>139</v>
      </c>
      <c r="D462" s="101"/>
      <c r="E462" s="102" t="s">
        <v>351</v>
      </c>
      <c r="F462" s="101" t="s">
        <v>149</v>
      </c>
      <c r="G462" s="117" t="s">
        <v>225</v>
      </c>
      <c r="H462" s="117" t="s">
        <v>269</v>
      </c>
      <c r="I462" s="101" t="s">
        <v>150</v>
      </c>
      <c r="J462" s="84">
        <v>1284977</v>
      </c>
      <c r="K462" s="141">
        <v>1018734</v>
      </c>
      <c r="L462" s="142">
        <v>1027813.2849678</v>
      </c>
      <c r="M462" s="141">
        <v>1284977</v>
      </c>
      <c r="N462" s="103">
        <v>13.902168770899999</v>
      </c>
      <c r="P462"/>
    </row>
    <row r="463" spans="2:16" x14ac:dyDescent="0.25">
      <c r="B463" s="140" t="s">
        <v>131</v>
      </c>
      <c r="C463" s="101" t="s">
        <v>139</v>
      </c>
      <c r="D463" s="101"/>
      <c r="E463" s="102" t="s">
        <v>351</v>
      </c>
      <c r="F463" s="101" t="s">
        <v>149</v>
      </c>
      <c r="G463" s="101" t="s">
        <v>193</v>
      </c>
      <c r="H463" s="101" t="s">
        <v>269</v>
      </c>
      <c r="I463" s="101" t="s">
        <v>150</v>
      </c>
      <c r="J463" s="84">
        <v>2569955</v>
      </c>
      <c r="K463" s="141">
        <v>2059806</v>
      </c>
      <c r="L463" s="142">
        <v>2057649.6072759</v>
      </c>
      <c r="M463" s="141">
        <v>2569955</v>
      </c>
      <c r="N463" s="143">
        <v>13.8163870573</v>
      </c>
      <c r="P463"/>
    </row>
    <row r="464" spans="2:16" x14ac:dyDescent="0.25">
      <c r="B464" s="140" t="s">
        <v>131</v>
      </c>
      <c r="C464" s="101" t="s">
        <v>139</v>
      </c>
      <c r="D464" s="101"/>
      <c r="E464" s="102" t="s">
        <v>351</v>
      </c>
      <c r="F464" s="101" t="s">
        <v>149</v>
      </c>
      <c r="G464" s="117" t="s">
        <v>195</v>
      </c>
      <c r="H464" s="117" t="s">
        <v>269</v>
      </c>
      <c r="I464" s="101" t="s">
        <v>150</v>
      </c>
      <c r="J464" s="84">
        <v>7709864</v>
      </c>
      <c r="K464" s="141">
        <v>6185900</v>
      </c>
      <c r="L464" s="142">
        <v>6172876.8664272996</v>
      </c>
      <c r="M464" s="141">
        <v>7709864</v>
      </c>
      <c r="N464" s="103">
        <v>13.817391880700001</v>
      </c>
      <c r="P464"/>
    </row>
    <row r="465" spans="2:16" x14ac:dyDescent="0.25">
      <c r="B465" s="140" t="s">
        <v>131</v>
      </c>
      <c r="C465" s="101" t="s">
        <v>139</v>
      </c>
      <c r="D465" s="101"/>
      <c r="E465" s="102" t="s">
        <v>351</v>
      </c>
      <c r="F465" s="101" t="s">
        <v>149</v>
      </c>
      <c r="G465" s="117" t="s">
        <v>270</v>
      </c>
      <c r="H465" s="117" t="s">
        <v>259</v>
      </c>
      <c r="I465" s="101" t="s">
        <v>150</v>
      </c>
      <c r="J465" s="84">
        <v>1274250</v>
      </c>
      <c r="K465" s="141">
        <v>1010849</v>
      </c>
      <c r="L465" s="142">
        <v>1004543.278691</v>
      </c>
      <c r="M465" s="141">
        <v>1274250</v>
      </c>
      <c r="N465" s="103">
        <v>11.458124357000001</v>
      </c>
      <c r="P465"/>
    </row>
    <row r="466" spans="2:16" x14ac:dyDescent="0.25">
      <c r="B466" s="140" t="s">
        <v>131</v>
      </c>
      <c r="C466" s="101" t="s">
        <v>139</v>
      </c>
      <c r="D466" s="101"/>
      <c r="E466" s="102" t="s">
        <v>351</v>
      </c>
      <c r="F466" s="101" t="s">
        <v>149</v>
      </c>
      <c r="G466" s="117" t="s">
        <v>197</v>
      </c>
      <c r="H466" s="117" t="s">
        <v>259</v>
      </c>
      <c r="I466" s="101" t="s">
        <v>150</v>
      </c>
      <c r="J466" s="84">
        <v>6371230</v>
      </c>
      <c r="K466" s="141">
        <v>5063287</v>
      </c>
      <c r="L466" s="142">
        <v>5022733.0477681002</v>
      </c>
      <c r="M466" s="141">
        <v>6371230</v>
      </c>
      <c r="N466" s="103">
        <v>11.457738280299999</v>
      </c>
      <c r="P466"/>
    </row>
    <row r="467" spans="2:16" x14ac:dyDescent="0.25">
      <c r="B467" s="140" t="s">
        <v>131</v>
      </c>
      <c r="C467" s="101" t="s">
        <v>139</v>
      </c>
      <c r="D467" s="101"/>
      <c r="E467" s="102" t="s">
        <v>351</v>
      </c>
      <c r="F467" s="101" t="s">
        <v>149</v>
      </c>
      <c r="G467" s="117" t="s">
        <v>271</v>
      </c>
      <c r="H467" s="117" t="s">
        <v>259</v>
      </c>
      <c r="I467" s="101" t="s">
        <v>150</v>
      </c>
      <c r="J467" s="84">
        <v>2548490</v>
      </c>
      <c r="K467" s="141">
        <v>2034356</v>
      </c>
      <c r="L467" s="142">
        <v>2009085.2267008</v>
      </c>
      <c r="M467" s="141">
        <v>2548490</v>
      </c>
      <c r="N467" s="103">
        <v>11.4579433203</v>
      </c>
      <c r="P467"/>
    </row>
    <row r="468" spans="2:16" x14ac:dyDescent="0.25">
      <c r="B468" s="140" t="s">
        <v>131</v>
      </c>
      <c r="C468" s="101" t="s">
        <v>139</v>
      </c>
      <c r="D468" s="101"/>
      <c r="E468" s="102" t="s">
        <v>351</v>
      </c>
      <c r="F468" s="101" t="s">
        <v>149</v>
      </c>
      <c r="G468" s="117" t="s">
        <v>272</v>
      </c>
      <c r="H468" s="117" t="s">
        <v>259</v>
      </c>
      <c r="I468" s="101" t="s">
        <v>150</v>
      </c>
      <c r="J468" s="84">
        <v>1274250</v>
      </c>
      <c r="K468" s="141">
        <v>1018384</v>
      </c>
      <c r="L468" s="142">
        <v>1004542.3789204</v>
      </c>
      <c r="M468" s="141">
        <v>1274250</v>
      </c>
      <c r="N468" s="103">
        <v>11.4581805468</v>
      </c>
      <c r="P468"/>
    </row>
    <row r="469" spans="2:16" x14ac:dyDescent="0.25">
      <c r="B469" s="140" t="s">
        <v>131</v>
      </c>
      <c r="C469" s="101" t="s">
        <v>139</v>
      </c>
      <c r="D469" s="101"/>
      <c r="E469" s="102" t="s">
        <v>351</v>
      </c>
      <c r="F469" s="101" t="s">
        <v>149</v>
      </c>
      <c r="G469" s="117" t="s">
        <v>273</v>
      </c>
      <c r="H469" s="117" t="s">
        <v>259</v>
      </c>
      <c r="I469" s="101" t="s">
        <v>150</v>
      </c>
      <c r="J469" s="84">
        <v>1274250</v>
      </c>
      <c r="K469" s="141">
        <v>1018985</v>
      </c>
      <c r="L469" s="142">
        <v>1004539.9927921999</v>
      </c>
      <c r="M469" s="141">
        <v>1274250</v>
      </c>
      <c r="N469" s="103">
        <v>11.458329558399999</v>
      </c>
      <c r="P469"/>
    </row>
    <row r="470" spans="2:16" x14ac:dyDescent="0.25">
      <c r="B470" s="140" t="s">
        <v>131</v>
      </c>
      <c r="C470" s="101" t="s">
        <v>139</v>
      </c>
      <c r="D470" s="101"/>
      <c r="E470" s="102" t="s">
        <v>351</v>
      </c>
      <c r="F470" s="101" t="s">
        <v>149</v>
      </c>
      <c r="G470" s="117" t="s">
        <v>274</v>
      </c>
      <c r="H470" s="117" t="s">
        <v>259</v>
      </c>
      <c r="I470" s="101" t="s">
        <v>150</v>
      </c>
      <c r="J470" s="84">
        <v>1274250</v>
      </c>
      <c r="K470" s="141">
        <v>1024411</v>
      </c>
      <c r="L470" s="142">
        <v>1004503.9156548</v>
      </c>
      <c r="M470" s="141">
        <v>1274250</v>
      </c>
      <c r="N470" s="103">
        <v>11.4605826139</v>
      </c>
      <c r="P470"/>
    </row>
    <row r="471" spans="2:16" x14ac:dyDescent="0.25">
      <c r="B471" s="140" t="s">
        <v>131</v>
      </c>
      <c r="C471" s="101" t="s">
        <v>139</v>
      </c>
      <c r="D471" s="101"/>
      <c r="E471" s="102" t="s">
        <v>351</v>
      </c>
      <c r="F471" s="101" t="s">
        <v>149</v>
      </c>
      <c r="G471" s="101" t="s">
        <v>251</v>
      </c>
      <c r="H471" s="101" t="s">
        <v>259</v>
      </c>
      <c r="I471" s="101" t="s">
        <v>150</v>
      </c>
      <c r="J471" s="84">
        <v>2548490</v>
      </c>
      <c r="K471" s="141">
        <v>2050632</v>
      </c>
      <c r="L471" s="142">
        <v>2008983.4094171999</v>
      </c>
      <c r="M471" s="141">
        <v>2548490</v>
      </c>
      <c r="N471" s="143">
        <v>11.461122632</v>
      </c>
      <c r="P471"/>
    </row>
    <row r="472" spans="2:16" x14ac:dyDescent="0.25">
      <c r="B472" s="140" t="s">
        <v>131</v>
      </c>
      <c r="C472" s="101" t="s">
        <v>139</v>
      </c>
      <c r="D472" s="101"/>
      <c r="E472" s="102" t="s">
        <v>351</v>
      </c>
      <c r="F472" s="101" t="s">
        <v>149</v>
      </c>
      <c r="G472" s="117" t="s">
        <v>275</v>
      </c>
      <c r="H472" s="117" t="s">
        <v>259</v>
      </c>
      <c r="I472" s="101" t="s">
        <v>150</v>
      </c>
      <c r="J472" s="84">
        <v>3740466</v>
      </c>
      <c r="K472" s="141">
        <v>3025316</v>
      </c>
      <c r="L472" s="142">
        <v>3013624.7613428999</v>
      </c>
      <c r="M472" s="141">
        <v>3740466</v>
      </c>
      <c r="N472" s="103">
        <v>11.4580816031</v>
      </c>
      <c r="P472"/>
    </row>
    <row r="473" spans="2:16" x14ac:dyDescent="0.25">
      <c r="B473" s="140" t="s">
        <v>131</v>
      </c>
      <c r="C473" s="101" t="s">
        <v>139</v>
      </c>
      <c r="D473" s="101"/>
      <c r="E473" s="102" t="s">
        <v>351</v>
      </c>
      <c r="F473" s="101" t="s">
        <v>149</v>
      </c>
      <c r="G473" s="117" t="s">
        <v>262</v>
      </c>
      <c r="H473" s="117" t="s">
        <v>259</v>
      </c>
      <c r="I473" s="101" t="s">
        <v>150</v>
      </c>
      <c r="J473" s="84">
        <v>11221398</v>
      </c>
      <c r="K473" s="141">
        <v>9124767</v>
      </c>
      <c r="L473" s="142">
        <v>9041003.6522610001</v>
      </c>
      <c r="M473" s="141">
        <v>11221398</v>
      </c>
      <c r="N473" s="103">
        <v>11.4571839571</v>
      </c>
      <c r="P473"/>
    </row>
    <row r="474" spans="2:16" x14ac:dyDescent="0.25">
      <c r="B474" s="140" t="s">
        <v>131</v>
      </c>
      <c r="C474" s="101" t="s">
        <v>139</v>
      </c>
      <c r="D474" s="101"/>
      <c r="E474" s="102" t="s">
        <v>351</v>
      </c>
      <c r="F474" s="101" t="s">
        <v>149</v>
      </c>
      <c r="G474" s="117" t="s">
        <v>234</v>
      </c>
      <c r="H474" s="117" t="s">
        <v>276</v>
      </c>
      <c r="I474" s="101" t="s">
        <v>150</v>
      </c>
      <c r="J474" s="84">
        <v>7056848</v>
      </c>
      <c r="K474" s="141">
        <v>5079110</v>
      </c>
      <c r="L474" s="142">
        <v>5019237.4119488001</v>
      </c>
      <c r="M474" s="141">
        <v>7056848</v>
      </c>
      <c r="N474" s="103">
        <v>14.469304680800001</v>
      </c>
      <c r="P474"/>
    </row>
    <row r="475" spans="2:16" x14ac:dyDescent="0.25">
      <c r="B475" s="140" t="s">
        <v>131</v>
      </c>
      <c r="C475" s="101" t="s">
        <v>139</v>
      </c>
      <c r="D475" s="101"/>
      <c r="E475" s="102" t="s">
        <v>351</v>
      </c>
      <c r="F475" s="101" t="s">
        <v>149</v>
      </c>
      <c r="G475" s="117" t="s">
        <v>236</v>
      </c>
      <c r="H475" s="117" t="s">
        <v>277</v>
      </c>
      <c r="I475" s="101" t="s">
        <v>150</v>
      </c>
      <c r="J475" s="84">
        <v>13081982</v>
      </c>
      <c r="K475" s="141">
        <v>10127056</v>
      </c>
      <c r="L475" s="142">
        <v>10291102.890458001</v>
      </c>
      <c r="M475" s="141">
        <v>13081982</v>
      </c>
      <c r="N475" s="103">
        <v>13.92143059</v>
      </c>
      <c r="P475"/>
    </row>
    <row r="476" spans="2:16" x14ac:dyDescent="0.25">
      <c r="B476" s="140" t="s">
        <v>131</v>
      </c>
      <c r="C476" s="101" t="s">
        <v>139</v>
      </c>
      <c r="D476" s="101"/>
      <c r="E476" s="102" t="s">
        <v>351</v>
      </c>
      <c r="F476" s="101" t="s">
        <v>149</v>
      </c>
      <c r="G476" s="117" t="s">
        <v>278</v>
      </c>
      <c r="H476" s="117" t="s">
        <v>277</v>
      </c>
      <c r="I476" s="101" t="s">
        <v>150</v>
      </c>
      <c r="J476" s="84">
        <v>10465589</v>
      </c>
      <c r="K476" s="141">
        <v>8104548</v>
      </c>
      <c r="L476" s="142">
        <v>8232892.4511280004</v>
      </c>
      <c r="M476" s="141">
        <v>10465589</v>
      </c>
      <c r="N476" s="103">
        <v>13.9213763582</v>
      </c>
      <c r="P476"/>
    </row>
    <row r="477" spans="2:16" x14ac:dyDescent="0.25">
      <c r="B477" s="140" t="s">
        <v>131</v>
      </c>
      <c r="C477" s="101" t="s">
        <v>139</v>
      </c>
      <c r="D477" s="101"/>
      <c r="E477" s="102" t="s">
        <v>351</v>
      </c>
      <c r="F477" s="101" t="s">
        <v>149</v>
      </c>
      <c r="G477" s="101" t="s">
        <v>278</v>
      </c>
      <c r="H477" s="101" t="s">
        <v>279</v>
      </c>
      <c r="I477" s="101" t="s">
        <v>150</v>
      </c>
      <c r="J477" s="84">
        <v>1523560</v>
      </c>
      <c r="K477" s="141">
        <v>1021862</v>
      </c>
      <c r="L477" s="142">
        <v>1003913.5273996</v>
      </c>
      <c r="M477" s="141">
        <v>1523560</v>
      </c>
      <c r="N477" s="143">
        <v>14.746984750099999</v>
      </c>
      <c r="P477"/>
    </row>
    <row r="478" spans="2:16" x14ac:dyDescent="0.25">
      <c r="B478" s="140" t="s">
        <v>131</v>
      </c>
      <c r="C478" s="101" t="s">
        <v>139</v>
      </c>
      <c r="D478" s="101"/>
      <c r="E478" s="102" t="s">
        <v>351</v>
      </c>
      <c r="F478" s="101" t="s">
        <v>149</v>
      </c>
      <c r="G478" s="117" t="s">
        <v>280</v>
      </c>
      <c r="H478" s="117" t="s">
        <v>281</v>
      </c>
      <c r="I478" s="101" t="s">
        <v>150</v>
      </c>
      <c r="J478" s="84">
        <v>1564448</v>
      </c>
      <c r="K478" s="141">
        <v>1016284</v>
      </c>
      <c r="L478" s="142">
        <v>1031096.1897764</v>
      </c>
      <c r="M478" s="141">
        <v>1564448</v>
      </c>
      <c r="N478" s="103">
        <v>14.9137240648</v>
      </c>
      <c r="P478"/>
    </row>
    <row r="479" spans="2:16" x14ac:dyDescent="0.25">
      <c r="B479" s="140" t="s">
        <v>131</v>
      </c>
      <c r="C479" s="101" t="s">
        <v>139</v>
      </c>
      <c r="D479" s="101"/>
      <c r="E479" s="102" t="s">
        <v>351</v>
      </c>
      <c r="F479" s="101" t="s">
        <v>149</v>
      </c>
      <c r="G479" s="117" t="s">
        <v>266</v>
      </c>
      <c r="H479" s="117" t="s">
        <v>269</v>
      </c>
      <c r="I479" s="101" t="s">
        <v>150</v>
      </c>
      <c r="J479" s="84">
        <v>6097036</v>
      </c>
      <c r="K479" s="141">
        <v>5093670</v>
      </c>
      <c r="L479" s="142">
        <v>5144473.1978901001</v>
      </c>
      <c r="M479" s="141">
        <v>6097036</v>
      </c>
      <c r="N479" s="103">
        <v>13.810446858400001</v>
      </c>
      <c r="P479"/>
    </row>
    <row r="480" spans="2:16" x14ac:dyDescent="0.25">
      <c r="B480" s="140" t="s">
        <v>131</v>
      </c>
      <c r="C480" s="101" t="s">
        <v>139</v>
      </c>
      <c r="D480" s="101"/>
      <c r="E480" s="102" t="s">
        <v>351</v>
      </c>
      <c r="F480" s="101" t="s">
        <v>149</v>
      </c>
      <c r="G480" s="117" t="s">
        <v>213</v>
      </c>
      <c r="H480" s="117" t="s">
        <v>269</v>
      </c>
      <c r="I480" s="101" t="s">
        <v>150</v>
      </c>
      <c r="J480" s="84">
        <v>6097036</v>
      </c>
      <c r="K480" s="141">
        <v>5100877</v>
      </c>
      <c r="L480" s="142">
        <v>5144453.1544406004</v>
      </c>
      <c r="M480" s="141">
        <v>6097036</v>
      </c>
      <c r="N480" s="103">
        <v>13.810786604900001</v>
      </c>
      <c r="P480"/>
    </row>
    <row r="481" spans="2:16" x14ac:dyDescent="0.25">
      <c r="B481" s="140" t="s">
        <v>131</v>
      </c>
      <c r="C481" s="101" t="s">
        <v>139</v>
      </c>
      <c r="D481" s="101"/>
      <c r="E481" s="102" t="s">
        <v>351</v>
      </c>
      <c r="F481" s="101" t="s">
        <v>149</v>
      </c>
      <c r="G481" s="117" t="s">
        <v>215</v>
      </c>
      <c r="H481" s="117" t="s">
        <v>269</v>
      </c>
      <c r="I481" s="101" t="s">
        <v>150</v>
      </c>
      <c r="J481" s="84">
        <v>1219407</v>
      </c>
      <c r="K481" s="141">
        <v>1021256</v>
      </c>
      <c r="L481" s="142">
        <v>1028886.1329162</v>
      </c>
      <c r="M481" s="141">
        <v>1219407</v>
      </c>
      <c r="N481" s="103">
        <v>13.811153769500001</v>
      </c>
      <c r="P481"/>
    </row>
    <row r="482" spans="2:16" x14ac:dyDescent="0.25">
      <c r="B482" s="140" t="s">
        <v>131</v>
      </c>
      <c r="C482" s="101" t="s">
        <v>139</v>
      </c>
      <c r="D482" s="101"/>
      <c r="E482" s="102" t="s">
        <v>351</v>
      </c>
      <c r="F482" s="101" t="s">
        <v>149</v>
      </c>
      <c r="G482" s="117" t="s">
        <v>282</v>
      </c>
      <c r="H482" s="117" t="s">
        <v>269</v>
      </c>
      <c r="I482" s="101" t="s">
        <v>150</v>
      </c>
      <c r="J482" s="84">
        <v>6097036</v>
      </c>
      <c r="K482" s="141">
        <v>5126096</v>
      </c>
      <c r="L482" s="142">
        <v>5144301.3915154003</v>
      </c>
      <c r="M482" s="141">
        <v>6097036</v>
      </c>
      <c r="N482" s="103">
        <v>13.813359141399999</v>
      </c>
      <c r="P482"/>
    </row>
    <row r="483" spans="2:16" x14ac:dyDescent="0.25">
      <c r="B483" s="140" t="s">
        <v>131</v>
      </c>
      <c r="C483" s="101" t="s">
        <v>139</v>
      </c>
      <c r="D483" s="101"/>
      <c r="E483" s="102" t="s">
        <v>351</v>
      </c>
      <c r="F483" s="101" t="s">
        <v>149</v>
      </c>
      <c r="G483" s="117" t="s">
        <v>283</v>
      </c>
      <c r="H483" s="117" t="s">
        <v>284</v>
      </c>
      <c r="I483" s="101" t="s">
        <v>150</v>
      </c>
      <c r="J483" s="84">
        <v>4285862</v>
      </c>
      <c r="K483" s="141">
        <v>4052795</v>
      </c>
      <c r="L483" s="142">
        <v>4064376.3276461</v>
      </c>
      <c r="M483" s="141">
        <v>4285862</v>
      </c>
      <c r="N483" s="103">
        <v>12.270551323899999</v>
      </c>
      <c r="P483"/>
    </row>
    <row r="484" spans="2:16" x14ac:dyDescent="0.25">
      <c r="B484" s="140" t="s">
        <v>131</v>
      </c>
      <c r="C484" s="101" t="s">
        <v>139</v>
      </c>
      <c r="D484" s="101"/>
      <c r="E484" s="102" t="s">
        <v>351</v>
      </c>
      <c r="F484" s="101" t="s">
        <v>149</v>
      </c>
      <c r="G484" s="117" t="s">
        <v>219</v>
      </c>
      <c r="H484" s="117" t="s">
        <v>284</v>
      </c>
      <c r="I484" s="101" t="s">
        <v>150</v>
      </c>
      <c r="J484" s="84">
        <v>3214397</v>
      </c>
      <c r="K484" s="141">
        <v>3040561</v>
      </c>
      <c r="L484" s="142">
        <v>3048284.3856310998</v>
      </c>
      <c r="M484" s="141">
        <v>3214397</v>
      </c>
      <c r="N484" s="103">
        <v>12.2704178095</v>
      </c>
      <c r="P484"/>
    </row>
    <row r="485" spans="2:16" x14ac:dyDescent="0.25">
      <c r="B485" s="140" t="s">
        <v>171</v>
      </c>
      <c r="C485" s="101" t="s">
        <v>174</v>
      </c>
      <c r="D485" s="101"/>
      <c r="E485" s="102" t="s">
        <v>148</v>
      </c>
      <c r="F485" s="101" t="s">
        <v>149</v>
      </c>
      <c r="G485" s="117" t="s">
        <v>285</v>
      </c>
      <c r="H485" s="117" t="s">
        <v>286</v>
      </c>
      <c r="I485" s="101" t="s">
        <v>150</v>
      </c>
      <c r="J485" s="84">
        <v>24947672</v>
      </c>
      <c r="K485" s="141">
        <v>15058561</v>
      </c>
      <c r="L485" s="142">
        <v>15584410.534916</v>
      </c>
      <c r="M485" s="141">
        <v>24947672</v>
      </c>
      <c r="N485" s="103">
        <v>9.7245365381000006</v>
      </c>
      <c r="P485"/>
    </row>
    <row r="486" spans="2:16" x14ac:dyDescent="0.25">
      <c r="B486" s="140" t="s">
        <v>171</v>
      </c>
      <c r="C486" s="101" t="s">
        <v>174</v>
      </c>
      <c r="D486" s="101"/>
      <c r="E486" s="102" t="s">
        <v>148</v>
      </c>
      <c r="F486" s="101" t="s">
        <v>149</v>
      </c>
      <c r="G486" s="117" t="s">
        <v>287</v>
      </c>
      <c r="H486" s="117" t="s">
        <v>286</v>
      </c>
      <c r="I486" s="101" t="s">
        <v>150</v>
      </c>
      <c r="J486" s="84">
        <v>1663180</v>
      </c>
      <c r="K486" s="141">
        <v>1005464</v>
      </c>
      <c r="L486" s="142">
        <v>1038989.9987342</v>
      </c>
      <c r="M486" s="141">
        <v>1663180</v>
      </c>
      <c r="N486" s="103">
        <v>9.7239285707000001</v>
      </c>
      <c r="P486"/>
    </row>
    <row r="487" spans="2:16" x14ac:dyDescent="0.25">
      <c r="B487" s="140" t="s">
        <v>171</v>
      </c>
      <c r="C487" s="101" t="s">
        <v>174</v>
      </c>
      <c r="D487" s="101"/>
      <c r="E487" s="102" t="s">
        <v>148</v>
      </c>
      <c r="F487" s="101" t="s">
        <v>149</v>
      </c>
      <c r="G487" s="117" t="s">
        <v>288</v>
      </c>
      <c r="H487" s="117" t="s">
        <v>286</v>
      </c>
      <c r="I487" s="101" t="s">
        <v>150</v>
      </c>
      <c r="J487" s="84">
        <v>1663180</v>
      </c>
      <c r="K487" s="141">
        <v>1005985</v>
      </c>
      <c r="L487" s="142">
        <v>1038998.8618999</v>
      </c>
      <c r="M487" s="141">
        <v>1663180</v>
      </c>
      <c r="N487" s="103">
        <v>9.7237354516999996</v>
      </c>
      <c r="P487"/>
    </row>
    <row r="488" spans="2:16" x14ac:dyDescent="0.25">
      <c r="B488" s="140" t="s">
        <v>171</v>
      </c>
      <c r="C488" s="101" t="s">
        <v>174</v>
      </c>
      <c r="D488" s="101"/>
      <c r="E488" s="102" t="s">
        <v>148</v>
      </c>
      <c r="F488" s="101" t="s">
        <v>149</v>
      </c>
      <c r="G488" s="117" t="s">
        <v>248</v>
      </c>
      <c r="H488" s="117" t="s">
        <v>286</v>
      </c>
      <c r="I488" s="101" t="s">
        <v>150</v>
      </c>
      <c r="J488" s="84">
        <v>1663180</v>
      </c>
      <c r="K488" s="141">
        <v>1006249</v>
      </c>
      <c r="L488" s="142">
        <v>1039003.1841001</v>
      </c>
      <c r="M488" s="141">
        <v>1663180</v>
      </c>
      <c r="N488" s="103">
        <v>9.7236412764000004</v>
      </c>
      <c r="P488"/>
    </row>
    <row r="489" spans="2:16" x14ac:dyDescent="0.25">
      <c r="B489" s="140" t="s">
        <v>171</v>
      </c>
      <c r="C489" s="101" t="s">
        <v>174</v>
      </c>
      <c r="D489" s="101"/>
      <c r="E489" s="102" t="s">
        <v>148</v>
      </c>
      <c r="F489" s="101" t="s">
        <v>149</v>
      </c>
      <c r="G489" s="117" t="s">
        <v>248</v>
      </c>
      <c r="H489" s="117" t="s">
        <v>286</v>
      </c>
      <c r="I489" s="101" t="s">
        <v>150</v>
      </c>
      <c r="J489" s="84">
        <v>1663180</v>
      </c>
      <c r="K489" s="141">
        <v>1006249</v>
      </c>
      <c r="L489" s="142">
        <v>1039003.1841001</v>
      </c>
      <c r="M489" s="141">
        <v>1663180</v>
      </c>
      <c r="N489" s="103">
        <v>9.7236412764000004</v>
      </c>
      <c r="P489"/>
    </row>
    <row r="490" spans="2:16" x14ac:dyDescent="0.25">
      <c r="B490" s="140" t="s">
        <v>171</v>
      </c>
      <c r="C490" s="101" t="s">
        <v>174</v>
      </c>
      <c r="D490" s="101"/>
      <c r="E490" s="102" t="s">
        <v>148</v>
      </c>
      <c r="F490" s="101" t="s">
        <v>149</v>
      </c>
      <c r="G490" s="117" t="s">
        <v>289</v>
      </c>
      <c r="H490" s="117" t="s">
        <v>286</v>
      </c>
      <c r="I490" s="101" t="s">
        <v>150</v>
      </c>
      <c r="J490" s="84">
        <v>4989540</v>
      </c>
      <c r="K490" s="141">
        <v>3028110</v>
      </c>
      <c r="L490" s="142">
        <v>3117150.8768174001</v>
      </c>
      <c r="M490" s="141">
        <v>4989540</v>
      </c>
      <c r="N490" s="103">
        <v>9.7226148844000004</v>
      </c>
      <c r="P490"/>
    </row>
    <row r="491" spans="2:16" x14ac:dyDescent="0.25">
      <c r="B491" s="140" t="s">
        <v>171</v>
      </c>
      <c r="C491" s="101" t="s">
        <v>174</v>
      </c>
      <c r="D491" s="101"/>
      <c r="E491" s="102" t="s">
        <v>148</v>
      </c>
      <c r="F491" s="101" t="s">
        <v>149</v>
      </c>
      <c r="G491" s="117" t="s">
        <v>231</v>
      </c>
      <c r="H491" s="117" t="s">
        <v>286</v>
      </c>
      <c r="I491" s="101" t="s">
        <v>150</v>
      </c>
      <c r="J491" s="84">
        <v>4989540</v>
      </c>
      <c r="K491" s="141">
        <v>3029673</v>
      </c>
      <c r="L491" s="142">
        <v>3117171.8875138001</v>
      </c>
      <c r="M491" s="141">
        <v>4989540</v>
      </c>
      <c r="N491" s="103">
        <v>9.7224622964999998</v>
      </c>
      <c r="P491"/>
    </row>
    <row r="492" spans="2:16" x14ac:dyDescent="0.25">
      <c r="B492" s="140" t="s">
        <v>171</v>
      </c>
      <c r="C492" s="101" t="s">
        <v>174</v>
      </c>
      <c r="D492" s="101"/>
      <c r="E492" s="102" t="s">
        <v>148</v>
      </c>
      <c r="F492" s="101" t="s">
        <v>149</v>
      </c>
      <c r="G492" s="117" t="s">
        <v>290</v>
      </c>
      <c r="H492" s="117" t="s">
        <v>286</v>
      </c>
      <c r="I492" s="101" t="s">
        <v>150</v>
      </c>
      <c r="J492" s="84">
        <v>19958132</v>
      </c>
      <c r="K492" s="141">
        <v>12196767</v>
      </c>
      <c r="L492" s="142">
        <v>12469467.703119</v>
      </c>
      <c r="M492" s="141">
        <v>19958132</v>
      </c>
      <c r="N492" s="103">
        <v>9.7210079432000001</v>
      </c>
      <c r="P492"/>
    </row>
    <row r="493" spans="2:16" x14ac:dyDescent="0.25">
      <c r="B493" s="140" t="s">
        <v>167</v>
      </c>
      <c r="C493" s="101" t="s">
        <v>140</v>
      </c>
      <c r="D493" s="101"/>
      <c r="E493" s="102" t="s">
        <v>148</v>
      </c>
      <c r="F493" s="101"/>
      <c r="G493" s="101" t="s">
        <v>291</v>
      </c>
      <c r="H493" s="101" t="s">
        <v>292</v>
      </c>
      <c r="I493" s="101" t="s">
        <v>150</v>
      </c>
      <c r="J493" s="84">
        <v>51230685</v>
      </c>
      <c r="K493" s="141">
        <v>40161560</v>
      </c>
      <c r="L493" s="142">
        <v>40407888.992220998</v>
      </c>
      <c r="M493" s="141">
        <v>51230685</v>
      </c>
      <c r="N493" s="143">
        <v>8</v>
      </c>
      <c r="P493"/>
    </row>
    <row r="494" spans="2:16" x14ac:dyDescent="0.25">
      <c r="B494" s="140" t="s">
        <v>131</v>
      </c>
      <c r="C494" s="101" t="s">
        <v>141</v>
      </c>
      <c r="D494" s="101"/>
      <c r="E494" s="102" t="s">
        <v>351</v>
      </c>
      <c r="F494" s="101"/>
      <c r="G494" s="117" t="s">
        <v>191</v>
      </c>
      <c r="H494" s="117" t="s">
        <v>293</v>
      </c>
      <c r="I494" s="101" t="s">
        <v>150</v>
      </c>
      <c r="J494" s="84">
        <v>1149592</v>
      </c>
      <c r="K494" s="141">
        <v>1015615</v>
      </c>
      <c r="L494" s="142">
        <v>1021375.3458798</v>
      </c>
      <c r="M494" s="141">
        <v>1149592</v>
      </c>
      <c r="N494" s="103">
        <v>10.3756878095</v>
      </c>
      <c r="P494"/>
    </row>
    <row r="495" spans="2:16" x14ac:dyDescent="0.25">
      <c r="B495" s="140" t="s">
        <v>131</v>
      </c>
      <c r="C495" s="101" t="s">
        <v>141</v>
      </c>
      <c r="D495" s="101"/>
      <c r="E495" s="102" t="s">
        <v>351</v>
      </c>
      <c r="F495" s="101"/>
      <c r="G495" s="117" t="s">
        <v>294</v>
      </c>
      <c r="H495" s="117" t="s">
        <v>295</v>
      </c>
      <c r="I495" s="101" t="s">
        <v>150</v>
      </c>
      <c r="J495" s="84">
        <v>3740466</v>
      </c>
      <c r="K495" s="141">
        <v>3011752</v>
      </c>
      <c r="L495" s="142">
        <v>3070496.0352301998</v>
      </c>
      <c r="M495" s="141">
        <v>3740466</v>
      </c>
      <c r="N495" s="103">
        <v>11.4600366354</v>
      </c>
      <c r="P495"/>
    </row>
    <row r="496" spans="2:16" x14ac:dyDescent="0.25">
      <c r="B496" s="140" t="s">
        <v>131</v>
      </c>
      <c r="C496" s="101" t="s">
        <v>141</v>
      </c>
      <c r="D496" s="101"/>
      <c r="E496" s="102" t="s">
        <v>351</v>
      </c>
      <c r="F496" s="101"/>
      <c r="G496" s="117" t="s">
        <v>197</v>
      </c>
      <c r="H496" s="117" t="s">
        <v>295</v>
      </c>
      <c r="I496" s="101" t="s">
        <v>150</v>
      </c>
      <c r="J496" s="84">
        <v>14961864</v>
      </c>
      <c r="K496" s="141">
        <v>12050631</v>
      </c>
      <c r="L496" s="142">
        <v>12282013.008855</v>
      </c>
      <c r="M496" s="141">
        <v>14961864</v>
      </c>
      <c r="N496" s="103">
        <v>11.4598733187</v>
      </c>
      <c r="P496"/>
    </row>
    <row r="497" spans="2:16" x14ac:dyDescent="0.25">
      <c r="B497" s="140" t="s">
        <v>131</v>
      </c>
      <c r="C497" s="101" t="s">
        <v>141</v>
      </c>
      <c r="D497" s="101"/>
      <c r="E497" s="102" t="s">
        <v>351</v>
      </c>
      <c r="F497" s="101"/>
      <c r="G497" s="117" t="s">
        <v>296</v>
      </c>
      <c r="H497" s="117" t="s">
        <v>295</v>
      </c>
      <c r="I497" s="101" t="s">
        <v>150</v>
      </c>
      <c r="J497" s="84">
        <v>2493641</v>
      </c>
      <c r="K497" s="141">
        <v>2012055</v>
      </c>
      <c r="L497" s="142">
        <v>2047025.7355460001</v>
      </c>
      <c r="M497" s="141">
        <v>2493641</v>
      </c>
      <c r="N497" s="103">
        <v>11.458991169900001</v>
      </c>
      <c r="P497"/>
    </row>
    <row r="498" spans="2:16" x14ac:dyDescent="0.25">
      <c r="B498" s="140" t="s">
        <v>131</v>
      </c>
      <c r="C498" s="101" t="s">
        <v>141</v>
      </c>
      <c r="D498" s="101"/>
      <c r="E498" s="102" t="s">
        <v>351</v>
      </c>
      <c r="F498" s="101"/>
      <c r="G498" s="117" t="s">
        <v>297</v>
      </c>
      <c r="H498" s="117" t="s">
        <v>295</v>
      </c>
      <c r="I498" s="101" t="s">
        <v>150</v>
      </c>
      <c r="J498" s="84">
        <v>1246825</v>
      </c>
      <c r="K498" s="141">
        <v>1008439</v>
      </c>
      <c r="L498" s="142">
        <v>1023529.8978475</v>
      </c>
      <c r="M498" s="141">
        <v>1246825</v>
      </c>
      <c r="N498" s="103">
        <v>11.4580816031</v>
      </c>
      <c r="P498"/>
    </row>
    <row r="499" spans="2:16" x14ac:dyDescent="0.25">
      <c r="B499" s="140" t="s">
        <v>131</v>
      </c>
      <c r="C499" s="101" t="s">
        <v>141</v>
      </c>
      <c r="D499" s="101"/>
      <c r="E499" s="102" t="s">
        <v>351</v>
      </c>
      <c r="F499" s="101"/>
      <c r="G499" s="117" t="s">
        <v>285</v>
      </c>
      <c r="H499" s="117" t="s">
        <v>295</v>
      </c>
      <c r="I499" s="101" t="s">
        <v>150</v>
      </c>
      <c r="J499" s="84">
        <v>4987291</v>
      </c>
      <c r="K499" s="141">
        <v>4040986</v>
      </c>
      <c r="L499" s="142">
        <v>4094140.5653152</v>
      </c>
      <c r="M499" s="141">
        <v>4987291</v>
      </c>
      <c r="N499" s="103">
        <v>11.457602381699999</v>
      </c>
      <c r="P499"/>
    </row>
    <row r="500" spans="2:16" x14ac:dyDescent="0.25">
      <c r="B500" s="140" t="s">
        <v>131</v>
      </c>
      <c r="C500" s="101" t="s">
        <v>141</v>
      </c>
      <c r="D500" s="101"/>
      <c r="E500" s="102" t="s">
        <v>351</v>
      </c>
      <c r="F500" s="101"/>
      <c r="G500" s="117" t="s">
        <v>250</v>
      </c>
      <c r="H500" s="117" t="s">
        <v>295</v>
      </c>
      <c r="I500" s="101" t="s">
        <v>150</v>
      </c>
      <c r="J500" s="84">
        <v>3740466</v>
      </c>
      <c r="K500" s="141">
        <v>3043397</v>
      </c>
      <c r="L500" s="142">
        <v>3070621.9941678001</v>
      </c>
      <c r="M500" s="141">
        <v>3740466</v>
      </c>
      <c r="N500" s="103">
        <v>11.4571863413</v>
      </c>
      <c r="P500"/>
    </row>
    <row r="501" spans="2:16" x14ac:dyDescent="0.25">
      <c r="B501" s="140" t="s">
        <v>131</v>
      </c>
      <c r="C501" s="101" t="s">
        <v>142</v>
      </c>
      <c r="D501" s="101" t="s">
        <v>353</v>
      </c>
      <c r="E501" s="102" t="s">
        <v>351</v>
      </c>
      <c r="F501" s="101"/>
      <c r="G501" s="117" t="s">
        <v>273</v>
      </c>
      <c r="H501" s="117" t="s">
        <v>298</v>
      </c>
      <c r="I501" s="101" t="s">
        <v>150</v>
      </c>
      <c r="J501" s="84">
        <v>1671793</v>
      </c>
      <c r="K501" s="141">
        <v>1014726</v>
      </c>
      <c r="L501" s="142">
        <v>1000085.2540842</v>
      </c>
      <c r="M501" s="141">
        <v>1671793</v>
      </c>
      <c r="N501" s="103">
        <v>11.189110875100001</v>
      </c>
      <c r="P501"/>
    </row>
    <row r="502" spans="2:16" x14ac:dyDescent="0.25">
      <c r="B502" s="140" t="s">
        <v>131</v>
      </c>
      <c r="C502" s="101" t="s">
        <v>142</v>
      </c>
      <c r="D502" s="101" t="s">
        <v>353</v>
      </c>
      <c r="E502" s="102" t="s">
        <v>351</v>
      </c>
      <c r="F502" s="101"/>
      <c r="G502" s="101" t="s">
        <v>299</v>
      </c>
      <c r="H502" s="101" t="s">
        <v>298</v>
      </c>
      <c r="I502" s="101" t="s">
        <v>150</v>
      </c>
      <c r="J502" s="84">
        <v>30092429</v>
      </c>
      <c r="K502" s="141">
        <v>18338659</v>
      </c>
      <c r="L502" s="142">
        <v>18000803.574239999</v>
      </c>
      <c r="M502" s="141">
        <v>30092429</v>
      </c>
      <c r="N502" s="143">
        <v>11.190291047100001</v>
      </c>
      <c r="P502"/>
    </row>
    <row r="503" spans="2:16" x14ac:dyDescent="0.25">
      <c r="B503" s="140" t="s">
        <v>131</v>
      </c>
      <c r="C503" s="101" t="s">
        <v>142</v>
      </c>
      <c r="D503" s="101" t="s">
        <v>353</v>
      </c>
      <c r="E503" s="102" t="s">
        <v>351</v>
      </c>
      <c r="F503" s="101"/>
      <c r="G503" s="117" t="s">
        <v>300</v>
      </c>
      <c r="H503" s="117" t="s">
        <v>298</v>
      </c>
      <c r="I503" s="101" t="s">
        <v>150</v>
      </c>
      <c r="J503" s="84">
        <v>8359009</v>
      </c>
      <c r="K503" s="141">
        <v>5095720</v>
      </c>
      <c r="L503" s="142">
        <v>5000384.4159778003</v>
      </c>
      <c r="M503" s="141">
        <v>8359009</v>
      </c>
      <c r="N503" s="103">
        <v>11.1894720793</v>
      </c>
      <c r="P503"/>
    </row>
    <row r="504" spans="2:16" x14ac:dyDescent="0.25">
      <c r="B504" s="140" t="s">
        <v>131</v>
      </c>
      <c r="C504" s="101" t="s">
        <v>142</v>
      </c>
      <c r="D504" s="101" t="s">
        <v>353</v>
      </c>
      <c r="E504" s="102" t="s">
        <v>351</v>
      </c>
      <c r="F504" s="101"/>
      <c r="G504" s="117" t="s">
        <v>274</v>
      </c>
      <c r="H504" s="117" t="s">
        <v>298</v>
      </c>
      <c r="I504" s="101" t="s">
        <v>150</v>
      </c>
      <c r="J504" s="84">
        <v>10030803</v>
      </c>
      <c r="K504" s="141">
        <v>6120164</v>
      </c>
      <c r="L504" s="142">
        <v>6000425.4845272005</v>
      </c>
      <c r="M504" s="141">
        <v>10030803</v>
      </c>
      <c r="N504" s="103">
        <v>11.1896020174</v>
      </c>
      <c r="P504"/>
    </row>
    <row r="505" spans="2:16" x14ac:dyDescent="0.25">
      <c r="B505" s="140" t="s">
        <v>131</v>
      </c>
      <c r="C505" s="101" t="s">
        <v>142</v>
      </c>
      <c r="D505" s="101" t="s">
        <v>353</v>
      </c>
      <c r="E505" s="102" t="s">
        <v>351</v>
      </c>
      <c r="F505" s="101"/>
      <c r="G505" s="117" t="s">
        <v>251</v>
      </c>
      <c r="H505" s="117" t="s">
        <v>298</v>
      </c>
      <c r="I505" s="101" t="s">
        <v>150</v>
      </c>
      <c r="J505" s="84">
        <v>3343609</v>
      </c>
      <c r="K505" s="141">
        <v>2041752</v>
      </c>
      <c r="L505" s="142">
        <v>2000068.2376021</v>
      </c>
      <c r="M505" s="141">
        <v>3343609</v>
      </c>
      <c r="N505" s="103">
        <v>11.190610528000001</v>
      </c>
      <c r="P505"/>
    </row>
    <row r="506" spans="2:16" x14ac:dyDescent="0.25">
      <c r="B506" s="140" t="s">
        <v>131</v>
      </c>
      <c r="C506" s="101" t="s">
        <v>142</v>
      </c>
      <c r="D506" s="101" t="s">
        <v>353</v>
      </c>
      <c r="E506" s="102" t="s">
        <v>351</v>
      </c>
      <c r="F506" s="101"/>
      <c r="G506" s="117" t="s">
        <v>201</v>
      </c>
      <c r="H506" s="117" t="s">
        <v>298</v>
      </c>
      <c r="I506" s="101" t="s">
        <v>150</v>
      </c>
      <c r="J506" s="84">
        <v>6579992</v>
      </c>
      <c r="K506" s="141">
        <v>4002216</v>
      </c>
      <c r="L506" s="142">
        <v>3999915.9472797001</v>
      </c>
      <c r="M506" s="141">
        <v>6579992</v>
      </c>
      <c r="N506" s="103">
        <v>11.191920638099999</v>
      </c>
      <c r="P506"/>
    </row>
    <row r="507" spans="2:16" x14ac:dyDescent="0.25">
      <c r="B507" s="140" t="s">
        <v>131</v>
      </c>
      <c r="C507" s="101" t="s">
        <v>142</v>
      </c>
      <c r="D507" s="101" t="s">
        <v>353</v>
      </c>
      <c r="E507" s="102" t="s">
        <v>351</v>
      </c>
      <c r="F507" s="101"/>
      <c r="G507" s="117" t="s">
        <v>232</v>
      </c>
      <c r="H507" s="117" t="s">
        <v>298</v>
      </c>
      <c r="I507" s="101" t="s">
        <v>150</v>
      </c>
      <c r="J507" s="84">
        <v>13160001</v>
      </c>
      <c r="K507" s="141">
        <v>8011782</v>
      </c>
      <c r="L507" s="142">
        <v>8000200.7740510004</v>
      </c>
      <c r="M507" s="141">
        <v>13160001</v>
      </c>
      <c r="N507" s="103">
        <v>11.190788149799999</v>
      </c>
      <c r="P507"/>
    </row>
    <row r="508" spans="2:16" x14ac:dyDescent="0.25">
      <c r="B508" s="140" t="s">
        <v>131</v>
      </c>
      <c r="C508" s="101" t="s">
        <v>142</v>
      </c>
      <c r="D508" s="101" t="s">
        <v>353</v>
      </c>
      <c r="E508" s="102" t="s">
        <v>351</v>
      </c>
      <c r="F508" s="101"/>
      <c r="G508" s="117" t="s">
        <v>301</v>
      </c>
      <c r="H508" s="117" t="s">
        <v>298</v>
      </c>
      <c r="I508" s="101" t="s">
        <v>150</v>
      </c>
      <c r="J508" s="84">
        <v>11515007</v>
      </c>
      <c r="K508" s="141">
        <v>6579437</v>
      </c>
      <c r="L508" s="142">
        <v>6501891.6696095997</v>
      </c>
      <c r="M508" s="141">
        <v>11515007</v>
      </c>
      <c r="N508" s="103">
        <v>13.103817105299999</v>
      </c>
      <c r="P508"/>
    </row>
    <row r="509" spans="2:16" x14ac:dyDescent="0.25">
      <c r="B509" s="140" t="s">
        <v>131</v>
      </c>
      <c r="C509" s="101" t="s">
        <v>142</v>
      </c>
      <c r="D509" s="101" t="s">
        <v>353</v>
      </c>
      <c r="E509" s="102" t="s">
        <v>351</v>
      </c>
      <c r="F509" s="101"/>
      <c r="G509" s="117" t="s">
        <v>278</v>
      </c>
      <c r="H509" s="117" t="s">
        <v>298</v>
      </c>
      <c r="I509" s="101" t="s">
        <v>150</v>
      </c>
      <c r="J509" s="84">
        <v>8225002</v>
      </c>
      <c r="K509" s="141">
        <v>4712157</v>
      </c>
      <c r="L509" s="142">
        <v>4645634.2378797</v>
      </c>
      <c r="M509" s="141">
        <v>8225002</v>
      </c>
      <c r="N509" s="103">
        <v>13.095728451099999</v>
      </c>
      <c r="P509"/>
    </row>
    <row r="510" spans="2:16" x14ac:dyDescent="0.25">
      <c r="B510" s="140" t="s">
        <v>131</v>
      </c>
      <c r="C510" s="101" t="s">
        <v>142</v>
      </c>
      <c r="D510" s="101" t="s">
        <v>353</v>
      </c>
      <c r="E510" s="102" t="s">
        <v>351</v>
      </c>
      <c r="F510" s="101"/>
      <c r="G510" s="117" t="s">
        <v>302</v>
      </c>
      <c r="H510" s="117" t="s">
        <v>298</v>
      </c>
      <c r="I510" s="101" t="s">
        <v>150</v>
      </c>
      <c r="J510" s="84">
        <v>6579992</v>
      </c>
      <c r="K510" s="141">
        <v>4073040</v>
      </c>
      <c r="L510" s="142">
        <v>4000329.4680062998</v>
      </c>
      <c r="M510" s="141">
        <v>6579992</v>
      </c>
      <c r="N510" s="103">
        <v>11.1892837286</v>
      </c>
      <c r="P510"/>
    </row>
    <row r="511" spans="2:16" x14ac:dyDescent="0.25">
      <c r="B511" s="140" t="s">
        <v>131</v>
      </c>
      <c r="C511" s="101" t="s">
        <v>142</v>
      </c>
      <c r="D511" s="101" t="s">
        <v>353</v>
      </c>
      <c r="E511" s="102" t="s">
        <v>351</v>
      </c>
      <c r="F511" s="101"/>
      <c r="G511" s="117" t="s">
        <v>266</v>
      </c>
      <c r="H511" s="117" t="s">
        <v>298</v>
      </c>
      <c r="I511" s="101" t="s">
        <v>150</v>
      </c>
      <c r="J511" s="84">
        <v>9869995</v>
      </c>
      <c r="K511" s="141">
        <v>6114864</v>
      </c>
      <c r="L511" s="142">
        <v>6000473.7191249002</v>
      </c>
      <c r="M511" s="141">
        <v>9869995</v>
      </c>
      <c r="N511" s="103">
        <v>11.189396977399999</v>
      </c>
      <c r="P511"/>
    </row>
    <row r="512" spans="2:16" x14ac:dyDescent="0.25">
      <c r="B512" s="140" t="s">
        <v>171</v>
      </c>
      <c r="C512" s="101" t="s">
        <v>143</v>
      </c>
      <c r="D512" s="101"/>
      <c r="E512" s="102" t="s">
        <v>148</v>
      </c>
      <c r="F512" s="101"/>
      <c r="G512" s="117" t="s">
        <v>303</v>
      </c>
      <c r="H512" s="117" t="s">
        <v>304</v>
      </c>
      <c r="I512" s="101" t="s">
        <v>150</v>
      </c>
      <c r="J512" s="84">
        <v>6879109</v>
      </c>
      <c r="K512" s="141">
        <v>5029729</v>
      </c>
      <c r="L512" s="142">
        <v>5061662.5362943998</v>
      </c>
      <c r="M512" s="141">
        <v>6879109</v>
      </c>
      <c r="N512" s="103">
        <v>16.648174316399999</v>
      </c>
      <c r="P512"/>
    </row>
    <row r="513" spans="2:16" x14ac:dyDescent="0.25">
      <c r="B513" s="140" t="s">
        <v>171</v>
      </c>
      <c r="C513" s="101" t="s">
        <v>143</v>
      </c>
      <c r="D513" s="101"/>
      <c r="E513" s="102" t="s">
        <v>148</v>
      </c>
      <c r="F513" s="101"/>
      <c r="G513" s="117" t="s">
        <v>305</v>
      </c>
      <c r="H513" s="117" t="s">
        <v>304</v>
      </c>
      <c r="I513" s="101" t="s">
        <v>150</v>
      </c>
      <c r="J513" s="84">
        <v>12382396</v>
      </c>
      <c r="K513" s="141">
        <v>9064973</v>
      </c>
      <c r="L513" s="142">
        <v>9110993.7547740992</v>
      </c>
      <c r="M513" s="141">
        <v>12382396</v>
      </c>
      <c r="N513" s="103">
        <v>16.648174316399999</v>
      </c>
      <c r="P513"/>
    </row>
    <row r="514" spans="2:16" x14ac:dyDescent="0.25">
      <c r="B514" s="140" t="s">
        <v>171</v>
      </c>
      <c r="C514" s="101" t="s">
        <v>143</v>
      </c>
      <c r="D514" s="101"/>
      <c r="E514" s="102" t="s">
        <v>148</v>
      </c>
      <c r="F514" s="101"/>
      <c r="G514" s="117" t="s">
        <v>306</v>
      </c>
      <c r="H514" s="117" t="s">
        <v>304</v>
      </c>
      <c r="I514" s="101" t="s">
        <v>150</v>
      </c>
      <c r="J514" s="84">
        <v>5503290</v>
      </c>
      <c r="K514" s="141">
        <v>4030577</v>
      </c>
      <c r="L514" s="142">
        <v>4049329.9105059998</v>
      </c>
      <c r="M514" s="141">
        <v>5503290</v>
      </c>
      <c r="N514" s="103">
        <v>16.648198730499999</v>
      </c>
      <c r="P514"/>
    </row>
    <row r="515" spans="2:16" x14ac:dyDescent="0.25">
      <c r="B515" s="140" t="s">
        <v>171</v>
      </c>
      <c r="C515" s="101" t="s">
        <v>143</v>
      </c>
      <c r="D515" s="101"/>
      <c r="E515" s="102" t="s">
        <v>148</v>
      </c>
      <c r="F515" s="101"/>
      <c r="G515" s="117" t="s">
        <v>307</v>
      </c>
      <c r="H515" s="117" t="s">
        <v>304</v>
      </c>
      <c r="I515" s="101" t="s">
        <v>150</v>
      </c>
      <c r="J515" s="84">
        <v>5503290</v>
      </c>
      <c r="K515" s="141">
        <v>4035671</v>
      </c>
      <c r="L515" s="142">
        <v>4049321.6866476</v>
      </c>
      <c r="M515" s="141">
        <v>5503290</v>
      </c>
      <c r="N515" s="103">
        <v>16.648327636699999</v>
      </c>
      <c r="P515"/>
    </row>
    <row r="516" spans="2:16" x14ac:dyDescent="0.25">
      <c r="B516" s="140" t="s">
        <v>131</v>
      </c>
      <c r="C516" s="101" t="s">
        <v>144</v>
      </c>
      <c r="D516" s="101"/>
      <c r="E516" s="102" t="s">
        <v>351</v>
      </c>
      <c r="F516" s="101"/>
      <c r="G516" s="117" t="s">
        <v>308</v>
      </c>
      <c r="H516" s="117" t="s">
        <v>309</v>
      </c>
      <c r="I516" s="101" t="s">
        <v>150</v>
      </c>
      <c r="J516" s="84">
        <v>31975465</v>
      </c>
      <c r="K516" s="141">
        <v>15151029</v>
      </c>
      <c r="L516" s="142">
        <v>15151019.400566</v>
      </c>
      <c r="M516" s="141">
        <v>31975465</v>
      </c>
      <c r="N516" s="103">
        <v>12.822541594500001</v>
      </c>
      <c r="P516"/>
    </row>
    <row r="517" spans="2:16" x14ac:dyDescent="0.25">
      <c r="B517" s="140" t="s">
        <v>131</v>
      </c>
      <c r="C517" s="101" t="s">
        <v>144</v>
      </c>
      <c r="D517" s="101"/>
      <c r="E517" s="102" t="s">
        <v>351</v>
      </c>
      <c r="F517" s="101"/>
      <c r="G517" s="101" t="s">
        <v>308</v>
      </c>
      <c r="H517" s="101" t="s">
        <v>310</v>
      </c>
      <c r="I517" s="101" t="s">
        <v>150</v>
      </c>
      <c r="J517" s="84">
        <v>20171243</v>
      </c>
      <c r="K517" s="141">
        <v>10024111</v>
      </c>
      <c r="L517" s="142">
        <v>10024115.458683001</v>
      </c>
      <c r="M517" s="141">
        <v>20171243</v>
      </c>
      <c r="N517" s="143">
        <v>11.4616459608</v>
      </c>
      <c r="P517"/>
    </row>
    <row r="518" spans="2:16" x14ac:dyDescent="0.25">
      <c r="B518" s="140" t="s">
        <v>131</v>
      </c>
      <c r="C518" s="101" t="s">
        <v>175</v>
      </c>
      <c r="D518" s="101"/>
      <c r="E518" s="102" t="s">
        <v>351</v>
      </c>
      <c r="F518" s="101"/>
      <c r="G518" s="117" t="s">
        <v>225</v>
      </c>
      <c r="H518" s="117" t="s">
        <v>311</v>
      </c>
      <c r="I518" s="101" t="s">
        <v>150</v>
      </c>
      <c r="J518" s="84">
        <v>1490083</v>
      </c>
      <c r="K518" s="141">
        <v>1012821</v>
      </c>
      <c r="L518" s="142">
        <v>1021542.8161725</v>
      </c>
      <c r="M518" s="141">
        <v>1490083</v>
      </c>
      <c r="N518" s="103">
        <v>13.6962320591</v>
      </c>
      <c r="P518"/>
    </row>
    <row r="519" spans="2:16" x14ac:dyDescent="0.25">
      <c r="B519" s="140" t="s">
        <v>131</v>
      </c>
      <c r="C519" s="101" t="s">
        <v>175</v>
      </c>
      <c r="D519" s="101"/>
      <c r="E519" s="102" t="s">
        <v>351</v>
      </c>
      <c r="F519" s="101"/>
      <c r="G519" s="101" t="s">
        <v>255</v>
      </c>
      <c r="H519" s="101" t="s">
        <v>311</v>
      </c>
      <c r="I519" s="101" t="s">
        <v>150</v>
      </c>
      <c r="J519" s="84">
        <v>1490083</v>
      </c>
      <c r="K519" s="141">
        <v>1022438</v>
      </c>
      <c r="L519" s="142">
        <v>1022775.9769636</v>
      </c>
      <c r="M519" s="141">
        <v>1490083</v>
      </c>
      <c r="N519" s="143">
        <v>13.6422568016</v>
      </c>
      <c r="P519"/>
    </row>
    <row r="520" spans="2:16" x14ac:dyDescent="0.25">
      <c r="B520" s="140" t="s">
        <v>131</v>
      </c>
      <c r="C520" s="101" t="s">
        <v>175</v>
      </c>
      <c r="D520" s="101"/>
      <c r="E520" s="102" t="s">
        <v>351</v>
      </c>
      <c r="F520" s="101"/>
      <c r="G520" s="117" t="s">
        <v>193</v>
      </c>
      <c r="H520" s="117" t="s">
        <v>311</v>
      </c>
      <c r="I520" s="101" t="s">
        <v>150</v>
      </c>
      <c r="J520" s="84">
        <v>1490083</v>
      </c>
      <c r="K520" s="141">
        <v>1023863</v>
      </c>
      <c r="L520" s="142">
        <v>1022768.0370167</v>
      </c>
      <c r="M520" s="141">
        <v>1490083</v>
      </c>
      <c r="N520" s="103">
        <v>13.6426040129</v>
      </c>
      <c r="P520"/>
    </row>
    <row r="521" spans="2:16" x14ac:dyDescent="0.25">
      <c r="B521" s="140" t="s">
        <v>131</v>
      </c>
      <c r="C521" s="101" t="s">
        <v>175</v>
      </c>
      <c r="D521" s="101"/>
      <c r="E521" s="102" t="s">
        <v>351</v>
      </c>
      <c r="F521" s="101"/>
      <c r="G521" s="117" t="s">
        <v>312</v>
      </c>
      <c r="H521" s="117" t="s">
        <v>311</v>
      </c>
      <c r="I521" s="101" t="s">
        <v>150</v>
      </c>
      <c r="J521" s="84">
        <v>2915344</v>
      </c>
      <c r="K521" s="141">
        <v>2008549</v>
      </c>
      <c r="L521" s="142">
        <v>2045468.2325511</v>
      </c>
      <c r="M521" s="141">
        <v>2915344</v>
      </c>
      <c r="N521" s="103">
        <v>13.6440874023</v>
      </c>
      <c r="P521"/>
    </row>
    <row r="522" spans="2:16" x14ac:dyDescent="0.25">
      <c r="B522" s="140" t="s">
        <v>131</v>
      </c>
      <c r="C522" s="101" t="s">
        <v>175</v>
      </c>
      <c r="D522" s="101"/>
      <c r="E522" s="102" t="s">
        <v>351</v>
      </c>
      <c r="F522" s="101"/>
      <c r="G522" s="117" t="s">
        <v>285</v>
      </c>
      <c r="H522" s="117" t="s">
        <v>311</v>
      </c>
      <c r="I522" s="101" t="s">
        <v>150</v>
      </c>
      <c r="J522" s="84">
        <v>1457672</v>
      </c>
      <c r="K522" s="141">
        <v>1007125</v>
      </c>
      <c r="L522" s="142">
        <v>1022761.5834007</v>
      </c>
      <c r="M522" s="141">
        <v>1457672</v>
      </c>
      <c r="N522" s="103">
        <v>13.6428862305</v>
      </c>
      <c r="P522"/>
    </row>
    <row r="523" spans="2:16" x14ac:dyDescent="0.25">
      <c r="B523" s="140" t="s">
        <v>131</v>
      </c>
      <c r="C523" s="101" t="s">
        <v>175</v>
      </c>
      <c r="D523" s="101"/>
      <c r="E523" s="102" t="s">
        <v>351</v>
      </c>
      <c r="F523" s="101"/>
      <c r="G523" s="117" t="s">
        <v>300</v>
      </c>
      <c r="H523" s="117" t="s">
        <v>313</v>
      </c>
      <c r="I523" s="101" t="s">
        <v>150</v>
      </c>
      <c r="J523" s="84">
        <v>3009725</v>
      </c>
      <c r="K523" s="141">
        <v>2026629</v>
      </c>
      <c r="L523" s="142">
        <v>2047355.8176706</v>
      </c>
      <c r="M523" s="141">
        <v>3009725</v>
      </c>
      <c r="N523" s="103">
        <v>14.194452636699999</v>
      </c>
      <c r="P523"/>
    </row>
    <row r="524" spans="2:16" x14ac:dyDescent="0.25">
      <c r="B524" s="140" t="s">
        <v>131</v>
      </c>
      <c r="C524" s="101" t="s">
        <v>175</v>
      </c>
      <c r="D524" s="101"/>
      <c r="E524" s="102" t="s">
        <v>351</v>
      </c>
      <c r="F524" s="101"/>
      <c r="G524" s="117" t="s">
        <v>289</v>
      </c>
      <c r="H524" s="117" t="s">
        <v>311</v>
      </c>
      <c r="I524" s="101" t="s">
        <v>150</v>
      </c>
      <c r="J524" s="84">
        <v>1457672</v>
      </c>
      <c r="K524" s="141">
        <v>1014602</v>
      </c>
      <c r="L524" s="142">
        <v>1022800.0839401</v>
      </c>
      <c r="M524" s="141">
        <v>1457672</v>
      </c>
      <c r="N524" s="103">
        <v>13.641202636699999</v>
      </c>
      <c r="P524"/>
    </row>
    <row r="525" spans="2:16" x14ac:dyDescent="0.25">
      <c r="B525" s="140" t="s">
        <v>131</v>
      </c>
      <c r="C525" s="101" t="s">
        <v>175</v>
      </c>
      <c r="D525" s="101"/>
      <c r="E525" s="102" t="s">
        <v>351</v>
      </c>
      <c r="F525" s="101"/>
      <c r="G525" s="117" t="s">
        <v>314</v>
      </c>
      <c r="H525" s="117" t="s">
        <v>315</v>
      </c>
      <c r="I525" s="101" t="s">
        <v>150</v>
      </c>
      <c r="J525" s="84">
        <v>7795071</v>
      </c>
      <c r="K525" s="141">
        <v>6462330</v>
      </c>
      <c r="L525" s="142">
        <v>6235361.5205560001</v>
      </c>
      <c r="M525" s="141">
        <v>7795071</v>
      </c>
      <c r="N525" s="103">
        <v>12.7128491211</v>
      </c>
      <c r="P525"/>
    </row>
    <row r="526" spans="2:16" x14ac:dyDescent="0.25">
      <c r="B526" s="140" t="s">
        <v>131</v>
      </c>
      <c r="C526" s="101" t="s">
        <v>175</v>
      </c>
      <c r="D526" s="101"/>
      <c r="E526" s="102" t="s">
        <v>351</v>
      </c>
      <c r="F526" s="101"/>
      <c r="G526" s="117" t="s">
        <v>316</v>
      </c>
      <c r="H526" s="117" t="s">
        <v>315</v>
      </c>
      <c r="I526" s="101" t="s">
        <v>150</v>
      </c>
      <c r="J526" s="84">
        <v>3897536</v>
      </c>
      <c r="K526" s="141">
        <v>3234863</v>
      </c>
      <c r="L526" s="142">
        <v>3118123.7863989999</v>
      </c>
      <c r="M526" s="141">
        <v>3897536</v>
      </c>
      <c r="N526" s="103">
        <v>12.7011469727</v>
      </c>
      <c r="P526"/>
    </row>
    <row r="527" spans="2:16" x14ac:dyDescent="0.25">
      <c r="B527" s="140" t="s">
        <v>131</v>
      </c>
      <c r="C527" s="101" t="s">
        <v>175</v>
      </c>
      <c r="D527" s="101"/>
      <c r="E527" s="102" t="s">
        <v>351</v>
      </c>
      <c r="F527" s="101"/>
      <c r="G527" s="117" t="s">
        <v>317</v>
      </c>
      <c r="H527" s="117" t="s">
        <v>318</v>
      </c>
      <c r="I527" s="101" t="s">
        <v>150</v>
      </c>
      <c r="J527" s="84">
        <v>8318630</v>
      </c>
      <c r="K527" s="141">
        <v>6920047</v>
      </c>
      <c r="L527" s="142">
        <v>6856787.6434094999</v>
      </c>
      <c r="M527" s="141">
        <v>8318630</v>
      </c>
      <c r="N527" s="103">
        <v>9.2015781999000001</v>
      </c>
      <c r="P527"/>
    </row>
    <row r="528" spans="2:16" x14ac:dyDescent="0.25">
      <c r="B528" s="140" t="s">
        <v>131</v>
      </c>
      <c r="C528" s="101" t="s">
        <v>175</v>
      </c>
      <c r="D528" s="101"/>
      <c r="E528" s="102" t="s">
        <v>351</v>
      </c>
      <c r="F528" s="101"/>
      <c r="G528" s="117" t="s">
        <v>319</v>
      </c>
      <c r="H528" s="117" t="s">
        <v>315</v>
      </c>
      <c r="I528" s="101" t="s">
        <v>150</v>
      </c>
      <c r="J528" s="84">
        <v>1299176</v>
      </c>
      <c r="K528" s="141">
        <v>1079108</v>
      </c>
      <c r="L528" s="142">
        <v>1039471.3425429</v>
      </c>
      <c r="M528" s="141">
        <v>1299176</v>
      </c>
      <c r="N528" s="103">
        <v>12.6933305664</v>
      </c>
      <c r="P528"/>
    </row>
    <row r="529" spans="2:16" x14ac:dyDescent="0.25">
      <c r="B529" s="140" t="s">
        <v>131</v>
      </c>
      <c r="C529" s="101" t="s">
        <v>175</v>
      </c>
      <c r="D529" s="101"/>
      <c r="E529" s="102" t="s">
        <v>351</v>
      </c>
      <c r="F529" s="101"/>
      <c r="G529" s="117" t="s">
        <v>252</v>
      </c>
      <c r="H529" s="117" t="s">
        <v>311</v>
      </c>
      <c r="I529" s="101" t="s">
        <v>150</v>
      </c>
      <c r="J529" s="84">
        <v>2915344</v>
      </c>
      <c r="K529" s="141">
        <v>2044876</v>
      </c>
      <c r="L529" s="142">
        <v>2045572.4755656</v>
      </c>
      <c r="M529" s="141">
        <v>2915344</v>
      </c>
      <c r="N529" s="103">
        <v>13.641808105499999</v>
      </c>
      <c r="P529"/>
    </row>
    <row r="530" spans="2:16" x14ac:dyDescent="0.25">
      <c r="B530" s="140" t="s">
        <v>131</v>
      </c>
      <c r="C530" s="101" t="s">
        <v>175</v>
      </c>
      <c r="D530" s="101"/>
      <c r="E530" s="102" t="s">
        <v>351</v>
      </c>
      <c r="F530" s="101"/>
      <c r="G530" s="117" t="s">
        <v>252</v>
      </c>
      <c r="H530" s="117" t="s">
        <v>315</v>
      </c>
      <c r="I530" s="101" t="s">
        <v>150</v>
      </c>
      <c r="J530" s="84">
        <v>2523564</v>
      </c>
      <c r="K530" s="141">
        <v>2000001</v>
      </c>
      <c r="L530" s="142">
        <v>2001601.1464038</v>
      </c>
      <c r="M530" s="141">
        <v>2523564</v>
      </c>
      <c r="N530" s="103">
        <v>15.865899902300001</v>
      </c>
      <c r="P530"/>
    </row>
    <row r="531" spans="2:16" x14ac:dyDescent="0.25">
      <c r="B531" s="140" t="s">
        <v>131</v>
      </c>
      <c r="C531" s="101" t="s">
        <v>175</v>
      </c>
      <c r="D531" s="101"/>
      <c r="E531" s="102" t="s">
        <v>351</v>
      </c>
      <c r="F531" s="101"/>
      <c r="G531" s="117" t="s">
        <v>232</v>
      </c>
      <c r="H531" s="117" t="s">
        <v>315</v>
      </c>
      <c r="I531" s="101" t="s">
        <v>150</v>
      </c>
      <c r="J531" s="84">
        <v>1261779</v>
      </c>
      <c r="K531" s="141">
        <v>1046644</v>
      </c>
      <c r="L531" s="142">
        <v>1040108.9587558</v>
      </c>
      <c r="M531" s="141">
        <v>1261779</v>
      </c>
      <c r="N531" s="103">
        <v>12.6427915039</v>
      </c>
      <c r="P531"/>
    </row>
    <row r="532" spans="2:16" x14ac:dyDescent="0.25">
      <c r="B532" s="140" t="s">
        <v>131</v>
      </c>
      <c r="C532" s="101" t="s">
        <v>175</v>
      </c>
      <c r="D532" s="101"/>
      <c r="E532" s="102" t="s">
        <v>351</v>
      </c>
      <c r="F532" s="101"/>
      <c r="G532" s="117" t="s">
        <v>261</v>
      </c>
      <c r="H532" s="117" t="s">
        <v>320</v>
      </c>
      <c r="I532" s="101" t="s">
        <v>150</v>
      </c>
      <c r="J532" s="84">
        <v>14890141</v>
      </c>
      <c r="K532" s="141">
        <v>10032054</v>
      </c>
      <c r="L532" s="142">
        <v>10007426.808976</v>
      </c>
      <c r="M532" s="141">
        <v>14890141</v>
      </c>
      <c r="N532" s="103">
        <v>13.6452885742</v>
      </c>
      <c r="P532"/>
    </row>
    <row r="533" spans="2:16" x14ac:dyDescent="0.25">
      <c r="B533" s="140" t="s">
        <v>131</v>
      </c>
      <c r="C533" s="101" t="s">
        <v>175</v>
      </c>
      <c r="D533" s="101"/>
      <c r="E533" s="102" t="s">
        <v>351</v>
      </c>
      <c r="F533" s="101"/>
      <c r="G533" s="101" t="s">
        <v>321</v>
      </c>
      <c r="H533" s="101" t="s">
        <v>322</v>
      </c>
      <c r="I533" s="101" t="s">
        <v>150</v>
      </c>
      <c r="J533" s="84">
        <v>5759452</v>
      </c>
      <c r="K533" s="141">
        <v>5011506</v>
      </c>
      <c r="L533" s="142">
        <v>5104860.6408623001</v>
      </c>
      <c r="M533" s="141">
        <v>5759452</v>
      </c>
      <c r="N533" s="143">
        <v>12.5453999023</v>
      </c>
      <c r="P533"/>
    </row>
    <row r="534" spans="2:16" x14ac:dyDescent="0.25">
      <c r="B534" s="140" t="s">
        <v>131</v>
      </c>
      <c r="C534" s="111" t="s">
        <v>175</v>
      </c>
      <c r="D534" s="111"/>
      <c r="E534" s="102" t="s">
        <v>351</v>
      </c>
      <c r="F534" s="111"/>
      <c r="G534" s="101" t="s">
        <v>321</v>
      </c>
      <c r="H534" s="101" t="s">
        <v>311</v>
      </c>
      <c r="I534" s="101" t="s">
        <v>150</v>
      </c>
      <c r="J534" s="84">
        <v>2850522</v>
      </c>
      <c r="K534" s="141">
        <v>2004987</v>
      </c>
      <c r="L534" s="142">
        <v>2045438.7119080999</v>
      </c>
      <c r="M534" s="141">
        <v>2850522</v>
      </c>
      <c r="N534" s="143">
        <v>13.6447329102</v>
      </c>
      <c r="P534"/>
    </row>
    <row r="535" spans="2:16" x14ac:dyDescent="0.25">
      <c r="B535" s="140" t="s">
        <v>131</v>
      </c>
      <c r="C535" s="111" t="s">
        <v>175</v>
      </c>
      <c r="D535" s="111"/>
      <c r="E535" s="102" t="s">
        <v>351</v>
      </c>
      <c r="F535" s="111"/>
      <c r="G535" s="101" t="s">
        <v>263</v>
      </c>
      <c r="H535" s="101" t="s">
        <v>323</v>
      </c>
      <c r="I535" s="101" t="s">
        <v>150</v>
      </c>
      <c r="J535" s="84">
        <v>1475836</v>
      </c>
      <c r="K535" s="141">
        <v>1017809</v>
      </c>
      <c r="L535" s="142">
        <v>1000829.3709564999</v>
      </c>
      <c r="M535" s="141">
        <v>1475836</v>
      </c>
      <c r="N535" s="143">
        <v>13.6467173597</v>
      </c>
      <c r="P535"/>
    </row>
    <row r="536" spans="2:16" x14ac:dyDescent="0.25">
      <c r="B536" s="140" t="s">
        <v>131</v>
      </c>
      <c r="C536" s="111" t="s">
        <v>175</v>
      </c>
      <c r="D536" s="111"/>
      <c r="E536" s="102" t="s">
        <v>351</v>
      </c>
      <c r="F536" s="111"/>
      <c r="G536" s="101" t="s">
        <v>280</v>
      </c>
      <c r="H536" s="101" t="s">
        <v>324</v>
      </c>
      <c r="I536" s="101" t="s">
        <v>150</v>
      </c>
      <c r="J536" s="84">
        <v>1128876</v>
      </c>
      <c r="K536" s="141">
        <v>1016109</v>
      </c>
      <c r="L536" s="142">
        <v>1030766.4951429</v>
      </c>
      <c r="M536" s="141">
        <v>1128876</v>
      </c>
      <c r="N536" s="143">
        <v>14.747960449200001</v>
      </c>
      <c r="P536"/>
    </row>
    <row r="537" spans="2:16" x14ac:dyDescent="0.25">
      <c r="B537" s="140" t="s">
        <v>131</v>
      </c>
      <c r="C537" s="111" t="s">
        <v>175</v>
      </c>
      <c r="D537" s="111"/>
      <c r="E537" s="102" t="s">
        <v>351</v>
      </c>
      <c r="F537" s="111"/>
      <c r="G537" s="144" t="s">
        <v>264</v>
      </c>
      <c r="H537" s="144" t="s">
        <v>311</v>
      </c>
      <c r="I537" s="144" t="s">
        <v>150</v>
      </c>
      <c r="J537" s="84">
        <v>1425261</v>
      </c>
      <c r="K537" s="141">
        <v>1009615</v>
      </c>
      <c r="L537" s="141">
        <v>1022790.0342812</v>
      </c>
      <c r="M537" s="141">
        <v>1425261</v>
      </c>
      <c r="N537" s="143">
        <v>13.641642089799999</v>
      </c>
      <c r="P537"/>
    </row>
    <row r="538" spans="2:16" x14ac:dyDescent="0.25">
      <c r="B538" s="34" t="s">
        <v>131</v>
      </c>
      <c r="C538" s="1" t="s">
        <v>175</v>
      </c>
      <c r="E538" s="102" t="s">
        <v>351</v>
      </c>
      <c r="G538" s="1" t="s">
        <v>264</v>
      </c>
      <c r="H538" s="1" t="s">
        <v>325</v>
      </c>
      <c r="I538" s="1" t="s">
        <v>150</v>
      </c>
      <c r="J538" s="84">
        <v>1278084</v>
      </c>
      <c r="K538" s="84">
        <v>1017082</v>
      </c>
      <c r="L538" s="84">
        <v>1031872.7450982</v>
      </c>
      <c r="M538" s="84">
        <v>1278084</v>
      </c>
      <c r="N538" s="118">
        <v>15.304612793</v>
      </c>
      <c r="P538"/>
    </row>
    <row r="539" spans="2:16" x14ac:dyDescent="0.25">
      <c r="B539" s="34" t="s">
        <v>131</v>
      </c>
      <c r="C539" s="1" t="s">
        <v>175</v>
      </c>
      <c r="E539" s="102" t="s">
        <v>351</v>
      </c>
      <c r="G539" s="1" t="s">
        <v>207</v>
      </c>
      <c r="H539" s="1" t="s">
        <v>315</v>
      </c>
      <c r="I539" s="1" t="s">
        <v>150</v>
      </c>
      <c r="J539" s="84">
        <v>18926713</v>
      </c>
      <c r="K539" s="84">
        <v>16152513</v>
      </c>
      <c r="L539" s="84">
        <v>15723290.323006</v>
      </c>
      <c r="M539" s="84">
        <v>18926713</v>
      </c>
      <c r="N539" s="118">
        <v>12.0048413086</v>
      </c>
      <c r="P539"/>
    </row>
    <row r="540" spans="2:16" x14ac:dyDescent="0.25">
      <c r="B540" s="34" t="s">
        <v>131</v>
      </c>
      <c r="C540" s="1" t="s">
        <v>175</v>
      </c>
      <c r="E540" s="102" t="s">
        <v>351</v>
      </c>
      <c r="G540" s="1" t="s">
        <v>326</v>
      </c>
      <c r="H540" s="1" t="s">
        <v>320</v>
      </c>
      <c r="I540" s="1" t="s">
        <v>150</v>
      </c>
      <c r="J540" s="84">
        <v>20846187</v>
      </c>
      <c r="K540" s="84">
        <v>14373972</v>
      </c>
      <c r="L540" s="84">
        <v>14010846.608502001</v>
      </c>
      <c r="M540" s="84">
        <v>20846187</v>
      </c>
      <c r="N540" s="118">
        <v>13.643996582</v>
      </c>
      <c r="P540"/>
    </row>
    <row r="541" spans="2:16" x14ac:dyDescent="0.25">
      <c r="B541" s="34" t="s">
        <v>131</v>
      </c>
      <c r="C541" s="1" t="s">
        <v>175</v>
      </c>
      <c r="E541" s="102" t="s">
        <v>351</v>
      </c>
      <c r="G541" s="1" t="s">
        <v>283</v>
      </c>
      <c r="H541" s="1" t="s">
        <v>322</v>
      </c>
      <c r="I541" s="1" t="s">
        <v>150</v>
      </c>
      <c r="J541" s="84">
        <v>5759452</v>
      </c>
      <c r="K541" s="84">
        <v>5090411</v>
      </c>
      <c r="L541" s="84">
        <v>5105257.3228118001</v>
      </c>
      <c r="M541" s="84">
        <v>5759452</v>
      </c>
      <c r="N541" s="118">
        <v>12.536809082</v>
      </c>
      <c r="P541"/>
    </row>
    <row r="542" spans="2:16" x14ac:dyDescent="0.25">
      <c r="B542" s="34" t="s">
        <v>131</v>
      </c>
      <c r="C542" s="1" t="s">
        <v>145</v>
      </c>
      <c r="E542" s="102" t="s">
        <v>351</v>
      </c>
      <c r="G542" s="1" t="s">
        <v>225</v>
      </c>
      <c r="H542" s="1" t="s">
        <v>327</v>
      </c>
      <c r="I542" s="1" t="s">
        <v>150</v>
      </c>
      <c r="J542" s="84">
        <v>1202929</v>
      </c>
      <c r="K542" s="84">
        <v>1020958</v>
      </c>
      <c r="L542" s="84">
        <v>1004652.978495</v>
      </c>
      <c r="M542" s="84">
        <v>1202929</v>
      </c>
      <c r="N542" s="118">
        <v>9.3655372818</v>
      </c>
      <c r="P542"/>
    </row>
    <row r="543" spans="2:16" x14ac:dyDescent="0.25">
      <c r="B543" s="34" t="s">
        <v>131</v>
      </c>
      <c r="C543" s="1" t="s">
        <v>145</v>
      </c>
      <c r="E543" s="102" t="s">
        <v>351</v>
      </c>
      <c r="G543" s="1" t="s">
        <v>328</v>
      </c>
      <c r="H543" s="1" t="s">
        <v>327</v>
      </c>
      <c r="I543" s="1" t="s">
        <v>150</v>
      </c>
      <c r="J543" s="84">
        <v>5902467</v>
      </c>
      <c r="K543" s="84">
        <v>5035753</v>
      </c>
      <c r="L543" s="84">
        <v>5027089.2234127996</v>
      </c>
      <c r="M543" s="84">
        <v>5902467</v>
      </c>
      <c r="N543" s="118">
        <v>9.3047286378000003</v>
      </c>
      <c r="P543"/>
    </row>
    <row r="544" spans="2:16" x14ac:dyDescent="0.25">
      <c r="B544" s="34" t="s">
        <v>131</v>
      </c>
      <c r="C544" s="1" t="s">
        <v>145</v>
      </c>
      <c r="E544" s="102" t="s">
        <v>351</v>
      </c>
      <c r="G544" s="1" t="s">
        <v>329</v>
      </c>
      <c r="H544" s="1" t="s">
        <v>327</v>
      </c>
      <c r="I544" s="1" t="s">
        <v>150</v>
      </c>
      <c r="J544" s="84">
        <v>1180491</v>
      </c>
      <c r="K544" s="84">
        <v>1007891</v>
      </c>
      <c r="L544" s="84">
        <v>1005418.7208242</v>
      </c>
      <c r="M544" s="84">
        <v>1180491</v>
      </c>
      <c r="N544" s="118">
        <v>9.3045410513999993</v>
      </c>
      <c r="P544"/>
    </row>
    <row r="545" spans="2:16" x14ac:dyDescent="0.25">
      <c r="B545" s="34" t="s">
        <v>131</v>
      </c>
      <c r="C545" s="1" t="s">
        <v>145</v>
      </c>
      <c r="E545" s="102" t="s">
        <v>351</v>
      </c>
      <c r="G545" s="1" t="s">
        <v>330</v>
      </c>
      <c r="H545" s="1" t="s">
        <v>327</v>
      </c>
      <c r="I545" s="1" t="s">
        <v>150</v>
      </c>
      <c r="J545" s="84">
        <v>1180491</v>
      </c>
      <c r="K545" s="84">
        <v>1009863</v>
      </c>
      <c r="L545" s="84">
        <v>1005422.8540877</v>
      </c>
      <c r="M545" s="84">
        <v>1180491</v>
      </c>
      <c r="N545" s="118">
        <v>9.3042120337000007</v>
      </c>
      <c r="P545"/>
    </row>
    <row r="546" spans="2:16" x14ac:dyDescent="0.25">
      <c r="B546" s="34" t="s">
        <v>131</v>
      </c>
      <c r="C546" s="1" t="s">
        <v>145</v>
      </c>
      <c r="E546" s="102" t="s">
        <v>351</v>
      </c>
      <c r="G546" s="1" t="s">
        <v>331</v>
      </c>
      <c r="H546" s="1" t="s">
        <v>327</v>
      </c>
      <c r="I546" s="1" t="s">
        <v>150</v>
      </c>
      <c r="J546" s="84">
        <v>2360988</v>
      </c>
      <c r="K546" s="84">
        <v>2020219</v>
      </c>
      <c r="L546" s="84">
        <v>2010850.0381370999</v>
      </c>
      <c r="M546" s="84">
        <v>2360988</v>
      </c>
      <c r="N546" s="118">
        <v>9.3041869998000006</v>
      </c>
      <c r="P546"/>
    </row>
    <row r="547" spans="2:16" x14ac:dyDescent="0.25">
      <c r="B547" s="34" t="s">
        <v>131</v>
      </c>
      <c r="C547" s="1" t="s">
        <v>145</v>
      </c>
      <c r="E547" s="102" t="s">
        <v>351</v>
      </c>
      <c r="G547" s="1" t="s">
        <v>196</v>
      </c>
      <c r="H547" s="1" t="s">
        <v>327</v>
      </c>
      <c r="I547" s="1" t="s">
        <v>150</v>
      </c>
      <c r="J547" s="84">
        <v>1180491</v>
      </c>
      <c r="K547" s="84">
        <v>1010358</v>
      </c>
      <c r="L547" s="84">
        <v>1005423.1685763</v>
      </c>
      <c r="M547" s="84">
        <v>1180491</v>
      </c>
      <c r="N547" s="118">
        <v>9.3041869998000006</v>
      </c>
      <c r="P547"/>
    </row>
    <row r="548" spans="2:16" x14ac:dyDescent="0.25">
      <c r="B548" s="34" t="s">
        <v>131</v>
      </c>
      <c r="C548" s="1" t="s">
        <v>145</v>
      </c>
      <c r="E548" s="102" t="s">
        <v>351</v>
      </c>
      <c r="G548" s="1" t="s">
        <v>227</v>
      </c>
      <c r="H548" s="1" t="s">
        <v>327</v>
      </c>
      <c r="I548" s="1" t="s">
        <v>150</v>
      </c>
      <c r="J548" s="84">
        <v>1180491</v>
      </c>
      <c r="K548" s="84">
        <v>1011343</v>
      </c>
      <c r="L548" s="84">
        <v>1005424.0446528</v>
      </c>
      <c r="M548" s="84">
        <v>1180491</v>
      </c>
      <c r="N548" s="118">
        <v>9.3041172624000001</v>
      </c>
      <c r="P548"/>
    </row>
    <row r="549" spans="2:16" x14ac:dyDescent="0.25">
      <c r="B549" s="34" t="s">
        <v>131</v>
      </c>
      <c r="C549" s="1" t="s">
        <v>145</v>
      </c>
      <c r="E549" s="102" t="s">
        <v>351</v>
      </c>
      <c r="G549" s="1" t="s">
        <v>197</v>
      </c>
      <c r="H549" s="1" t="s">
        <v>327</v>
      </c>
      <c r="I549" s="1" t="s">
        <v>150</v>
      </c>
      <c r="J549" s="84">
        <v>3541479</v>
      </c>
      <c r="K549" s="84">
        <v>3036246</v>
      </c>
      <c r="L549" s="84">
        <v>3016275.7226272998</v>
      </c>
      <c r="M549" s="84">
        <v>3541479</v>
      </c>
      <c r="N549" s="118">
        <v>9.3041202425999998</v>
      </c>
      <c r="P549"/>
    </row>
    <row r="550" spans="2:16" x14ac:dyDescent="0.25">
      <c r="B550" s="34" t="s">
        <v>131</v>
      </c>
      <c r="C550" s="1" t="s">
        <v>145</v>
      </c>
      <c r="E550" s="102" t="s">
        <v>351</v>
      </c>
      <c r="G550" s="1" t="s">
        <v>233</v>
      </c>
      <c r="H550" s="1" t="s">
        <v>327</v>
      </c>
      <c r="I550" s="1" t="s">
        <v>150</v>
      </c>
      <c r="J550" s="84">
        <v>11580550</v>
      </c>
      <c r="K550" s="84">
        <v>10066576</v>
      </c>
      <c r="L550" s="84">
        <v>10054227.760902001</v>
      </c>
      <c r="M550" s="84">
        <v>11580550</v>
      </c>
      <c r="N550" s="118">
        <v>9.3043354154000006</v>
      </c>
      <c r="P550"/>
    </row>
    <row r="551" spans="2:16" x14ac:dyDescent="0.25">
      <c r="B551" s="34" t="s">
        <v>131</v>
      </c>
      <c r="C551" s="1" t="s">
        <v>145</v>
      </c>
      <c r="E551" s="102" t="s">
        <v>351</v>
      </c>
      <c r="G551" s="1" t="s">
        <v>233</v>
      </c>
      <c r="H551" s="1" t="s">
        <v>327</v>
      </c>
      <c r="I551" s="1" t="s">
        <v>150</v>
      </c>
      <c r="J551" s="84">
        <v>9264439</v>
      </c>
      <c r="K551" s="84">
        <v>8062859</v>
      </c>
      <c r="L551" s="84">
        <v>8051721.1683670003</v>
      </c>
      <c r="M551" s="84">
        <v>9264439</v>
      </c>
      <c r="N551" s="118">
        <v>9.2214289308000001</v>
      </c>
      <c r="P551"/>
    </row>
    <row r="552" spans="2:16" x14ac:dyDescent="0.25">
      <c r="B552" s="34" t="s">
        <v>131</v>
      </c>
      <c r="C552" s="1" t="s">
        <v>146</v>
      </c>
      <c r="E552" s="102" t="s">
        <v>351</v>
      </c>
      <c r="G552" s="1" t="s">
        <v>332</v>
      </c>
      <c r="H552" s="1" t="s">
        <v>333</v>
      </c>
      <c r="I552" s="1" t="s">
        <v>150</v>
      </c>
      <c r="J552" s="84">
        <v>4785340</v>
      </c>
      <c r="K552" s="84">
        <v>4040273</v>
      </c>
      <c r="L552" s="84">
        <v>4023971.3270481001</v>
      </c>
      <c r="M552" s="84">
        <v>4785340</v>
      </c>
      <c r="N552" s="118">
        <v>9.0383532642999995</v>
      </c>
      <c r="P552"/>
    </row>
    <row r="553" spans="2:16" x14ac:dyDescent="0.25">
      <c r="B553" s="34" t="s">
        <v>131</v>
      </c>
      <c r="C553" s="1" t="s">
        <v>146</v>
      </c>
      <c r="E553" s="102" t="s">
        <v>351</v>
      </c>
      <c r="G553" s="1" t="s">
        <v>331</v>
      </c>
      <c r="H553" s="1" t="s">
        <v>333</v>
      </c>
      <c r="I553" s="1" t="s">
        <v>150</v>
      </c>
      <c r="J553" s="84">
        <v>7178010</v>
      </c>
      <c r="K553" s="84">
        <v>6063289</v>
      </c>
      <c r="L553" s="84">
        <v>6035959.0611119997</v>
      </c>
      <c r="M553" s="84">
        <v>7178010</v>
      </c>
      <c r="N553" s="118">
        <v>9.0383294225000004</v>
      </c>
      <c r="P553"/>
    </row>
    <row r="554" spans="2:16" x14ac:dyDescent="0.25">
      <c r="B554" s="34" t="s">
        <v>131</v>
      </c>
      <c r="C554" s="1" t="s">
        <v>146</v>
      </c>
      <c r="E554" s="102" t="s">
        <v>351</v>
      </c>
      <c r="G554" s="1" t="s">
        <v>196</v>
      </c>
      <c r="H554" s="1" t="s">
        <v>333</v>
      </c>
      <c r="I554" s="1" t="s">
        <v>150</v>
      </c>
      <c r="J554" s="84">
        <v>1196335</v>
      </c>
      <c r="K554" s="84">
        <v>1010787</v>
      </c>
      <c r="L554" s="84">
        <v>1005993.1768519999</v>
      </c>
      <c r="M554" s="84">
        <v>1196335</v>
      </c>
      <c r="N554" s="118">
        <v>9.0383294225000004</v>
      </c>
      <c r="P554"/>
    </row>
    <row r="555" spans="2:16" x14ac:dyDescent="0.25">
      <c r="B555" s="34" t="s">
        <v>131</v>
      </c>
      <c r="C555" s="1" t="s">
        <v>146</v>
      </c>
      <c r="E555" s="102" t="s">
        <v>351</v>
      </c>
      <c r="G555" s="1" t="s">
        <v>227</v>
      </c>
      <c r="H555" s="1" t="s">
        <v>333</v>
      </c>
      <c r="I555" s="1" t="s">
        <v>150</v>
      </c>
      <c r="J555" s="84">
        <v>1196335</v>
      </c>
      <c r="K555" s="84">
        <v>1011746</v>
      </c>
      <c r="L555" s="84">
        <v>1005993.24587</v>
      </c>
      <c r="M555" s="84">
        <v>1196335</v>
      </c>
      <c r="N555" s="118">
        <v>9.0383246541000002</v>
      </c>
      <c r="P555"/>
    </row>
    <row r="556" spans="2:16" x14ac:dyDescent="0.25">
      <c r="B556" s="34" t="s">
        <v>131</v>
      </c>
      <c r="C556" s="1" t="s">
        <v>146</v>
      </c>
      <c r="E556" s="102" t="s">
        <v>351</v>
      </c>
      <c r="G556" s="1" t="s">
        <v>334</v>
      </c>
      <c r="H556" s="1" t="s">
        <v>333</v>
      </c>
      <c r="I556" s="1" t="s">
        <v>150</v>
      </c>
      <c r="J556" s="84">
        <v>5981675</v>
      </c>
      <c r="K556" s="84">
        <v>5068321</v>
      </c>
      <c r="L556" s="84">
        <v>5029954.7119896002</v>
      </c>
      <c r="M556" s="84">
        <v>5981675</v>
      </c>
      <c r="N556" s="118">
        <v>9.0384837984999997</v>
      </c>
      <c r="P556"/>
    </row>
    <row r="557" spans="2:16" x14ac:dyDescent="0.25">
      <c r="B557" s="34" t="s">
        <v>131</v>
      </c>
      <c r="C557" s="1" t="s">
        <v>146</v>
      </c>
      <c r="E557" s="102" t="s">
        <v>351</v>
      </c>
      <c r="G557" s="1" t="s">
        <v>246</v>
      </c>
      <c r="H557" s="1" t="s">
        <v>333</v>
      </c>
      <c r="I557" s="1" t="s">
        <v>150</v>
      </c>
      <c r="J557" s="84">
        <v>1196335</v>
      </c>
      <c r="K557" s="84">
        <v>1014383</v>
      </c>
      <c r="L557" s="84">
        <v>1005989.2946012</v>
      </c>
      <c r="M557" s="84">
        <v>1196335</v>
      </c>
      <c r="N557" s="118">
        <v>9.0385976433999993</v>
      </c>
      <c r="P557"/>
    </row>
    <row r="558" spans="2:16" x14ac:dyDescent="0.25">
      <c r="B558" s="34" t="s">
        <v>131</v>
      </c>
      <c r="C558" s="1" t="s">
        <v>146</v>
      </c>
      <c r="E558" s="102" t="s">
        <v>351</v>
      </c>
      <c r="G558" s="1" t="s">
        <v>297</v>
      </c>
      <c r="H558" s="1" t="s">
        <v>333</v>
      </c>
      <c r="I558" s="1" t="s">
        <v>150</v>
      </c>
      <c r="J558" s="84">
        <v>1196335</v>
      </c>
      <c r="K558" s="84">
        <v>1015820</v>
      </c>
      <c r="L558" s="84">
        <v>1005984.6876963</v>
      </c>
      <c r="M558" s="84">
        <v>1196335</v>
      </c>
      <c r="N558" s="118">
        <v>9.0389159322000001</v>
      </c>
      <c r="P558"/>
    </row>
    <row r="559" spans="2:16" x14ac:dyDescent="0.25">
      <c r="B559" s="34" t="s">
        <v>131</v>
      </c>
      <c r="C559" s="1" t="s">
        <v>146</v>
      </c>
      <c r="E559" s="102" t="s">
        <v>351</v>
      </c>
      <c r="G559" s="1" t="s">
        <v>271</v>
      </c>
      <c r="H559" s="1" t="s">
        <v>333</v>
      </c>
      <c r="I559" s="1" t="s">
        <v>150</v>
      </c>
      <c r="J559" s="84">
        <v>1196335</v>
      </c>
      <c r="K559" s="84">
        <v>1016063</v>
      </c>
      <c r="L559" s="84">
        <v>1005984.6876963</v>
      </c>
      <c r="M559" s="84">
        <v>1196335</v>
      </c>
      <c r="N559" s="118">
        <v>9.0389159322000001</v>
      </c>
      <c r="P559"/>
    </row>
    <row r="560" spans="2:16" x14ac:dyDescent="0.25">
      <c r="B560" s="34" t="s">
        <v>131</v>
      </c>
      <c r="C560" s="1" t="s">
        <v>146</v>
      </c>
      <c r="E560" s="102" t="s">
        <v>351</v>
      </c>
      <c r="G560" s="1" t="s">
        <v>285</v>
      </c>
      <c r="H560" s="1" t="s">
        <v>333</v>
      </c>
      <c r="I560" s="1" t="s">
        <v>150</v>
      </c>
      <c r="J560" s="84">
        <v>3589005</v>
      </c>
      <c r="K560" s="84">
        <v>3051781</v>
      </c>
      <c r="L560" s="84">
        <v>3017934.9368444001</v>
      </c>
      <c r="M560" s="84">
        <v>3589005</v>
      </c>
      <c r="N560" s="118">
        <v>9.0393564104999999</v>
      </c>
      <c r="P560"/>
    </row>
    <row r="561" spans="2:16" x14ac:dyDescent="0.25">
      <c r="B561" s="34" t="s">
        <v>131</v>
      </c>
      <c r="C561" s="1" t="s">
        <v>146</v>
      </c>
      <c r="E561" s="102" t="s">
        <v>351</v>
      </c>
      <c r="G561" s="1" t="s">
        <v>249</v>
      </c>
      <c r="H561" s="1" t="s">
        <v>335</v>
      </c>
      <c r="I561" s="1" t="s">
        <v>150</v>
      </c>
      <c r="J561" s="84">
        <v>1369748</v>
      </c>
      <c r="K561" s="84">
        <v>999998</v>
      </c>
      <c r="L561" s="84">
        <v>1000001.4196345001</v>
      </c>
      <c r="M561" s="84">
        <v>1369748</v>
      </c>
      <c r="N561" s="118">
        <v>9.6523374318999995</v>
      </c>
      <c r="P561"/>
    </row>
    <row r="562" spans="2:16" x14ac:dyDescent="0.25">
      <c r="B562" s="34" t="s">
        <v>131</v>
      </c>
      <c r="C562" s="1" t="s">
        <v>146</v>
      </c>
      <c r="E562" s="102" t="s">
        <v>351</v>
      </c>
      <c r="G562" s="1" t="s">
        <v>250</v>
      </c>
      <c r="H562" s="1" t="s">
        <v>335</v>
      </c>
      <c r="I562" s="1" t="s">
        <v>150</v>
      </c>
      <c r="J562" s="84">
        <v>4109235</v>
      </c>
      <c r="K562" s="84">
        <v>3000760</v>
      </c>
      <c r="L562" s="84">
        <v>3000000.0587439998</v>
      </c>
      <c r="M562" s="84">
        <v>4109235</v>
      </c>
      <c r="N562" s="118">
        <v>9.6523064375000001</v>
      </c>
    </row>
    <row r="563" spans="2:16" x14ac:dyDescent="0.25">
      <c r="B563" s="34" t="s">
        <v>131</v>
      </c>
      <c r="C563" s="1" t="s">
        <v>146</v>
      </c>
      <c r="E563" s="102" t="s">
        <v>351</v>
      </c>
      <c r="G563" s="1" t="s">
        <v>300</v>
      </c>
      <c r="H563" s="1" t="s">
        <v>335</v>
      </c>
      <c r="I563" s="1" t="s">
        <v>150</v>
      </c>
      <c r="J563" s="84">
        <v>1369748</v>
      </c>
      <c r="K563" s="84">
        <v>1000758</v>
      </c>
      <c r="L563" s="84">
        <v>1000003.8625039</v>
      </c>
      <c r="M563" s="84">
        <v>1369748</v>
      </c>
      <c r="N563" s="118">
        <v>9.6522516011999997</v>
      </c>
    </row>
    <row r="564" spans="2:16" x14ac:dyDescent="0.25">
      <c r="B564" s="34" t="s">
        <v>131</v>
      </c>
      <c r="C564" s="1" t="s">
        <v>146</v>
      </c>
      <c r="E564" s="102" t="s">
        <v>351</v>
      </c>
      <c r="G564" s="1" t="s">
        <v>274</v>
      </c>
      <c r="H564" s="1" t="s">
        <v>333</v>
      </c>
      <c r="I564" s="1" t="s">
        <v>150</v>
      </c>
      <c r="J564" s="84">
        <v>4698080</v>
      </c>
      <c r="K564" s="84">
        <v>4000000</v>
      </c>
      <c r="L564" s="84">
        <v>4023783.5365006002</v>
      </c>
      <c r="M564" s="84">
        <v>4698080</v>
      </c>
      <c r="N564" s="118">
        <v>9.0415969491000006</v>
      </c>
    </row>
    <row r="565" spans="2:16" x14ac:dyDescent="0.25">
      <c r="B565" s="34" t="s">
        <v>131</v>
      </c>
      <c r="C565" s="1" t="s">
        <v>146</v>
      </c>
      <c r="E565" s="102" t="s">
        <v>351</v>
      </c>
      <c r="G565" s="1" t="s">
        <v>336</v>
      </c>
      <c r="H565" s="1" t="s">
        <v>333</v>
      </c>
      <c r="I565" s="1" t="s">
        <v>150</v>
      </c>
      <c r="J565" s="84">
        <v>2349040</v>
      </c>
      <c r="K565" s="84">
        <v>2004317</v>
      </c>
      <c r="L565" s="84">
        <v>2011927.8278574001</v>
      </c>
      <c r="M565" s="84">
        <v>2349040</v>
      </c>
      <c r="N565" s="118">
        <v>9.0403512119999991</v>
      </c>
    </row>
    <row r="566" spans="2:16" x14ac:dyDescent="0.25">
      <c r="B566" s="34" t="s">
        <v>131</v>
      </c>
      <c r="C566" s="1" t="s">
        <v>146</v>
      </c>
      <c r="E566" s="102" t="s">
        <v>351</v>
      </c>
      <c r="G566" s="1" t="s">
        <v>201</v>
      </c>
      <c r="H566" s="1" t="s">
        <v>333</v>
      </c>
      <c r="I566" s="1" t="s">
        <v>150</v>
      </c>
      <c r="J566" s="84">
        <v>7047120</v>
      </c>
      <c r="K566" s="84">
        <v>6035960</v>
      </c>
      <c r="L566" s="84">
        <v>6035922.4644956999</v>
      </c>
      <c r="M566" s="84">
        <v>7047120</v>
      </c>
      <c r="N566" s="118">
        <v>9.0387508272999995</v>
      </c>
    </row>
    <row r="567" spans="2:16" x14ac:dyDescent="0.25">
      <c r="B567" s="34" t="s">
        <v>131</v>
      </c>
      <c r="C567" s="1" t="s">
        <v>146</v>
      </c>
      <c r="E567" s="102" t="s">
        <v>351</v>
      </c>
      <c r="G567" s="1" t="s">
        <v>232</v>
      </c>
      <c r="H567" s="1" t="s">
        <v>333</v>
      </c>
      <c r="I567" s="1" t="s">
        <v>150</v>
      </c>
      <c r="J567" s="84">
        <v>11745208</v>
      </c>
      <c r="K567" s="84">
        <v>10067124</v>
      </c>
      <c r="L567" s="84">
        <v>10059907.521036999</v>
      </c>
      <c r="M567" s="84">
        <v>11745208</v>
      </c>
      <c r="N567" s="118">
        <v>9.0385416149999998</v>
      </c>
    </row>
    <row r="568" spans="2:16" x14ac:dyDescent="0.25">
      <c r="B568" s="34" t="s">
        <v>131</v>
      </c>
      <c r="C568" s="1" t="s">
        <v>146</v>
      </c>
      <c r="E568" s="102" t="s">
        <v>351</v>
      </c>
      <c r="G568" s="1" t="s">
        <v>237</v>
      </c>
      <c r="H568" s="1" t="s">
        <v>333</v>
      </c>
      <c r="I568" s="1" t="s">
        <v>150</v>
      </c>
      <c r="J568" s="84">
        <v>11745208</v>
      </c>
      <c r="K568" s="84">
        <v>10194178</v>
      </c>
      <c r="L568" s="84">
        <v>10059684.598059</v>
      </c>
      <c r="M568" s="84">
        <v>11745208</v>
      </c>
      <c r="N568" s="118">
        <v>9.0400817989999993</v>
      </c>
    </row>
    <row r="569" spans="2:16" x14ac:dyDescent="0.25">
      <c r="B569" s="34" t="s">
        <v>171</v>
      </c>
      <c r="C569" s="1" t="s">
        <v>147</v>
      </c>
      <c r="E569" s="1" t="s">
        <v>148</v>
      </c>
      <c r="G569" s="1" t="s">
        <v>328</v>
      </c>
      <c r="H569" s="1" t="s">
        <v>337</v>
      </c>
      <c r="I569" s="1" t="s">
        <v>150</v>
      </c>
      <c r="J569" s="84">
        <v>2617058</v>
      </c>
      <c r="K569" s="84">
        <v>2007534</v>
      </c>
      <c r="L569" s="84">
        <v>2002316.5637262</v>
      </c>
      <c r="M569" s="84">
        <v>2617058</v>
      </c>
      <c r="N569" s="118">
        <v>14.4727812374</v>
      </c>
    </row>
    <row r="570" spans="2:16" x14ac:dyDescent="0.25">
      <c r="B570" s="34" t="s">
        <v>171</v>
      </c>
      <c r="C570" s="1" t="s">
        <v>147</v>
      </c>
      <c r="E570" s="1" t="s">
        <v>148</v>
      </c>
      <c r="G570" s="1" t="s">
        <v>329</v>
      </c>
      <c r="H570" s="1" t="s">
        <v>337</v>
      </c>
      <c r="I570" s="1" t="s">
        <v>150</v>
      </c>
      <c r="J570" s="84">
        <v>2617058</v>
      </c>
      <c r="K570" s="84">
        <v>2009793</v>
      </c>
      <c r="L570" s="84">
        <v>2002340.0558994</v>
      </c>
      <c r="M570" s="84">
        <v>2617058</v>
      </c>
      <c r="N570" s="118">
        <v>14.4719272852</v>
      </c>
    </row>
    <row r="571" spans="2:16" x14ac:dyDescent="0.25">
      <c r="B571" s="34" t="s">
        <v>171</v>
      </c>
      <c r="C571" s="1" t="s">
        <v>147</v>
      </c>
      <c r="E571" s="1" t="s">
        <v>148</v>
      </c>
      <c r="G571" s="1" t="s">
        <v>329</v>
      </c>
      <c r="H571" s="1" t="s">
        <v>338</v>
      </c>
      <c r="I571" s="1" t="s">
        <v>150</v>
      </c>
      <c r="J571" s="84">
        <v>2639495</v>
      </c>
      <c r="K571" s="84">
        <v>2036699</v>
      </c>
      <c r="L571" s="84">
        <v>2028841.2682532</v>
      </c>
      <c r="M571" s="84">
        <v>2639495</v>
      </c>
      <c r="N571" s="118">
        <v>15.020936131499999</v>
      </c>
    </row>
    <row r="572" spans="2:16" x14ac:dyDescent="0.25">
      <c r="B572" s="34" t="s">
        <v>171</v>
      </c>
      <c r="C572" s="1" t="s">
        <v>147</v>
      </c>
      <c r="E572" s="1" t="s">
        <v>148</v>
      </c>
      <c r="G572" s="1" t="s">
        <v>334</v>
      </c>
      <c r="H572" s="1" t="s">
        <v>339</v>
      </c>
      <c r="I572" s="1" t="s">
        <v>150</v>
      </c>
      <c r="J572" s="84">
        <v>5436052</v>
      </c>
      <c r="K572" s="84">
        <v>4006576</v>
      </c>
      <c r="L572" s="84">
        <v>4083873.5335798999</v>
      </c>
      <c r="M572" s="84">
        <v>5436052</v>
      </c>
      <c r="N572" s="118">
        <v>12.550411217000001</v>
      </c>
    </row>
    <row r="573" spans="2:16" x14ac:dyDescent="0.25">
      <c r="B573" s="34" t="s">
        <v>171</v>
      </c>
      <c r="C573" s="1" t="s">
        <v>147</v>
      </c>
      <c r="E573" s="1" t="s">
        <v>148</v>
      </c>
      <c r="G573" s="1" t="s">
        <v>312</v>
      </c>
      <c r="H573" s="1" t="s">
        <v>340</v>
      </c>
      <c r="I573" s="1" t="s">
        <v>150</v>
      </c>
      <c r="J573" s="84">
        <v>5047123</v>
      </c>
      <c r="K573" s="84">
        <v>4088768</v>
      </c>
      <c r="L573" s="84">
        <v>4024795.4775748998</v>
      </c>
      <c r="M573" s="84">
        <v>5047123</v>
      </c>
      <c r="N573" s="118">
        <v>15.852649807900001</v>
      </c>
    </row>
    <row r="574" spans="2:16" x14ac:dyDescent="0.25">
      <c r="B574" s="34" t="s">
        <v>171</v>
      </c>
      <c r="C574" s="1" t="s">
        <v>147</v>
      </c>
      <c r="E574" s="1" t="s">
        <v>148</v>
      </c>
      <c r="G574" s="1" t="s">
        <v>312</v>
      </c>
      <c r="H574" s="1" t="s">
        <v>341</v>
      </c>
      <c r="I574" s="1" t="s">
        <v>150</v>
      </c>
      <c r="J574" s="84">
        <v>2718032</v>
      </c>
      <c r="K574" s="84">
        <v>2013149</v>
      </c>
      <c r="L574" s="84">
        <v>2047333.5663763999</v>
      </c>
      <c r="M574" s="84">
        <v>2718032</v>
      </c>
      <c r="N574" s="118">
        <v>12.548045516</v>
      </c>
    </row>
    <row r="575" spans="2:16" x14ac:dyDescent="0.25">
      <c r="B575" s="34" t="s">
        <v>171</v>
      </c>
      <c r="C575" s="1" t="s">
        <v>147</v>
      </c>
      <c r="E575" s="1" t="s">
        <v>148</v>
      </c>
      <c r="G575" s="1" t="s">
        <v>342</v>
      </c>
      <c r="H575" s="1" t="s">
        <v>341</v>
      </c>
      <c r="I575" s="1" t="s">
        <v>150</v>
      </c>
      <c r="J575" s="84">
        <v>4077036</v>
      </c>
      <c r="K575" s="84">
        <v>3039453</v>
      </c>
      <c r="L575" s="84">
        <v>3071083.5414864002</v>
      </c>
      <c r="M575" s="84">
        <v>4077036</v>
      </c>
      <c r="N575" s="118">
        <v>12.546487450600001</v>
      </c>
    </row>
    <row r="576" spans="2:16" x14ac:dyDescent="0.25">
      <c r="B576" s="34" t="s">
        <v>171</v>
      </c>
      <c r="C576" s="1" t="s">
        <v>147</v>
      </c>
      <c r="E576" s="1" t="s">
        <v>148</v>
      </c>
      <c r="G576" s="1" t="s">
        <v>249</v>
      </c>
      <c r="H576" s="1" t="s">
        <v>340</v>
      </c>
      <c r="I576" s="1" t="s">
        <v>150</v>
      </c>
      <c r="J576" s="84">
        <v>5047123</v>
      </c>
      <c r="K576" s="84">
        <v>4376365</v>
      </c>
      <c r="L576" s="84">
        <v>4226130.3624441996</v>
      </c>
      <c r="M576" s="84">
        <v>5047123</v>
      </c>
      <c r="N576" s="118">
        <v>10.9121197462</v>
      </c>
    </row>
    <row r="577" spans="2:14" x14ac:dyDescent="0.25">
      <c r="B577" s="34" t="s">
        <v>171</v>
      </c>
      <c r="C577" s="1" t="s">
        <v>147</v>
      </c>
      <c r="E577" s="1" t="s">
        <v>148</v>
      </c>
      <c r="G577" s="1" t="s">
        <v>250</v>
      </c>
      <c r="H577" s="1" t="s">
        <v>341</v>
      </c>
      <c r="I577" s="1" t="s">
        <v>150</v>
      </c>
      <c r="J577" s="84">
        <v>2718032</v>
      </c>
      <c r="K577" s="84">
        <v>2027616</v>
      </c>
      <c r="L577" s="84">
        <v>2047397.4246671</v>
      </c>
      <c r="M577" s="84">
        <v>2718032</v>
      </c>
      <c r="N577" s="118">
        <v>12.546434998500001</v>
      </c>
    </row>
    <row r="578" spans="2:14" x14ac:dyDescent="0.25">
      <c r="B578" s="34" t="s">
        <v>171</v>
      </c>
      <c r="C578" s="1" t="s">
        <v>147</v>
      </c>
      <c r="E578" s="1" t="s">
        <v>148</v>
      </c>
      <c r="G578" s="1" t="s">
        <v>251</v>
      </c>
      <c r="H578" s="1" t="s">
        <v>340</v>
      </c>
      <c r="I578" s="1" t="s">
        <v>150</v>
      </c>
      <c r="J578" s="84">
        <v>1261779</v>
      </c>
      <c r="K578" s="84">
        <v>1034520</v>
      </c>
      <c r="L578" s="84">
        <v>1006108.9619882</v>
      </c>
      <c r="M578" s="84">
        <v>1261779</v>
      </c>
      <c r="N578" s="118">
        <v>15.8617872</v>
      </c>
    </row>
    <row r="579" spans="2:14" x14ac:dyDescent="0.25">
      <c r="B579" s="34" t="s">
        <v>171</v>
      </c>
      <c r="C579" s="1" t="s">
        <v>147</v>
      </c>
      <c r="E579" s="1" t="s">
        <v>148</v>
      </c>
      <c r="G579" s="1" t="s">
        <v>252</v>
      </c>
      <c r="H579" s="1" t="s">
        <v>340</v>
      </c>
      <c r="I579" s="1" t="s">
        <v>150</v>
      </c>
      <c r="J579" s="84">
        <v>8570686</v>
      </c>
      <c r="K579" s="84">
        <v>7040273</v>
      </c>
      <c r="L579" s="84">
        <v>7043017.2464958997</v>
      </c>
      <c r="M579" s="84">
        <v>8570686</v>
      </c>
      <c r="N579" s="118">
        <v>15.8581775427</v>
      </c>
    </row>
    <row r="580" spans="2:14" x14ac:dyDescent="0.25">
      <c r="B580" s="34" t="s">
        <v>171</v>
      </c>
      <c r="C580" s="1" t="s">
        <v>147</v>
      </c>
      <c r="E580" s="1" t="s">
        <v>148</v>
      </c>
      <c r="G580" s="1" t="s">
        <v>252</v>
      </c>
      <c r="H580" s="1" t="s">
        <v>343</v>
      </c>
      <c r="I580" s="1" t="s">
        <v>150</v>
      </c>
      <c r="J580" s="84">
        <v>3047120</v>
      </c>
      <c r="K580" s="84">
        <v>2033752</v>
      </c>
      <c r="L580" s="84">
        <v>2034501.2521949001</v>
      </c>
      <c r="M580" s="84">
        <v>3047120</v>
      </c>
      <c r="N580" s="118">
        <v>14.747079014800001</v>
      </c>
    </row>
    <row r="581" spans="2:14" x14ac:dyDescent="0.25">
      <c r="B581" s="34" t="s">
        <v>171</v>
      </c>
      <c r="C581" s="1" t="s">
        <v>147</v>
      </c>
      <c r="E581" s="1" t="s">
        <v>148</v>
      </c>
      <c r="G581" s="1" t="s">
        <v>261</v>
      </c>
      <c r="H581" s="1" t="s">
        <v>344</v>
      </c>
      <c r="I581" s="1" t="s">
        <v>150</v>
      </c>
      <c r="J581" s="84">
        <v>12574180</v>
      </c>
      <c r="K581" s="84">
        <v>10786918</v>
      </c>
      <c r="L581" s="84">
        <v>10689415.146020999</v>
      </c>
      <c r="M581" s="84">
        <v>12574180</v>
      </c>
      <c r="N581" s="118">
        <v>11.665609479</v>
      </c>
    </row>
    <row r="582" spans="2:14" x14ac:dyDescent="0.25">
      <c r="B582" s="34" t="s">
        <v>171</v>
      </c>
      <c r="C582" s="1" t="s">
        <v>147</v>
      </c>
      <c r="E582" s="1" t="s">
        <v>148</v>
      </c>
      <c r="G582" s="1" t="s">
        <v>345</v>
      </c>
      <c r="H582" s="1" t="s">
        <v>341</v>
      </c>
      <c r="I582" s="1" t="s">
        <v>150</v>
      </c>
      <c r="J582" s="84">
        <v>2658196</v>
      </c>
      <c r="K582" s="84">
        <v>2004745</v>
      </c>
      <c r="L582" s="84">
        <v>2048005.5347432001</v>
      </c>
      <c r="M582" s="84">
        <v>2658196</v>
      </c>
      <c r="N582" s="118">
        <v>12.531102299700001</v>
      </c>
    </row>
    <row r="583" spans="2:14" x14ac:dyDescent="0.25">
      <c r="B583" s="34" t="s">
        <v>171</v>
      </c>
      <c r="C583" s="1" t="s">
        <v>147</v>
      </c>
      <c r="E583" s="1" t="s">
        <v>148</v>
      </c>
      <c r="G583" s="1" t="s">
        <v>234</v>
      </c>
      <c r="H583" s="1" t="s">
        <v>341</v>
      </c>
      <c r="I583" s="1" t="s">
        <v>150</v>
      </c>
      <c r="J583" s="84">
        <v>2658196</v>
      </c>
      <c r="K583" s="84">
        <v>2008548</v>
      </c>
      <c r="L583" s="84">
        <v>2047302.0874208999</v>
      </c>
      <c r="M583" s="84">
        <v>2658196</v>
      </c>
      <c r="N583" s="118">
        <v>12.548839449900001</v>
      </c>
    </row>
    <row r="584" spans="2:14" x14ac:dyDescent="0.25">
      <c r="B584" s="34" t="s">
        <v>171</v>
      </c>
      <c r="C584" s="1" t="s">
        <v>147</v>
      </c>
      <c r="E584" s="1" t="s">
        <v>148</v>
      </c>
      <c r="G584" s="1" t="s">
        <v>235</v>
      </c>
      <c r="H584" s="1" t="s">
        <v>339</v>
      </c>
      <c r="I584" s="1" t="s">
        <v>150</v>
      </c>
      <c r="J584" s="84">
        <v>7974577</v>
      </c>
      <c r="K584" s="84">
        <v>6023671</v>
      </c>
      <c r="L584" s="84">
        <v>6125983.0840378003</v>
      </c>
      <c r="M584" s="84">
        <v>7974577</v>
      </c>
      <c r="N584" s="118">
        <v>12.5490087271</v>
      </c>
    </row>
    <row r="585" spans="2:14" x14ac:dyDescent="0.25">
      <c r="B585" s="34" t="s">
        <v>171</v>
      </c>
      <c r="C585" s="1" t="s">
        <v>147</v>
      </c>
      <c r="E585" s="1" t="s">
        <v>148</v>
      </c>
      <c r="G585" s="1" t="s">
        <v>346</v>
      </c>
      <c r="H585" s="1" t="s">
        <v>344</v>
      </c>
      <c r="I585" s="1" t="s">
        <v>150</v>
      </c>
      <c r="J585" s="84">
        <v>4882576</v>
      </c>
      <c r="K585" s="84">
        <v>4224247</v>
      </c>
      <c r="L585" s="84">
        <v>4286122.4053427996</v>
      </c>
      <c r="M585" s="84">
        <v>4882576</v>
      </c>
      <c r="N585" s="118">
        <v>11.4402633905</v>
      </c>
    </row>
    <row r="586" spans="2:14" x14ac:dyDescent="0.25">
      <c r="B586" s="34" t="s">
        <v>171</v>
      </c>
      <c r="C586" s="1" t="s">
        <v>147</v>
      </c>
      <c r="E586" s="1" t="s">
        <v>148</v>
      </c>
      <c r="G586" s="1" t="s">
        <v>347</v>
      </c>
      <c r="H586" s="1" t="s">
        <v>338</v>
      </c>
      <c r="I586" s="1" t="s">
        <v>150</v>
      </c>
      <c r="J586" s="84">
        <v>3852656</v>
      </c>
      <c r="K586" s="84">
        <v>3100727</v>
      </c>
      <c r="L586" s="84">
        <v>3042978.8160707001</v>
      </c>
      <c r="M586" s="84">
        <v>3852656</v>
      </c>
      <c r="N586" s="118">
        <v>15.0281153318</v>
      </c>
    </row>
    <row r="587" spans="2:14" x14ac:dyDescent="0.25">
      <c r="B587" s="34" t="s">
        <v>171</v>
      </c>
      <c r="C587" s="1" t="s">
        <v>147</v>
      </c>
      <c r="E587" s="1" t="s">
        <v>148</v>
      </c>
      <c r="G587" s="1" t="s">
        <v>302</v>
      </c>
      <c r="H587" s="1" t="s">
        <v>338</v>
      </c>
      <c r="I587" s="1" t="s">
        <v>150</v>
      </c>
      <c r="J587" s="84">
        <v>2497385</v>
      </c>
      <c r="K587" s="84">
        <v>2004685</v>
      </c>
      <c r="L587" s="84">
        <v>2028665.4964930001</v>
      </c>
      <c r="M587" s="84">
        <v>2497385</v>
      </c>
      <c r="N587" s="118">
        <v>15.0276964903</v>
      </c>
    </row>
    <row r="588" spans="2:14" x14ac:dyDescent="0.25">
      <c r="B588" s="34" t="s">
        <v>171</v>
      </c>
      <c r="C588" s="1" t="s">
        <v>147</v>
      </c>
      <c r="E588" s="1" t="s">
        <v>148</v>
      </c>
      <c r="G588" s="1" t="s">
        <v>291</v>
      </c>
      <c r="H588" s="1" t="s">
        <v>338</v>
      </c>
      <c r="I588" s="1" t="s">
        <v>150</v>
      </c>
      <c r="J588" s="84">
        <v>7492148</v>
      </c>
      <c r="K588" s="84">
        <v>6018740</v>
      </c>
      <c r="L588" s="84">
        <v>6086056.9650341002</v>
      </c>
      <c r="M588" s="84">
        <v>7492148</v>
      </c>
      <c r="N588" s="118">
        <v>15.0268417597</v>
      </c>
    </row>
    <row r="589" spans="2:14" x14ac:dyDescent="0.25">
      <c r="B589" s="34" t="s">
        <v>171</v>
      </c>
      <c r="C589" s="1" t="s">
        <v>147</v>
      </c>
      <c r="E589" s="1" t="s">
        <v>148</v>
      </c>
      <c r="G589" s="1" t="s">
        <v>348</v>
      </c>
      <c r="H589" s="1" t="s">
        <v>340</v>
      </c>
      <c r="I589" s="1" t="s">
        <v>150</v>
      </c>
      <c r="J589" s="84">
        <v>4897534</v>
      </c>
      <c r="K589" s="84">
        <v>4146302</v>
      </c>
      <c r="L589" s="84">
        <v>4024338.2602748</v>
      </c>
      <c r="M589" s="84">
        <v>4897534</v>
      </c>
      <c r="N589" s="118">
        <v>15.864414572699999</v>
      </c>
    </row>
    <row r="590" spans="2:14" ht="15.75" thickBot="1" x14ac:dyDescent="0.3">
      <c r="B590" s="35"/>
      <c r="C590" s="12"/>
      <c r="D590" s="12"/>
      <c r="E590" s="12"/>
      <c r="F590" s="12"/>
      <c r="G590" s="12"/>
      <c r="H590" s="183" t="s">
        <v>151</v>
      </c>
      <c r="I590" s="183"/>
      <c r="J590" s="145">
        <v>1293258496</v>
      </c>
      <c r="K590" s="145">
        <v>936846236</v>
      </c>
      <c r="L590" s="145">
        <v>935806141.98009324</v>
      </c>
      <c r="M590" s="145">
        <v>1293258496</v>
      </c>
      <c r="N590" s="146"/>
    </row>
    <row r="591" spans="2:14" ht="15.75" thickTop="1" x14ac:dyDescent="0.25">
      <c r="B591" s="123"/>
      <c r="C591" s="147"/>
      <c r="D591" s="147"/>
      <c r="E591" s="147"/>
      <c r="F591" s="147"/>
      <c r="G591" s="147"/>
      <c r="H591" s="147"/>
      <c r="I591" s="147"/>
      <c r="J591" s="147"/>
      <c r="K591" s="147"/>
      <c r="L591" s="147"/>
      <c r="M591" s="147"/>
      <c r="N591" s="119"/>
    </row>
  </sheetData>
  <mergeCells count="1">
    <mergeCell ref="H590:I590"/>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77BD-E3A1-4059-B31C-C203B2C680E3}">
  <dimension ref="C2:F24"/>
  <sheetViews>
    <sheetView workbookViewId="0">
      <selection activeCell="E9" sqref="E9"/>
    </sheetView>
  </sheetViews>
  <sheetFormatPr baseColWidth="10" defaultRowHeight="15" x14ac:dyDescent="0.25"/>
  <cols>
    <col min="3" max="3" width="28.42578125" bestFit="1" customWidth="1"/>
    <col min="5" max="5" width="13.5703125" bestFit="1" customWidth="1"/>
  </cols>
  <sheetData>
    <row r="2" spans="3:6" x14ac:dyDescent="0.25">
      <c r="C2" s="101" t="s">
        <v>132</v>
      </c>
      <c r="D2" t="s">
        <v>161</v>
      </c>
      <c r="E2" s="104">
        <f>+SUMIF('06'!$C$7:$C$374,Hoja1!C2,'06'!$L$7:$L$374)</f>
        <v>241434534.94036967</v>
      </c>
      <c r="F2" s="106">
        <f>+E2/$E$24</f>
        <v>4.6695025828055327E-2</v>
      </c>
    </row>
    <row r="3" spans="3:6" x14ac:dyDescent="0.25">
      <c r="C3" s="101" t="s">
        <v>133</v>
      </c>
      <c r="D3" t="s">
        <v>161</v>
      </c>
      <c r="E3" s="104">
        <f>+SUMIF('06'!$C$7:$C$374,Hoja1!C3,'06'!$L$7:$L$374)</f>
        <v>365317874.05301392</v>
      </c>
      <c r="F3" s="106">
        <f t="shared" ref="F3:F23" si="0">+E3/$E$24</f>
        <v>7.0654877805981328E-2</v>
      </c>
    </row>
    <row r="4" spans="3:6" x14ac:dyDescent="0.25">
      <c r="C4" s="101" t="s">
        <v>134</v>
      </c>
      <c r="D4" t="s">
        <v>161</v>
      </c>
      <c r="E4" s="104">
        <f>+SUMIF('06'!$C$7:$C$374,Hoja1!C4,'06'!$L$7:$L$374)</f>
        <v>0</v>
      </c>
      <c r="F4" s="106">
        <f t="shared" si="0"/>
        <v>0</v>
      </c>
    </row>
    <row r="5" spans="3:6" x14ac:dyDescent="0.25">
      <c r="C5" s="101" t="s">
        <v>135</v>
      </c>
      <c r="D5" t="s">
        <v>161</v>
      </c>
      <c r="E5" s="104">
        <f>+SUMIF('06'!$C$7:$C$374,Hoja1!C5,'06'!$L$7:$L$374)</f>
        <v>0</v>
      </c>
      <c r="F5" s="106">
        <f t="shared" si="0"/>
        <v>0</v>
      </c>
    </row>
    <row r="6" spans="3:6" x14ac:dyDescent="0.25">
      <c r="C6" s="101" t="s">
        <v>136</v>
      </c>
      <c r="D6" t="s">
        <v>161</v>
      </c>
      <c r="E6" s="104">
        <f>+SUMIF('06'!$C$7:$C$374,Hoja1!C6,'06'!$L$7:$L$374)</f>
        <v>209721494.41540992</v>
      </c>
      <c r="F6" s="106">
        <f t="shared" si="0"/>
        <v>4.0561515364173663E-2</v>
      </c>
    </row>
    <row r="7" spans="3:6" x14ac:dyDescent="0.25">
      <c r="C7" s="101" t="s">
        <v>137</v>
      </c>
      <c r="D7" t="s">
        <v>161</v>
      </c>
      <c r="E7" s="104">
        <f>+SUMIF('06'!$C$7:$C$374,Hoja1!C7,'06'!$L$7:$L$374)</f>
        <v>0</v>
      </c>
      <c r="F7" s="106">
        <f t="shared" si="0"/>
        <v>0</v>
      </c>
    </row>
    <row r="8" spans="3:6" x14ac:dyDescent="0.25">
      <c r="C8" s="101" t="s">
        <v>138</v>
      </c>
      <c r="D8" t="s">
        <v>161</v>
      </c>
      <c r="E8" s="104">
        <f>+SUMIF('06'!$C$7:$C$374,Hoja1!C8,'06'!$L$7:$L$374)</f>
        <v>557418904.77938402</v>
      </c>
      <c r="F8" s="106">
        <f t="shared" si="0"/>
        <v>0.10780847968642226</v>
      </c>
    </row>
    <row r="9" spans="3:6" x14ac:dyDescent="0.25">
      <c r="C9" s="101" t="s">
        <v>155</v>
      </c>
      <c r="D9" t="s">
        <v>163</v>
      </c>
      <c r="E9" s="104">
        <f>+SUMIF('06'!$C$7:$C$374,Hoja1!C9,'06'!$L$7:$L$374)</f>
        <v>0</v>
      </c>
      <c r="F9" s="106">
        <f t="shared" si="0"/>
        <v>0</v>
      </c>
    </row>
    <row r="10" spans="3:6" x14ac:dyDescent="0.25">
      <c r="C10" s="101" t="s">
        <v>139</v>
      </c>
      <c r="D10" t="s">
        <v>161</v>
      </c>
      <c r="E10" s="104">
        <f>+SUMIF('06'!$C$7:$C$374,Hoja1!C10,'06'!$L$7:$L$374)</f>
        <v>528313060.49564922</v>
      </c>
      <c r="F10" s="106">
        <f t="shared" si="0"/>
        <v>0.10217921811076562</v>
      </c>
    </row>
    <row r="11" spans="3:6" x14ac:dyDescent="0.25">
      <c r="C11" s="101" t="s">
        <v>156</v>
      </c>
      <c r="D11" t="s">
        <v>161</v>
      </c>
      <c r="E11" s="104">
        <f>+SUMIF('06'!$C$7:$C$374,Hoja1!C11,'06'!$L$7:$L$374)</f>
        <v>0</v>
      </c>
      <c r="F11" s="106">
        <f t="shared" si="0"/>
        <v>0</v>
      </c>
    </row>
    <row r="12" spans="3:6" x14ac:dyDescent="0.25">
      <c r="C12" s="101" t="s">
        <v>140</v>
      </c>
      <c r="D12" t="s">
        <v>161</v>
      </c>
      <c r="E12" s="104">
        <f>+SUMIF('06'!$C$7:$C$374,Hoja1!C12,'06'!$L$7:$L$374)</f>
        <v>52911744.316970199</v>
      </c>
      <c r="F12" s="106">
        <f t="shared" si="0"/>
        <v>1.0233479100653968E-2</v>
      </c>
    </row>
    <row r="13" spans="3:6" x14ac:dyDescent="0.25">
      <c r="C13" s="101" t="s">
        <v>157</v>
      </c>
      <c r="D13" t="s">
        <v>161</v>
      </c>
      <c r="E13" s="104">
        <f>+SUMIF('06'!$C$7:$C$374,Hoja1!C13,'06'!$L$7:$L$374)</f>
        <v>192401081.38976538</v>
      </c>
      <c r="F13" s="106">
        <f t="shared" si="0"/>
        <v>3.7211633650752619E-2</v>
      </c>
    </row>
    <row r="14" spans="3:6" x14ac:dyDescent="0.25">
      <c r="C14" s="101" t="s">
        <v>141</v>
      </c>
      <c r="D14" t="s">
        <v>161</v>
      </c>
      <c r="E14" s="104">
        <f>+SUMIF('06'!$C$7:$C$374,Hoja1!C14,'06'!$L$7:$L$374)</f>
        <v>86957060.805197418</v>
      </c>
      <c r="F14" s="106">
        <f t="shared" si="0"/>
        <v>1.6818067064156079E-2</v>
      </c>
    </row>
    <row r="15" spans="3:6" x14ac:dyDescent="0.25">
      <c r="C15" s="101" t="s">
        <v>142</v>
      </c>
      <c r="D15" t="s">
        <v>162</v>
      </c>
      <c r="E15" s="104">
        <f>+SUMIF('06'!$C$7:$C$374,Hoja1!C15,'06'!$L$7:$L$374)</f>
        <v>280429699.32909548</v>
      </c>
      <c r="F15" s="106">
        <f t="shared" si="0"/>
        <v>5.423694690720228E-2</v>
      </c>
    </row>
    <row r="16" spans="3:6" x14ac:dyDescent="0.25">
      <c r="C16" s="101" t="s">
        <v>143</v>
      </c>
      <c r="D16" t="s">
        <v>161</v>
      </c>
      <c r="E16" s="104">
        <f>+SUMIF('06'!$C$7:$C$374,Hoja1!C16,'06'!$L$7:$L$374)</f>
        <v>211045820.59067577</v>
      </c>
      <c r="F16" s="106">
        <f t="shared" si="0"/>
        <v>4.081764875028631E-2</v>
      </c>
    </row>
    <row r="17" spans="3:6" x14ac:dyDescent="0.25">
      <c r="C17" s="101" t="s">
        <v>144</v>
      </c>
      <c r="D17" t="s">
        <v>162</v>
      </c>
      <c r="E17" s="104">
        <f>+SUMIF('06'!$C$7:$C$374,Hoja1!C17,'06'!$L$7:$L$374)</f>
        <v>330444866.30225927</v>
      </c>
      <c r="F17" s="106">
        <f t="shared" si="0"/>
        <v>6.3910208912504055E-2</v>
      </c>
    </row>
    <row r="18" spans="3:6" x14ac:dyDescent="0.25">
      <c r="C18" s="101" t="s">
        <v>158</v>
      </c>
      <c r="D18" t="s">
        <v>161</v>
      </c>
      <c r="E18" s="104">
        <f>+SUMIF('06'!$C$7:$C$374,Hoja1!C18,'06'!$L$7:$L$374)</f>
        <v>0</v>
      </c>
      <c r="F18" s="106">
        <f t="shared" si="0"/>
        <v>0</v>
      </c>
    </row>
    <row r="19" spans="3:6" x14ac:dyDescent="0.25">
      <c r="C19" s="101" t="s">
        <v>145</v>
      </c>
      <c r="D19" t="s">
        <v>161</v>
      </c>
      <c r="E19" s="104">
        <f>+SUMIF('06'!$C$7:$C$374,Hoja1!C19,'06'!$L$7:$L$374)</f>
        <v>488182428.871687</v>
      </c>
      <c r="F19" s="106">
        <f t="shared" si="0"/>
        <v>9.4417690205737814E-2</v>
      </c>
    </row>
    <row r="20" spans="3:6" x14ac:dyDescent="0.25">
      <c r="C20" s="101" t="s">
        <v>159</v>
      </c>
      <c r="D20" t="s">
        <v>161</v>
      </c>
      <c r="E20" s="104">
        <f>+SUMIF('06'!$C$7:$C$374,Hoja1!C20,'06'!$L$7:$L$374)</f>
        <v>0</v>
      </c>
      <c r="F20" s="106">
        <f t="shared" si="0"/>
        <v>0</v>
      </c>
    </row>
    <row r="21" spans="3:6" x14ac:dyDescent="0.25">
      <c r="C21" s="101" t="s">
        <v>146</v>
      </c>
      <c r="D21" t="s">
        <v>161</v>
      </c>
      <c r="E21" s="104">
        <f>+SUMIF('06'!$C$7:$C$374,Hoja1!C21,'06'!$L$7:$L$374)</f>
        <v>482412858.74726725</v>
      </c>
      <c r="F21" s="106">
        <f t="shared" si="0"/>
        <v>9.3301817424558869E-2</v>
      </c>
    </row>
    <row r="22" spans="3:6" x14ac:dyDescent="0.25">
      <c r="C22" s="101" t="s">
        <v>160</v>
      </c>
      <c r="D22" t="s">
        <v>162</v>
      </c>
      <c r="E22" s="104">
        <f>+SUMIF('06'!$C$7:$C$374,Hoja1!C22,'06'!$L$7:$L$374)</f>
        <v>524386782.65323591</v>
      </c>
      <c r="F22" s="106">
        <f t="shared" si="0"/>
        <v>0.10141985017152325</v>
      </c>
    </row>
    <row r="23" spans="3:6" x14ac:dyDescent="0.25">
      <c r="C23" s="101" t="s">
        <v>147</v>
      </c>
      <c r="D23" t="s">
        <v>161</v>
      </c>
      <c r="E23" s="104">
        <f>+SUMIF('06'!$C$7:$C$374,Hoja1!C23,'06'!$L$7:$L$374)</f>
        <v>619076899.08352852</v>
      </c>
      <c r="F23" s="106">
        <f t="shared" si="0"/>
        <v>0.11973354101722654</v>
      </c>
    </row>
    <row r="24" spans="3:6" x14ac:dyDescent="0.25">
      <c r="E24" s="105">
        <f>SUM(E2:E23)</f>
        <v>5170455110.773509</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IBaD1cziKE07ok6RJCxgbhM5juOJjxf9e/Z2O1TUNdY=</DigestValue>
    </Reference>
    <Reference Type="http://www.w3.org/2000/09/xmldsig#Object" URI="#idOfficeObject">
      <DigestMethod Algorithm="http://www.w3.org/2001/04/xmlenc#sha256"/>
      <DigestValue>J3ovLcYUUQs/U6fwnq2VozsDGq9k74L1ubwlnQbCtN8=</DigestValue>
    </Reference>
    <Reference Type="http://uri.etsi.org/01903#SignedProperties" URI="#idSignedProperties">
      <Transforms>
        <Transform Algorithm="http://www.w3.org/TR/2001/REC-xml-c14n-20010315"/>
      </Transforms>
      <DigestMethod Algorithm="http://www.w3.org/2001/04/xmlenc#sha256"/>
      <DigestValue>C9Ej1GqVQeYcBSwiLjAVreNTBVuc6Jq7rR4Oc/qpDTE=</DigestValue>
    </Reference>
  </SignedInfo>
  <SignatureValue>YHXYrp/mqi3QD9uZFpdr62MIW9yz3P186jUN4PliF2syXEXh7qAJDuffMhrwl9pKC++evWzGWnL0
Qf/F+5Gok+ejdfb7d/yVXWvRC9SswXoG5tw7q1Tro7rfdRl7YU6K3pXGWyyr1MoPK4ih5GAeYwNK
bhFTYgju/kWipvwv6y7wfhKA9IjMEqrTrfgYbzfDW+wB5QkN4lNnMmw0xjYVo+6/EHDbNMp+2vGQ
KQlxHMb5heN3690c5SQ30eFBDMCfqAGTCG3XSrJhDkMVrj3uubjdB14G7S35ZRjtJOimFdUKd8bE
qchiX3hc1tTZtlrj4oEicQ0LfkXHBGx9epDDnQ==</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DJ0pAxMx7ShiWPv/cvmDVtTu2AbkU4Y88zetjtACE4g=</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/2hCUgiApDVyofu92r91HqJtqHs9avJlv1vjemiid7c=</DigestValue>
      </Reference>
      <Reference URI="/xl/styles.xml?ContentType=application/vnd.openxmlformats-officedocument.spreadsheetml.styles+xml">
        <DigestMethod Algorithm="http://www.w3.org/2001/04/xmlenc#sha256"/>
        <DigestValue>AxrAEVf1Ev2vQ9aD+3CXDOOrBwyeADlQXLYNPbDY2BM=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alvALYbjJ5hvAO1bWsfFMJzEP+Y44bxr3fXB6oFLiBU=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xu54kTOyRgJGYtaOY5+AFgi+SNq8vVVkq8UHYGDKTuI=</DigestValue>
      </Reference>
      <Reference URI="/xl/worksheets/sheet2.xml?ContentType=application/vnd.openxmlformats-officedocument.spreadsheetml.worksheet+xml">
        <DigestMethod Algorithm="http://www.w3.org/2001/04/xmlenc#sha256"/>
        <DigestValue>G8QeyyEB+W7kLQ3+6CoCVnmbFB4LyxzPsNMJHLzzNwc=</DigestValue>
      </Reference>
      <Reference URI="/xl/worksheets/sheet3.xml?ContentType=application/vnd.openxmlformats-officedocument.spreadsheetml.worksheet+xml">
        <DigestMethod Algorithm="http://www.w3.org/2001/04/xmlenc#sha256"/>
        <DigestValue>Elx62MC2pCiY63prBLPnXmSITgmY4eRruXvvn2JKQsA=</DigestValue>
      </Reference>
      <Reference URI="/xl/worksheets/sheet4.xml?ContentType=application/vnd.openxmlformats-officedocument.spreadsheetml.worksheet+xml">
        <DigestMethod Algorithm="http://www.w3.org/2001/04/xmlenc#sha256"/>
        <DigestValue>hO2jvzXOIWnL1Gx+XAdKrxkRkPDBL92jhnEMo7ogRkk=</DigestValue>
      </Reference>
      <Reference URI="/xl/worksheets/sheet5.xml?ContentType=application/vnd.openxmlformats-officedocument.spreadsheetml.worksheet+xml">
        <DigestMethod Algorithm="http://www.w3.org/2001/04/xmlenc#sha256"/>
        <DigestValue>YETFBkdyJ9fgj4FjhEBpCKq7CymGI1EhH0LNk76EgWI=</DigestValue>
      </Reference>
      <Reference URI="/xl/worksheets/sheet6.xml?ContentType=application/vnd.openxmlformats-officedocument.spreadsheetml.worksheet+xml">
        <DigestMethod Algorithm="http://www.w3.org/2001/04/xmlenc#sha256"/>
        <DigestValue>Mum5hDTkNMOw/qWJCHaI7ruPbuot0sWW1Rjod+/m7og=</DigestValue>
      </Reference>
      <Reference URI="/xl/worksheets/sheet7.xml?ContentType=application/vnd.openxmlformats-officedocument.spreadsheetml.worksheet+xml">
        <DigestMethod Algorithm="http://www.w3.org/2001/04/xmlenc#sha256"/>
        <DigestValue>ah2ERpl2v8rFcPLTISm3MFfLHLfeI9HvmldZPgYsYxM=</DigestValue>
      </Reference>
      <Reference URI="/xl/worksheets/sheet8.xml?ContentType=application/vnd.openxmlformats-officedocument.spreadsheetml.worksheet+xml">
        <DigestMethod Algorithm="http://www.w3.org/2001/04/xmlenc#sha256"/>
        <DigestValue>sRSqbMHsLqqEJjlLle+mQjVJnmphcwSJqFuG2Rxr60Y=</DigestValue>
      </Reference>
      <Reference URI="/xl/worksheets/sheet9.xml?ContentType=application/vnd.openxmlformats-officedocument.spreadsheetml.worksheet+xml">
        <DigestMethod Algorithm="http://www.w3.org/2001/04/xmlenc#sha256"/>
        <DigestValue>HdgiNSxlc5nnsI2YOf9UI9ID0n2CR/ItwV1jChxddic=</DigestValue>
      </Reference>
    </Manifest>
    <SignatureProperties>
      <SignatureProperty Id="idSignatureTime" Target="#idPackageSignature">
        <mdssi:SignatureTime xmlns:mdssi="http://schemas.openxmlformats.org/package/2006/digital-signature">
          <mdssi:Format>YYYY-MM-DDThh:mm:ssTZD</mdssi:Format>
          <mdssi:Value>2023-10-26T21:01:05Z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2023-10-26T21:01:05Z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kXkye4xDgNYfqbKnd/o19jNp6stzOfFG2VyRotWrosw=</DigestValue>
    </Reference>
    <Reference Type="http://www.w3.org/2000/09/xmldsig#Object" URI="#idOfficeObject">
      <DigestMethod Algorithm="http://www.w3.org/2001/04/xmlenc#sha256"/>
      <DigestValue>gBbxtFx5lUOHMMBzYGeeMEJbwyDJw8BVDCEgVtj7qcc=</DigestValue>
    </Reference>
    <Reference Type="http://uri.etsi.org/01903#SignedProperties" URI="#idSignedProperties">
      <Transforms>
        <Transform Algorithm="http://www.w3.org/TR/2001/REC-xml-c14n-20010315"/>
      </Transforms>
      <DigestMethod Algorithm="http://www.w3.org/2001/04/xmlenc#sha256"/>
      <DigestValue>eyxE3JNn2ZTzCDAUmC9jgvYwHrDTuO1ziGuQvhaJiuE=</DigestValue>
    </Reference>
  </SignedInfo>
  <SignatureValue>tVeXk2BYGnpXg00iMkVJPFJx/dWcWymU/O3zlODeUjU4fzf3tyaCjWWOPIpRdI6EN7mCWDaDCt7U
aBvr0Cl8+YGywZX/PHw9vNmwjWmg5sqid9ETNWXyexWRKRxzjnmXhB53GQxZWuFR+KMqr8h/9kSB
xFX3j5wSltxHXSDpywWy0e0/uJ+2JaEQ3c81awypqAyxEtw6aDsd4Zyb2lQf35gTHts69rwLeS71
fcd/X7NlBDuVmUa86nxekqCfuKXaARTYwVoO9suJQ5mQoaLFlqfKtw7x1UGOQL21kaYGCVQCTGTA
xaHCYSAxr2fmsjP+WaoVL964K2e7DN738xBOeA==</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DJ0pAxMx7ShiWPv/cvmDVtTu2AbkU4Y88zetjtACE4g=</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/2hCUgiApDVyofu92r91HqJtqHs9avJlv1vjemiid7c=</DigestValue>
      </Reference>
      <Reference URI="/xl/styles.xml?ContentType=application/vnd.openxmlformats-officedocument.spreadsheetml.styles+xml">
        <DigestMethod Algorithm="http://www.w3.org/2001/04/xmlenc#sha256"/>
        <DigestValue>AxrAEVf1Ev2vQ9aD+3CXDOOrBwyeADlQXLYNPbDY2BM=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alvALYbjJ5hvAO1bWsfFMJzEP+Y44bxr3fXB6oFLiBU=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xu54kTOyRgJGYtaOY5+AFgi+SNq8vVVkq8UHYGDKTuI=</DigestValue>
      </Reference>
      <Reference URI="/xl/worksheets/sheet2.xml?ContentType=application/vnd.openxmlformats-officedocument.spreadsheetml.worksheet+xml">
        <DigestMethod Algorithm="http://www.w3.org/2001/04/xmlenc#sha256"/>
        <DigestValue>G8QeyyEB+W7kLQ3+6CoCVnmbFB4LyxzPsNMJHLzzNwc=</DigestValue>
      </Reference>
      <Reference URI="/xl/worksheets/sheet3.xml?ContentType=application/vnd.openxmlformats-officedocument.spreadsheetml.worksheet+xml">
        <DigestMethod Algorithm="http://www.w3.org/2001/04/xmlenc#sha256"/>
        <DigestValue>Elx62MC2pCiY63prBLPnXmSITgmY4eRruXvvn2JKQsA=</DigestValue>
      </Reference>
      <Reference URI="/xl/worksheets/sheet4.xml?ContentType=application/vnd.openxmlformats-officedocument.spreadsheetml.worksheet+xml">
        <DigestMethod Algorithm="http://www.w3.org/2001/04/xmlenc#sha256"/>
        <DigestValue>hO2jvzXOIWnL1Gx+XAdKrxkRkPDBL92jhnEMo7ogRkk=</DigestValue>
      </Reference>
      <Reference URI="/xl/worksheets/sheet5.xml?ContentType=application/vnd.openxmlformats-officedocument.spreadsheetml.worksheet+xml">
        <DigestMethod Algorithm="http://www.w3.org/2001/04/xmlenc#sha256"/>
        <DigestValue>YETFBkdyJ9fgj4FjhEBpCKq7CymGI1EhH0LNk76EgWI=</DigestValue>
      </Reference>
      <Reference URI="/xl/worksheets/sheet6.xml?ContentType=application/vnd.openxmlformats-officedocument.spreadsheetml.worksheet+xml">
        <DigestMethod Algorithm="http://www.w3.org/2001/04/xmlenc#sha256"/>
        <DigestValue>Mum5hDTkNMOw/qWJCHaI7ruPbuot0sWW1Rjod+/m7og=</DigestValue>
      </Reference>
      <Reference URI="/xl/worksheets/sheet7.xml?ContentType=application/vnd.openxmlformats-officedocument.spreadsheetml.worksheet+xml">
        <DigestMethod Algorithm="http://www.w3.org/2001/04/xmlenc#sha256"/>
        <DigestValue>ah2ERpl2v8rFcPLTISm3MFfLHLfeI9HvmldZPgYsYxM=</DigestValue>
      </Reference>
      <Reference URI="/xl/worksheets/sheet8.xml?ContentType=application/vnd.openxmlformats-officedocument.spreadsheetml.worksheet+xml">
        <DigestMethod Algorithm="http://www.w3.org/2001/04/xmlenc#sha256"/>
        <DigestValue>sRSqbMHsLqqEJjlLle+mQjVJnmphcwSJqFuG2Rxr60Y=</DigestValue>
      </Reference>
      <Reference URI="/xl/worksheets/sheet9.xml?ContentType=application/vnd.openxmlformats-officedocument.spreadsheetml.worksheet+xml">
        <DigestMethod Algorithm="http://www.w3.org/2001/04/xmlenc#sha256"/>
        <DigestValue>HdgiNSxlc5nnsI2YOf9UI9ID0n2CR/ItwV1jChxddic=</DigestValue>
      </Reference>
    </Manifest>
    <SignatureProperties>
      <SignatureProperty Id="idSignatureTime" Target="#idPackageSignature">
        <mdssi:SignatureTime xmlns:mdssi="http://schemas.openxmlformats.org/package/2006/digital-signature">
          <mdssi:Format>YYYY-MM-DDThh:mm:ssTZD</mdssi:Format>
          <mdssi:Value>2023-10-27T12:54:17Z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2023-10-27T12:54:17Z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i7AitYHRnmc+a0zZNjkk6l82mwAKuoq6ayavE+BNvSo=</DigestValue>
    </Reference>
    <Reference Type="http://www.w3.org/2000/09/xmldsig#Object" URI="#idOfficeObject">
      <DigestMethod Algorithm="http://www.w3.org/2001/04/xmlenc#sha256"/>
      <DigestValue>yIn0jsyHGTPZc4ob61detxCis2rIIQCGw4fVOVeXQg4=</DigestValue>
    </Reference>
    <Reference Type="http://uri.etsi.org/01903#SignedProperties" URI="#idSignedProperties">
      <Transforms>
        <Transform Algorithm="http://www.w3.org/TR/2001/REC-xml-c14n-20010315"/>
      </Transforms>
      <DigestMethod Algorithm="http://www.w3.org/2001/04/xmlenc#sha256"/>
      <DigestValue>t4gGMFFKXHzHQGF4fBxp4+UAcQoJvUFVuLRi6rT7sfc=</DigestValue>
    </Reference>
  </SignedInfo>
  <SignatureValue>ERzl+uj1yEeemH789mbSpbsw/m36DlDVeqFCNoBkks/ZCGNZGR/6tzLvlU6cKEFBCtIHDHcYqrr1
k1JZWbHJOlUvSDolL1oKZ9sxbOFHchCx/5DZakQvMMMeKduyC4+/2L9pv6VhQJDZanKUqZXnw2xK
OzGkbsMDjvDOD9heKvz0Ex/gYhwBuJRAw8Bs1/1TMts84UYvvhWB4UOfgUs5nNRA9S5nPPS4T3iW
xQDtBHVWVl1tm80M/obCMShgJ2YCzNtcx213EtBR3ylnJvvYts42ej9wENKeiyaqgeKOZ3rRE98s
50aCAkSiSZMtXfGXPIusrEx8T5kMwgOrQCmtkg==</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DJ0pAxMx7ShiWPv/cvmDVtTu2AbkU4Y88zetjtACE4g=</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/2hCUgiApDVyofu92r91HqJtqHs9avJlv1vjemiid7c=</DigestValue>
      </Reference>
      <Reference URI="/xl/styles.xml?ContentType=application/vnd.openxmlformats-officedocument.spreadsheetml.styles+xml">
        <DigestMethod Algorithm="http://www.w3.org/2001/04/xmlenc#sha256"/>
        <DigestValue>AxrAEVf1Ev2vQ9aD+3CXDOOrBwyeADlQXLYNPbDY2BM=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alvALYbjJ5hvAO1bWsfFMJzEP+Y44bxr3fXB6oFLiBU=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xu54kTOyRgJGYtaOY5+AFgi+SNq8vVVkq8UHYGDKTuI=</DigestValue>
      </Reference>
      <Reference URI="/xl/worksheets/sheet2.xml?ContentType=application/vnd.openxmlformats-officedocument.spreadsheetml.worksheet+xml">
        <DigestMethod Algorithm="http://www.w3.org/2001/04/xmlenc#sha256"/>
        <DigestValue>G8QeyyEB+W7kLQ3+6CoCVnmbFB4LyxzPsNMJHLzzNwc=</DigestValue>
      </Reference>
      <Reference URI="/xl/worksheets/sheet3.xml?ContentType=application/vnd.openxmlformats-officedocument.spreadsheetml.worksheet+xml">
        <DigestMethod Algorithm="http://www.w3.org/2001/04/xmlenc#sha256"/>
        <DigestValue>Elx62MC2pCiY63prBLPnXmSITgmY4eRruXvvn2JKQsA=</DigestValue>
      </Reference>
      <Reference URI="/xl/worksheets/sheet4.xml?ContentType=application/vnd.openxmlformats-officedocument.spreadsheetml.worksheet+xml">
        <DigestMethod Algorithm="http://www.w3.org/2001/04/xmlenc#sha256"/>
        <DigestValue>hO2jvzXOIWnL1Gx+XAdKrxkRkPDBL92jhnEMo7ogRkk=</DigestValue>
      </Reference>
      <Reference URI="/xl/worksheets/sheet5.xml?ContentType=application/vnd.openxmlformats-officedocument.spreadsheetml.worksheet+xml">
        <DigestMethod Algorithm="http://www.w3.org/2001/04/xmlenc#sha256"/>
        <DigestValue>YETFBkdyJ9fgj4FjhEBpCKq7CymGI1EhH0LNk76EgWI=</DigestValue>
      </Reference>
      <Reference URI="/xl/worksheets/sheet6.xml?ContentType=application/vnd.openxmlformats-officedocument.spreadsheetml.worksheet+xml">
        <DigestMethod Algorithm="http://www.w3.org/2001/04/xmlenc#sha256"/>
        <DigestValue>Mum5hDTkNMOw/qWJCHaI7ruPbuot0sWW1Rjod+/m7og=</DigestValue>
      </Reference>
      <Reference URI="/xl/worksheets/sheet7.xml?ContentType=application/vnd.openxmlformats-officedocument.spreadsheetml.worksheet+xml">
        <DigestMethod Algorithm="http://www.w3.org/2001/04/xmlenc#sha256"/>
        <DigestValue>ah2ERpl2v8rFcPLTISm3MFfLHLfeI9HvmldZPgYsYxM=</DigestValue>
      </Reference>
      <Reference URI="/xl/worksheets/sheet8.xml?ContentType=application/vnd.openxmlformats-officedocument.spreadsheetml.worksheet+xml">
        <DigestMethod Algorithm="http://www.w3.org/2001/04/xmlenc#sha256"/>
        <DigestValue>sRSqbMHsLqqEJjlLle+mQjVJnmphcwSJqFuG2Rxr60Y=</DigestValue>
      </Reference>
      <Reference URI="/xl/worksheets/sheet9.xml?ContentType=application/vnd.openxmlformats-officedocument.spreadsheetml.worksheet+xml">
        <DigestMethod Algorithm="http://www.w3.org/2001/04/xmlenc#sha256"/>
        <DigestValue>HdgiNSxlc5nnsI2YOf9UI9ID0n2CR/ItwV1jChxddic=</DigestValue>
      </Reference>
    </Manifest>
    <SignatureProperties>
      <SignatureProperty Id="idSignatureTime" Target="#idPackageSignature">
        <mdssi:SignatureTime xmlns:mdssi="http://schemas.openxmlformats.org/package/2006/digital-signature">
          <mdssi:Format>YYYY-MM-DDThh:mm:ssTZD</mdssi:Format>
          <mdssi:Value>2023-10-30T12:59:33Z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2023-10-30T12:59:33Z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2023-10-26T21:00:40Z</dcterms:modified>
</cp:coreProperties>
</file>