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docProps/app.xml" ContentType="application/vnd.openxmlformats-officedocument.extended-properties+xml"/>
  <Override PartName="/docProps/core.xml" ContentType="application/vnd.openxmlformats-package.core-properties+xml"/>
  <Override PartName="/xl/worksheets/sheet6.xml" ContentType="application/vnd.openxmlformats-officedocument.spreadsheetml.worksheet+xml"/>
  <Override PartName="/xl/worksheets/sheet7.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1.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workbook.xml" ContentType="application/vnd.openxmlformats-officedocument.spreadsheetml.sheet.main+xml"/>
  <Override PartName="/xl/calcChain.xml" ContentType="application/vnd.openxmlformats-officedocument.spreadsheetml.calcChain+xml"/>
  <Override PartName="/xl/styles.xml" ContentType="application/vnd.openxmlformats-officedocument.spreadsheetml.styl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filterPrivacy="1"/>
  <xr:revisionPtr revIDLastSave="58" documentId="10_ncr:200_{DD18BAD0-079D-459E-ABEB-B59F3EAD490E}" xr6:coauthVersionLast="47" xr6:coauthVersionMax="47" xr10:uidLastSave="{B8FCE1B7-A43D-4185-BABE-5FD8390C4CE8}"/>
  <bookViews>
    <workbookView xWindow="-120" yWindow="-120" windowWidth="20730" windowHeight="11160" tabRatio="715" activeTab="6" xr2:uid="{00000000-000D-0000-FFFF-FFFF00000000}"/>
  </bookViews>
  <sheets>
    <sheet name="CARATULA" sheetId="18" r:id="rId1"/>
    <sheet name="INDICE" sheetId="17" r:id="rId2"/>
    <sheet name="01" sheetId="14" r:id="rId3"/>
    <sheet name="02" sheetId="16" r:id="rId4"/>
    <sheet name="03" sheetId="19" r:id="rId5"/>
    <sheet name="04" sheetId="20" r:id="rId6"/>
    <sheet name="05" sheetId="21" r:id="rId7"/>
    <sheet name="06" sheetId="22"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4" i="16" l="1"/>
  <c r="B141" i="21"/>
  <c r="B151" i="21"/>
  <c r="D167" i="21"/>
  <c r="B4" i="20" l="1"/>
  <c r="D149" i="21"/>
  <c r="L503" i="22" l="1"/>
  <c r="D99" i="21"/>
  <c r="C99" i="21"/>
  <c r="C19" i="16" l="1"/>
  <c r="M1130" i="22" l="1"/>
  <c r="L1130" i="22"/>
  <c r="K1130" i="22"/>
  <c r="J1130" i="22"/>
  <c r="E8" i="19"/>
  <c r="K503" i="22"/>
  <c r="J503" i="22"/>
  <c r="M503" i="22"/>
  <c r="D106" i="21" l="1"/>
  <c r="C106" i="21"/>
  <c r="D125" i="21"/>
  <c r="D120" i="21"/>
  <c r="D114" i="21"/>
  <c r="B4" i="16" l="1"/>
  <c r="C120" i="21" l="1"/>
  <c r="C114" i="21"/>
  <c r="C19" i="14" l="1"/>
  <c r="E79" i="21" l="1"/>
  <c r="D13" i="14" l="1"/>
  <c r="C13" i="14"/>
  <c r="C20" i="14" s="1"/>
  <c r="D137" i="21" l="1"/>
  <c r="D133" i="21"/>
  <c r="D121" i="21"/>
  <c r="D115" i="21"/>
  <c r="C24" i="20"/>
  <c r="D19" i="14" l="1"/>
  <c r="D20" i="14" s="1"/>
  <c r="D21" i="14" s="1"/>
  <c r="D29" i="20" l="1"/>
  <c r="D24" i="20"/>
  <c r="D7" i="16"/>
  <c r="D7" i="20" s="1"/>
  <c r="C7" i="16"/>
  <c r="C7" i="20" s="1"/>
  <c r="D31" i="20" l="1"/>
  <c r="C133" i="21"/>
  <c r="D126" i="21" l="1"/>
  <c r="C125" i="21"/>
  <c r="D79" i="21"/>
  <c r="C29" i="20"/>
  <c r="C31" i="20" s="1"/>
  <c r="C12" i="19"/>
  <c r="C21" i="14"/>
  <c r="E78" i="21" l="1"/>
  <c r="D94" i="21" s="1"/>
  <c r="D78" i="21"/>
  <c r="C94" i="21" s="1"/>
  <c r="C113" i="21" l="1"/>
  <c r="C119" i="21" s="1"/>
  <c r="C124" i="21" s="1"/>
  <c r="C129" i="21" s="1"/>
  <c r="C135" i="21" s="1"/>
  <c r="C103" i="21"/>
  <c r="D113" i="21"/>
  <c r="D119" i="21" s="1"/>
  <c r="D124" i="21" s="1"/>
  <c r="D129" i="21" s="1"/>
  <c r="D135" i="21" s="1"/>
  <c r="D103" i="21"/>
  <c r="C126" i="21"/>
  <c r="C137" i="21"/>
  <c r="E81" i="21" l="1"/>
  <c r="C13" i="19"/>
  <c r="D19" i="16"/>
  <c r="D12" i="16"/>
  <c r="D20" i="16" l="1"/>
  <c r="C115" i="21" l="1"/>
  <c r="C12" i="16"/>
  <c r="C20" i="16" s="1"/>
  <c r="C121" i="21"/>
  <c r="D81" i="21"/>
  <c r="D13" i="19" l="1"/>
  <c r="E14" i="19" s="1"/>
</calcChain>
</file>

<file path=xl/sharedStrings.xml><?xml version="1.0" encoding="utf-8"?>
<sst xmlns="http://schemas.openxmlformats.org/spreadsheetml/2006/main" count="6963" uniqueCount="222">
  <si>
    <t>ACTIVO</t>
  </si>
  <si>
    <t>TOTAL ACTIVO BRUTO</t>
  </si>
  <si>
    <t>PASIVO</t>
  </si>
  <si>
    <t xml:space="preserve">Acreedores por Operaciones </t>
  </si>
  <si>
    <t xml:space="preserve">Rescates a pagar </t>
  </si>
  <si>
    <t xml:space="preserve">TOTAL ACTIVO NETO </t>
  </si>
  <si>
    <t>CUOTAS PARTES EN CIRCULACIÓN</t>
  </si>
  <si>
    <t xml:space="preserve">VALOR CUOTA PARTE AL CIERRE </t>
  </si>
  <si>
    <t>INGRESO</t>
  </si>
  <si>
    <t>TOTAL INGRESOS</t>
  </si>
  <si>
    <t>EGRESOS</t>
  </si>
  <si>
    <t>Comisión por Administración</t>
  </si>
  <si>
    <t>Diferencia de Cambio</t>
  </si>
  <si>
    <t>Comisión por Corretaje</t>
  </si>
  <si>
    <t>TOTAL EGRESOS</t>
  </si>
  <si>
    <t>RESULTADO DEL EJERCICIO</t>
  </si>
  <si>
    <t>CUENTA</t>
  </si>
  <si>
    <t>APORTANTES</t>
  </si>
  <si>
    <t>RESULTADO</t>
  </si>
  <si>
    <t>SALDO AL INICIO</t>
  </si>
  <si>
    <t>MOVIMIENTO DEL PERÍODO</t>
  </si>
  <si>
    <t>Suscripciones</t>
  </si>
  <si>
    <t>Rescates</t>
  </si>
  <si>
    <t>Resultado del período</t>
  </si>
  <si>
    <t>SALDO AL FINAL DEL PERÍODO</t>
  </si>
  <si>
    <t>CONCEPTO</t>
  </si>
  <si>
    <t>Causas de las variaciones del efectivo</t>
  </si>
  <si>
    <t>Actividades Operativas</t>
  </si>
  <si>
    <t>Cambios en activos y pasivos operativos</t>
  </si>
  <si>
    <t>(Aumento) Disminución Intereses a Cobrar</t>
  </si>
  <si>
    <t>Aumento (Disminución) en Acreedores por operación</t>
  </si>
  <si>
    <t>Aumento (Disminución) en Otros Pasivos</t>
  </si>
  <si>
    <t>Flujo neto de efectivo generado por actividades operativas</t>
  </si>
  <si>
    <t>Actividades de financiación</t>
  </si>
  <si>
    <t xml:space="preserve">Rescates </t>
  </si>
  <si>
    <t>Flujo neto de efectivo generado por (utilizado) en actividades de financiación</t>
  </si>
  <si>
    <t>Saldo Final de efectivo</t>
  </si>
  <si>
    <t>Efectivo al inicio del periodo</t>
  </si>
  <si>
    <t>Devolución a disponibilidades</t>
  </si>
  <si>
    <t>Compra de Instrumentos</t>
  </si>
  <si>
    <t>Comisiones pagadas</t>
  </si>
  <si>
    <t>Vencimiento de Instrumentos</t>
  </si>
  <si>
    <t>Tipo de cambio comprador</t>
  </si>
  <si>
    <t xml:space="preserve">Tipo de cambio vendedor       </t>
  </si>
  <si>
    <t>Otros</t>
  </si>
  <si>
    <t>MES</t>
  </si>
  <si>
    <t>TOTAL</t>
  </si>
  <si>
    <t>VALOR CUOTA</t>
  </si>
  <si>
    <t>PATRIMONIO NETO DEL FONDO</t>
  </si>
  <si>
    <t>N° DE PARTICIPES</t>
  </si>
  <si>
    <t>1er. TRIMESTRE</t>
  </si>
  <si>
    <t>Enero</t>
  </si>
  <si>
    <t>Febrero</t>
  </si>
  <si>
    <t>Marzo</t>
  </si>
  <si>
    <t>CUENTAS</t>
  </si>
  <si>
    <t>Instrumento</t>
  </si>
  <si>
    <t>Emisor</t>
  </si>
  <si>
    <t>Sector</t>
  </si>
  <si>
    <t>País</t>
  </si>
  <si>
    <t>Fecha
Compra</t>
  </si>
  <si>
    <t>Fecha
 Vto.</t>
  </si>
  <si>
    <t>Moneda</t>
  </si>
  <si>
    <t>Monto</t>
  </si>
  <si>
    <t>Val. Compra</t>
  </si>
  <si>
    <t>Val. Contable</t>
  </si>
  <si>
    <t>Val. Nominal</t>
  </si>
  <si>
    <t>Intereses vencimientos de cupones</t>
  </si>
  <si>
    <t>Intereses Devengados</t>
  </si>
  <si>
    <t>Ganancia ordinaria del período</t>
  </si>
  <si>
    <t>(Aumento) Disminución Deudores por operaciones</t>
  </si>
  <si>
    <t>Banco Itaú</t>
  </si>
  <si>
    <t>TOTAL PASIVO</t>
  </si>
  <si>
    <t>ESTADO DEL ACTIVO NETO</t>
  </si>
  <si>
    <t>ESTADO DE INGRESOS Y EGRESOS</t>
  </si>
  <si>
    <t>ESTADO DE VARIACIÓN DEL ACTIVO NETO</t>
  </si>
  <si>
    <t>ESTADO DE FLUJO DE EFECTIVO</t>
  </si>
  <si>
    <t>En Gs.</t>
  </si>
  <si>
    <t>NOTAS A LOS ESTADOS FINANCIEROS</t>
  </si>
  <si>
    <t>1) Información Básica del Fondo</t>
  </si>
  <si>
    <t>2) Información sobre la Administradora</t>
  </si>
  <si>
    <t xml:space="preserve">    2.1) Información General</t>
  </si>
  <si>
    <t xml:space="preserve">    2.2) Entidad encargada de la Custodia</t>
  </si>
  <si>
    <t>3) Criterios Contables Aplicados</t>
  </si>
  <si>
    <t>No se incurrió en ningún cambio de procedimientos en la aplicación contable y/o estimación contable en referencia a los Estados Contables anteriores al presente.</t>
  </si>
  <si>
    <t>La valorización de las inversiones aplicadas en el fondo están constituidas por el valor de compra más el devengado a la fecha de cada periodo informado.</t>
  </si>
  <si>
    <t>La entidad aplica el principio de lo devengado para el reconocimiento de los ingresos y la imputación de costos.</t>
  </si>
  <si>
    <t>Los resultados por ajuste de precio o venta de inversiones sobre la par, si hubieran, se reconocen como ingresos extraordinarios.</t>
  </si>
  <si>
    <t>a) Posición en Moneda Extranjera:</t>
  </si>
  <si>
    <t>b) Diferencia de Cambio en Moneda Extranjera:</t>
  </si>
  <si>
    <t>_Gastos Operacionales y comisión de la Sociedad Administradora:</t>
  </si>
  <si>
    <t>_Información Estadística</t>
  </si>
  <si>
    <t>4) Composición de las Cuentas</t>
  </si>
  <si>
    <t>Resultado por Tenencia</t>
  </si>
  <si>
    <t>OTROS INGRESOS</t>
  </si>
  <si>
    <t>OTROS EGRESOS</t>
  </si>
  <si>
    <t>FONDO MUTUO CRECIMIENTO RENTA FIJA EN GUARANÍES</t>
  </si>
  <si>
    <t>El informe corresponde al Fondo Mutuo Crecimiento Renta Fija en Guaraníes, por ende las operaciones están realizadas exclusivamente en moneda local.</t>
  </si>
  <si>
    <t>La comisión de administración que se está utilizando es de 2,75% anual IVA incluido. Esta comisión se calcula diariamente de los fondos bajo manejo y se pagan mensualmente a la administradora, generalmente el primer día hábil siguiente al cierre del mes anterior.</t>
  </si>
  <si>
    <t>COMPOSICION DE LAS INVERSIONES DEL FONDO</t>
  </si>
  <si>
    <t>(GUARANIES)</t>
  </si>
  <si>
    <t>Cargos por Rescate</t>
  </si>
  <si>
    <t>ESTADO DE INGRESO Y EGRESOS</t>
  </si>
  <si>
    <t>01</t>
  </si>
  <si>
    <t>02</t>
  </si>
  <si>
    <t>03</t>
  </si>
  <si>
    <t>04</t>
  </si>
  <si>
    <t>05</t>
  </si>
  <si>
    <t>06</t>
  </si>
  <si>
    <t>INDICE</t>
  </si>
  <si>
    <t>Intereses Op Repo</t>
  </si>
  <si>
    <t>A la fecha del presente informe no se cuenta con saldos que reportar</t>
  </si>
  <si>
    <t>Ajuste por Redondeo Decimales</t>
  </si>
  <si>
    <t>Ventas de Instrumentos</t>
  </si>
  <si>
    <t>Banco GNB</t>
  </si>
  <si>
    <t>Banco Visión</t>
  </si>
  <si>
    <t>Fecha de Operación</t>
  </si>
  <si>
    <t>Monto Inicial</t>
  </si>
  <si>
    <t>Valor Contable</t>
  </si>
  <si>
    <t>Fecha de Vencimiento</t>
  </si>
  <si>
    <t>ANEXO I</t>
  </si>
  <si>
    <t>Inversiones Anexo I</t>
  </si>
  <si>
    <t>07</t>
  </si>
  <si>
    <t>COMPOSICIÓN DE LAS INVERSIONES OP REPO ANEXOII</t>
  </si>
  <si>
    <t>Contratos en Reporto</t>
  </si>
  <si>
    <t>Ajuste Dif Cupón</t>
  </si>
  <si>
    <t>ÍNDICE</t>
  </si>
  <si>
    <t>Las 4 Notas, el Anexo I y II que acompañan son parte integrante de estos Estados Financieros</t>
  </si>
  <si>
    <t>Redondeo Decimales (+)</t>
  </si>
  <si>
    <t>BONOS</t>
  </si>
  <si>
    <t>Alpaca S.A.</t>
  </si>
  <si>
    <t>Financiero</t>
  </si>
  <si>
    <t>Paraguay</t>
  </si>
  <si>
    <t>PYG</t>
  </si>
  <si>
    <t>Automaq S.A.E.C.A.</t>
  </si>
  <si>
    <t>CDA</t>
  </si>
  <si>
    <t>Banco Familiar S.A.E.C.A.</t>
  </si>
  <si>
    <t>Banco Itaú Paraguay S.A.</t>
  </si>
  <si>
    <t>Banco Regional S.A.E.C.A.</t>
  </si>
  <si>
    <t>COOFY Ltda.</t>
  </si>
  <si>
    <t>Electroban S.A.E.C.A.</t>
  </si>
  <si>
    <t>Financiera UENO S.A.E.C.A.</t>
  </si>
  <si>
    <t>Finexpar S.A.E.C.A.</t>
  </si>
  <si>
    <t>Gas Corona S.A.E.C.A.</t>
  </si>
  <si>
    <t>Imperial S.A.E.</t>
  </si>
  <si>
    <t>Interfisa Banco S.A.E.C.A.</t>
  </si>
  <si>
    <t>ITTI S.A.E.C.A.</t>
  </si>
  <si>
    <t>Núcleo S.A.</t>
  </si>
  <si>
    <t>S.A.C.I. H. Petersen</t>
  </si>
  <si>
    <t>Sudameris Bank S.A.E.C.A.</t>
  </si>
  <si>
    <t>Tecnología del Sur S.A.E.</t>
  </si>
  <si>
    <t>Telecel S.A.</t>
  </si>
  <si>
    <t>Tu Financiera S.A.</t>
  </si>
  <si>
    <t>TOTAL GENERAL</t>
  </si>
  <si>
    <t>Inversiones Repo Anexo I</t>
  </si>
  <si>
    <t>Banco GNB Paraguay S.A.</t>
  </si>
  <si>
    <t>Frigorífico Concepción S.A.</t>
  </si>
  <si>
    <t>% 
Precio 
de 
Mercado</t>
  </si>
  <si>
    <t>Solar Banco S.A.E.</t>
  </si>
  <si>
    <t>ueno Holding S.A.E.C.A.</t>
  </si>
  <si>
    <t>LA ADMINISTRADORA será responsable de la administración del FONDO MUTUO CRECIMIENTO RENTA FIJA EN GUARANÍES, que en adelante se denominará FONDO CRECIMIENTO, registrado en la Comisión Nacional de Valores de conformidad con la Resolución N.º 17 E/18 de fecha 19 de marzo del 2018, el cual se regirá por el REGLAMENTO INTERNO, aprobado por Resolución 17 E/18 de fecha 19 de marzo del 2018. El objeto del FONDO CRECIMIENTO será invertir en instrumentos de deuda de emisores nacionales. Está dirigido a personas físicas y jurídicas con horizonte de inversión acordes con la política de inversión del fondo, cuyo interés sea invertir indirectamente en instrumentos de deuda. El riesgo del inversionista estará determinado por la naturaleza de los instrumentos en los que se inviertan los activos del FONDO, de acuerdo con lo expuesto en la política de inversiones y diversificación de estas.</t>
  </si>
  <si>
    <t>Vto. Cupones bursátiles</t>
  </si>
  <si>
    <t>BONOS SUBORDINADOS</t>
  </si>
  <si>
    <t>BONOS FINANCIEROS</t>
  </si>
  <si>
    <t>ACCIONES PREFERIDAS</t>
  </si>
  <si>
    <t>Agencia Financiera de Desarrollo</t>
  </si>
  <si>
    <t>Banco Continental S.A.E.C.A.</t>
  </si>
  <si>
    <t>Banco Nacional de Fomento</t>
  </si>
  <si>
    <t>Cementos Concepción S.A.E.</t>
  </si>
  <si>
    <t>Financiera Paraguayo Japonesa S.A.E.C.A.</t>
  </si>
  <si>
    <t>Izaguirre Barrail Inversora S.A.E.C.A.</t>
  </si>
  <si>
    <t>Grupo</t>
  </si>
  <si>
    <t>TOTAL 31/12/2023</t>
  </si>
  <si>
    <t>Banco Basa S.A.</t>
  </si>
  <si>
    <t>Biotec del Paraguay S.A.</t>
  </si>
  <si>
    <t>Estelar S.A.E.</t>
  </si>
  <si>
    <t>FIC S.A. de Finanzas</t>
  </si>
  <si>
    <t>Index S.A.C.I.</t>
  </si>
  <si>
    <t>Tu Financiera S.A.E.C.A.</t>
  </si>
  <si>
    <t>UENO BANK S.A.</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</si>
  <si>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Gantari"/>
      </rPr>
      <t xml:space="preserve"> </t>
    </r>
    <r>
      <rPr>
        <sz val="11"/>
        <color theme="1"/>
        <rFont val="Gantari"/>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</si>
  <si>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r>
      <t xml:space="preserve">El Fondo Mutuo solo opera en moneda local, por eso no cuenta con reporte sobre </t>
    </r>
    <r>
      <rPr>
        <i/>
        <u/>
        <sz val="11"/>
        <color theme="1"/>
        <rFont val="Gantari"/>
      </rPr>
      <t>Posición en Moneda Extranjera.</t>
    </r>
  </si>
  <si>
    <r>
      <t xml:space="preserve">El Fondo Mutuo opera de forma exclusiva en moneda local, razón por la cual no arroja con </t>
    </r>
    <r>
      <rPr>
        <i/>
        <u/>
        <sz val="11"/>
        <color theme="1"/>
        <rFont val="Gantari"/>
      </rPr>
      <t>Diferencia de Cambio en Moneda Extranjera</t>
    </r>
  </si>
  <si>
    <r>
      <t xml:space="preserve">    </t>
    </r>
    <r>
      <rPr>
        <b/>
        <sz val="11"/>
        <color theme="1"/>
        <rFont val="Gantari"/>
      </rPr>
      <t xml:space="preserve">4.1) </t>
    </r>
    <r>
      <rPr>
        <b/>
        <u/>
        <sz val="11"/>
        <color theme="1"/>
        <rFont val="Gantari"/>
      </rPr>
      <t>Disponibilidades:</t>
    </r>
    <r>
      <rPr>
        <sz val="11"/>
        <color theme="1"/>
        <rFont val="Gantari"/>
      </rPr>
      <t xml:space="preserve"> Esta cuenta esta compuesta por los saldos en los bancos a la fecha de estos estados financieros</t>
    </r>
  </si>
  <si>
    <r>
      <t xml:space="preserve">    </t>
    </r>
    <r>
      <rPr>
        <b/>
        <sz val="11"/>
        <color theme="1"/>
        <rFont val="Gantari"/>
      </rPr>
      <t xml:space="preserve">4.3) </t>
    </r>
    <r>
      <rPr>
        <b/>
        <u/>
        <sz val="11"/>
        <color theme="1"/>
        <rFont val="Gantari"/>
      </rPr>
      <t>Acreedores por Operación:</t>
    </r>
    <r>
      <rPr>
        <sz val="11"/>
        <color theme="1"/>
        <rFont val="Gantari"/>
      </rPr>
      <t xml:space="preserve"> </t>
    </r>
  </si>
  <si>
    <r>
      <t xml:space="preserve">    </t>
    </r>
    <r>
      <rPr>
        <b/>
        <sz val="11"/>
        <color theme="1"/>
        <rFont val="Gantari"/>
      </rPr>
      <t xml:space="preserve">4.4) </t>
    </r>
    <r>
      <rPr>
        <b/>
        <u/>
        <sz val="11"/>
        <color theme="1"/>
        <rFont val="Gantari"/>
      </rPr>
      <t>Comisión a Pagar a la Administradora</t>
    </r>
    <r>
      <rPr>
        <u/>
        <sz val="11"/>
        <color theme="1"/>
        <rFont val="Gantari"/>
      </rPr>
      <t>:</t>
    </r>
    <r>
      <rPr>
        <sz val="11"/>
        <color theme="1"/>
        <rFont val="Gantari"/>
      </rPr>
      <t xml:space="preserve"> Esta compuesta por los saldos de las comisiones por administración del fondo del mes.</t>
    </r>
  </si>
  <si>
    <r>
      <t xml:space="preserve">    </t>
    </r>
    <r>
      <rPr>
        <b/>
        <sz val="11"/>
        <color theme="1"/>
        <rFont val="Gantari"/>
      </rPr>
      <t xml:space="preserve">4.6) </t>
    </r>
    <r>
      <rPr>
        <b/>
        <u/>
        <sz val="11"/>
        <color theme="1"/>
        <rFont val="Gantari"/>
      </rPr>
      <t>Cargos por Rescate:</t>
    </r>
    <r>
      <rPr>
        <sz val="11"/>
        <color theme="1"/>
        <rFont val="Gantari"/>
      </rPr>
      <t xml:space="preserve"> Está compuesto por los importes cobrados según Art. 30 del reglamento interno.</t>
    </r>
  </si>
  <si>
    <r>
      <t xml:space="preserve">    </t>
    </r>
    <r>
      <rPr>
        <b/>
        <sz val="11"/>
        <color theme="1"/>
        <rFont val="Gantari"/>
      </rPr>
      <t xml:space="preserve">4.8) </t>
    </r>
    <r>
      <rPr>
        <b/>
        <u/>
        <sz val="11"/>
        <color theme="1"/>
        <rFont val="Gantari"/>
      </rPr>
      <t>Operación en Reporto:</t>
    </r>
    <r>
      <rPr>
        <sz val="11"/>
        <color theme="1"/>
        <rFont val="Gantari"/>
      </rPr>
      <t xml:space="preserve"> Esta compuesta por el siguiente saldo</t>
    </r>
  </si>
  <si>
    <r>
      <t xml:space="preserve">Resultado por tenencia de inversiones </t>
    </r>
    <r>
      <rPr>
        <b/>
        <sz val="11"/>
        <color theme="1"/>
        <rFont val="Gantari"/>
      </rPr>
      <t>(Nota 4.5)</t>
    </r>
  </si>
  <si>
    <r>
      <t xml:space="preserve">Cargos por Rescate </t>
    </r>
    <r>
      <rPr>
        <b/>
        <sz val="11"/>
        <color theme="1"/>
        <rFont val="Gantari"/>
      </rPr>
      <t>(Nota 4.6)</t>
    </r>
  </si>
  <si>
    <r>
      <t xml:space="preserve">Otros Ingresos </t>
    </r>
    <r>
      <rPr>
        <b/>
        <sz val="11"/>
        <color theme="1"/>
        <rFont val="Gantari"/>
      </rPr>
      <t>(Nota 4.7)</t>
    </r>
  </si>
  <si>
    <r>
      <t xml:space="preserve">Otros Egresos </t>
    </r>
    <r>
      <rPr>
        <b/>
        <sz val="11"/>
        <color theme="1"/>
        <rFont val="Gantari"/>
      </rPr>
      <t>(Nota 4.7)</t>
    </r>
  </si>
  <si>
    <r>
      <t xml:space="preserve">Disponibilidades </t>
    </r>
    <r>
      <rPr>
        <b/>
        <sz val="11"/>
        <color rgb="FF000000"/>
        <rFont val="Gantari"/>
      </rPr>
      <t>(Nota 4.1)</t>
    </r>
  </si>
  <si>
    <r>
      <t xml:space="preserve">Cuentas por Cobrar </t>
    </r>
    <r>
      <rPr>
        <b/>
        <sz val="11"/>
        <color rgb="FF000000"/>
        <rFont val="Gantari"/>
      </rPr>
      <t>(Nota 4.2)</t>
    </r>
  </si>
  <si>
    <r>
      <t xml:space="preserve">Comisiones a pagar a la administradora </t>
    </r>
    <r>
      <rPr>
        <b/>
        <sz val="11"/>
        <color rgb="FF000000"/>
        <rFont val="Gantari"/>
      </rPr>
      <t>(Nota 4.4)</t>
    </r>
  </si>
  <si>
    <r>
      <t xml:space="preserve">Op Repo </t>
    </r>
    <r>
      <rPr>
        <b/>
        <sz val="11"/>
        <color rgb="FF000000"/>
        <rFont val="Gantari"/>
      </rPr>
      <t>(Nota 4.8)</t>
    </r>
  </si>
  <si>
    <r>
      <t xml:space="preserve">COMPOSICIÓN DE LAS INVERSIONES DEL FONDO </t>
    </r>
    <r>
      <rPr>
        <b/>
        <u/>
        <sz val="11"/>
        <color theme="10"/>
        <rFont val="Gantari"/>
      </rPr>
      <t>ANEXOI</t>
    </r>
  </si>
  <si>
    <r>
      <rPr>
        <b/>
        <sz val="16"/>
        <color theme="1"/>
        <rFont val="Gantari"/>
      </rPr>
      <t xml:space="preserve">ESTADOS FINANCIEROS
FONDO MUTUO CRECIMIENTO RENTA FIJA EN GUARANÍES
</t>
    </r>
    <r>
      <rPr>
        <u/>
        <sz val="14"/>
        <color theme="1"/>
        <rFont val="Gantari"/>
      </rPr>
      <t>s/ Res. N° 35/2023</t>
    </r>
  </si>
  <si>
    <t>Cadiem AFPISA, es la encargada de la custodia de activos del Fondo. Todos los títulos físicos son resguardados en la Caja de Valores del Paraguay.</t>
  </si>
  <si>
    <r>
      <t xml:space="preserve">    </t>
    </r>
    <r>
      <rPr>
        <b/>
        <sz val="11"/>
        <color theme="1"/>
        <rFont val="Gantari"/>
      </rPr>
      <t xml:space="preserve">4.2) </t>
    </r>
    <r>
      <rPr>
        <b/>
        <u/>
        <sz val="11"/>
        <color theme="1"/>
        <rFont val="Gantari"/>
      </rPr>
      <t>Cuentas por cobrar:</t>
    </r>
    <r>
      <rPr>
        <sz val="11"/>
        <color theme="1"/>
        <rFont val="Gantari"/>
      </rPr>
      <t xml:space="preserve"> Esta compuesta por el siguiente detalle</t>
    </r>
  </si>
  <si>
    <r>
      <t xml:space="preserve">    </t>
    </r>
    <r>
      <rPr>
        <b/>
        <sz val="11"/>
        <color theme="1"/>
        <rFont val="Gantari"/>
      </rPr>
      <t xml:space="preserve">4.7) </t>
    </r>
    <r>
      <rPr>
        <b/>
        <u/>
        <sz val="11"/>
        <color theme="1"/>
        <rFont val="Gantari"/>
      </rPr>
      <t>Otros Ingresos / Otros Egresos</t>
    </r>
    <r>
      <rPr>
        <u/>
        <sz val="11"/>
        <color theme="1"/>
        <rFont val="Gantari"/>
      </rPr>
      <t>:</t>
    </r>
    <r>
      <rPr>
        <sz val="11"/>
        <color theme="1"/>
        <rFont val="Gantari"/>
      </rPr>
      <t xml:space="preserve"> Está cuenta se compone por importes que no son parte de las operaciones ordinarias.</t>
    </r>
  </si>
  <si>
    <t>Correspondiente al 31/03/2024 con cifras comparativas al 31/03/2023</t>
  </si>
  <si>
    <t>TOTAL 31/03/2024</t>
  </si>
  <si>
    <t>Correspondiente al 31/03/2024 con cifras comparativas al 31/12/2023</t>
  </si>
  <si>
    <t xml:space="preserve">El período que cubre los Estados Contables es del 01 de enero al 31 de marzo del 2024 de forma comparativa con el mismo periodo del año anterior. </t>
  </si>
  <si>
    <t>Grupo Vazquez S.A.E.</t>
  </si>
  <si>
    <t>Grupo Vazquez</t>
  </si>
  <si>
    <t>Libreria y Papeleria NOVA S.A.</t>
  </si>
  <si>
    <t>REPO</t>
  </si>
  <si>
    <t>null</t>
  </si>
  <si>
    <t>Vision Banco S.A.E.C.A.</t>
  </si>
  <si>
    <t>Estado</t>
  </si>
  <si>
    <t>Zeta Banco</t>
  </si>
  <si>
    <r>
      <t xml:space="preserve">    </t>
    </r>
    <r>
      <rPr>
        <b/>
        <sz val="11"/>
        <color theme="1"/>
        <rFont val="Gantari"/>
      </rPr>
      <t xml:space="preserve">4.5) </t>
    </r>
    <r>
      <rPr>
        <b/>
        <u/>
        <sz val="11"/>
        <color theme="1"/>
        <rFont val="Gantari"/>
      </rPr>
      <t>Resultado por Tenencia de Inversiones</t>
    </r>
    <r>
      <rPr>
        <u/>
        <sz val="11"/>
        <color theme="1"/>
        <rFont val="Gantari"/>
      </rPr>
      <t>:</t>
    </r>
    <r>
      <rPr>
        <sz val="11"/>
        <color theme="1"/>
        <rFont val="Gantari"/>
      </rPr>
      <t xml:space="preserve"> Esta cuenta se compone por el rendimiento de las inversiones de títulos dentro del perido.</t>
    </r>
  </si>
  <si>
    <t>Operaciones Financieras</t>
  </si>
  <si>
    <t>BBCP</t>
  </si>
  <si>
    <t>Banco Rio S.A.E.C.A.</t>
  </si>
  <si>
    <t>Kurosu Y Cia. S.A.</t>
  </si>
  <si>
    <t>Grupo Cartes Montañez</t>
  </si>
  <si>
    <t>Hasta la fecha, la cartera está compuesta por el siguiente saldo, valorizado al costo histórico mas el devengado. La exposición por grupo de empresas se detalla de la siguiente manera: Grupo Vázquez con un 17,37% y Grupo Cartes Montañez con un 4,78%</t>
  </si>
  <si>
    <t>Hasta la fecha, la cartera está compuesta por el siguiente saldo, valorizado al costo histórico mas el devengado. La exposición por grupo de empresas se detalla de la siguiente manera: Grupo Vázquez con un 22,45% y Grupo Cartes Montañez con un 4,67%</t>
  </si>
  <si>
    <t>Dividendos</t>
  </si>
  <si>
    <t>Los estados financieros se han preparado de acuerdo con normas contables y criterios de valuación dictados por la Superintendencia de Valores y con normas de información financiera vigentes en el Paraguay dictadas por el Consejo de Contadores Públicos del Paraguay.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</si>
</sst>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43" formatCode="_ * #,##0.00_ ;_ * \-#,##0.00_ ;_ * &quot;-&quot;??_ ;_ @_ "/>
    <numFmt numFmtId="164" formatCode="_ * #,##0.000000_ ;_ * \-#,##0.000000_ ;_ * &quot;-&quot;_ ;_ @_ "/>
    <numFmt numFmtId="165" formatCode="_ * #,##0.00_ ;_ * \-#,##0.00_ ;_ * &quot;-&quot;_ ;_ @_ "/>
    <numFmt numFmtId="166" formatCode="_ * #,##0.000000_ ;_ * \-#,##0.000000_ ;_ * &quot;-&quot;??????_ ;_ @_ "/>
    <numFmt numFmtId="167" formatCode="_(* #,##0.00_);_(* \(#,##0.00\);_(* &quot;-&quot;??_);_(@_)"/>
  </numFmts>
  <fonts count="30" x14ac:knownFonts="1">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theme="1"/>
      <name val="Gantari"/>
    </font>
    <font>
      <b/>
      <sz val="16"/>
      <color theme="1"/>
      <name val="Gantari"/>
    </font>
    <font>
      <u/>
      <sz val="14"/>
      <color theme="1"/>
      <name val="Gantari"/>
    </font>
    <font>
      <u/>
      <sz val="11"/>
      <color theme="10"/>
      <name val="Gantari"/>
    </font>
    <font>
      <sz val="11"/>
      <name val="Gantari"/>
    </font>
    <font>
      <b/>
      <sz val="11"/>
      <name val="Gantari"/>
    </font>
    <font>
      <b/>
      <sz val="11"/>
      <color indexed="72"/>
      <name val="Gantari"/>
    </font>
    <font>
      <b/>
      <sz val="11"/>
      <color indexed="8"/>
      <name val="Gantari"/>
    </font>
    <font>
      <sz val="11"/>
      <color indexed="8"/>
      <name val="Gantari"/>
    </font>
    <font>
      <b/>
      <u/>
      <sz val="11"/>
      <color indexed="8"/>
      <name val="Gantari"/>
    </font>
    <font>
      <b/>
      <sz val="11"/>
      <color theme="1"/>
      <name val="Gantari"/>
    </font>
    <font>
      <b/>
      <u/>
      <sz val="11"/>
      <color theme="1"/>
      <name val="Gantari"/>
    </font>
    <font>
      <i/>
      <u/>
      <sz val="11"/>
      <color theme="1"/>
      <name val="Gantari"/>
    </font>
    <font>
      <u/>
      <sz val="11"/>
      <color theme="1"/>
      <name val="Gantari"/>
    </font>
    <font>
      <sz val="11"/>
      <color rgb="FFFF0000"/>
      <name val="Gantari"/>
    </font>
    <font>
      <b/>
      <sz val="8"/>
      <color theme="1"/>
      <name val="Gantari"/>
    </font>
    <font>
      <b/>
      <u/>
      <sz val="8"/>
      <color theme="1"/>
      <name val="Gantari"/>
    </font>
    <font>
      <b/>
      <sz val="11"/>
      <color rgb="FF000000"/>
      <name val="Gantari"/>
    </font>
    <font>
      <sz val="11"/>
      <color rgb="FF000000"/>
      <name val="Gantari"/>
    </font>
    <font>
      <b/>
      <sz val="8"/>
      <color indexed="72"/>
      <name val="Gantari"/>
    </font>
    <font>
      <b/>
      <u/>
      <sz val="11"/>
      <color theme="10"/>
      <name val="Gantari"/>
    </font>
    <font>
      <sz val="11"/>
      <color theme="1"/>
      <name val="Museo Sans 100"/>
      <family val="3"/>
    </font>
    <font>
      <b/>
      <sz val="11"/>
      <color indexed="8"/>
      <name val="Museo Sans 100"/>
      <family val="3"/>
    </font>
  </fonts>
  <fills count="4">
    <fill>
      <patternFill patternType="none"/>
    </fill>
    <fill>
      <patternFill patternType="gray125"/>
    </fill>
    <fill>
      <patternFill patternType="solid">
        <fgColor rgb="FFFFFFFF"/>
        <bgColor indexed="64"/>
      </patternFill>
    </fill>
    <fill>
      <patternFill patternType="solid">
        <fgColor theme="9" tint="0.59999389629810485"/>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double">
        <color indexed="64"/>
      </bottom>
      <diagonal/>
    </border>
  </borders>
  <cellStyleXfs count="12">
    <xf numFmtId="0" fontId="0" fillId="0" borderId="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7" fontId="4" fillId="0" borderId="0" applyFont="0" applyFill="0" applyBorder="0" applyAlignment="0" applyProtection="0"/>
    <xf numFmtId="0" fontId="5" fillId="0" borderId="0"/>
    <xf numFmtId="0" fontId="6" fillId="0" borderId="0" applyNumberFormat="0" applyFill="0" applyBorder="0" applyAlignment="0" applyProtection="0"/>
    <xf numFmtId="9" fontId="1" fillId="0" borderId="0" applyFont="0" applyFill="0" applyBorder="0" applyAlignment="0" applyProtection="0"/>
    <xf numFmtId="0" fontId="2" fillId="0" borderId="0"/>
  </cellStyleXfs>
  <cellXfs count="179">
    <xf numFmtId="0" fontId="0" fillId="0" borderId="0" xfId="0"/>
    <xf numFmtId="0" fontId="7" fillId="0" borderId="0" xfId="0" applyFont="1"/>
    <xf numFmtId="0" fontId="10" fillId="0" borderId="0" xfId="9" applyFont="1" applyAlignment="1"/>
    <xf numFmtId="0" fontId="11" fillId="0" borderId="0" xfId="0" applyFont="1"/>
    <xf numFmtId="0" fontId="12" fillId="0" borderId="18" xfId="0" applyFont="1" applyBorder="1" applyAlignment="1">
      <alignment horizontal="centerContinuous" vertical="center"/>
    </xf>
    <xf numFmtId="0" fontId="12" fillId="0" borderId="19" xfId="0" applyFont="1" applyBorder="1" applyAlignment="1">
      <alignment horizontal="centerContinuous" vertical="center"/>
    </xf>
    <xf numFmtId="0" fontId="12" fillId="0" borderId="17" xfId="0" applyFont="1" applyBorder="1" applyAlignment="1">
      <alignment horizontal="centerContinuous" vertical="center"/>
    </xf>
    <xf numFmtId="0" fontId="13" fillId="0" borderId="0" xfId="2" applyFont="1" applyBorder="1" applyAlignment="1">
      <alignment horizontal="centerContinuous" vertical="center"/>
    </xf>
    <xf numFmtId="14" fontId="12" fillId="0" borderId="0" xfId="2" applyNumberFormat="1" applyFont="1" applyBorder="1" applyAlignment="1">
      <alignment horizontal="centerContinuous" vertical="center"/>
    </xf>
    <xf numFmtId="0" fontId="12" fillId="0" borderId="0" xfId="2" applyFont="1" applyBorder="1" applyAlignment="1">
      <alignment horizontal="centerContinuous" vertical="center"/>
    </xf>
    <xf numFmtId="10" fontId="11" fillId="0" borderId="0" xfId="10" applyNumberFormat="1" applyFont="1"/>
    <xf numFmtId="0" fontId="12" fillId="0" borderId="0" xfId="2" applyFont="1" applyBorder="1" applyAlignment="1">
      <alignment horizontal="center" vertical="top"/>
    </xf>
    <xf numFmtId="41" fontId="11" fillId="0" borderId="0" xfId="0" applyNumberFormat="1" applyFont="1"/>
    <xf numFmtId="0" fontId="11" fillId="0" borderId="0" xfId="2" applyFont="1" applyBorder="1" applyAlignment="1">
      <alignment horizontal="center" vertical="top"/>
    </xf>
    <xf numFmtId="0" fontId="7" fillId="0" borderId="0" xfId="0" applyFont="1" applyAlignment="1">
      <alignment horizontal="center" vertical="center" wrapText="1"/>
    </xf>
    <xf numFmtId="0" fontId="7" fillId="0" borderId="10" xfId="0" applyFont="1" applyBorder="1"/>
    <xf numFmtId="0" fontId="7" fillId="0" borderId="11" xfId="0" applyFont="1" applyBorder="1"/>
    <xf numFmtId="14" fontId="7" fillId="0" borderId="11" xfId="0" applyNumberFormat="1" applyFont="1" applyBorder="1"/>
    <xf numFmtId="41" fontId="7" fillId="0" borderId="11" xfId="1" applyFont="1" applyBorder="1"/>
    <xf numFmtId="0" fontId="7" fillId="0" borderId="8" xfId="0" applyFont="1" applyBorder="1"/>
    <xf numFmtId="14" fontId="7" fillId="0" borderId="0" xfId="0" applyNumberFormat="1" applyFont="1"/>
    <xf numFmtId="41" fontId="7" fillId="0" borderId="0" xfId="1" applyFont="1" applyBorder="1"/>
    <xf numFmtId="0" fontId="15" fillId="0" borderId="13" xfId="0" applyFont="1" applyBorder="1" applyAlignment="1">
      <alignment horizontal="left" vertical="top"/>
    </xf>
    <xf numFmtId="0" fontId="15" fillId="0" borderId="14" xfId="0" applyFont="1" applyBorder="1" applyAlignment="1">
      <alignment horizontal="left" vertical="top"/>
    </xf>
    <xf numFmtId="3" fontId="14" fillId="0" borderId="20" xfId="0" applyNumberFormat="1" applyFont="1" applyBorder="1" applyAlignment="1">
      <alignment vertical="top"/>
    </xf>
    <xf numFmtId="0" fontId="12" fillId="0" borderId="0" xfId="0" applyFont="1" applyAlignment="1">
      <alignment horizontal="centerContinuous" vertical="center"/>
    </xf>
    <xf numFmtId="0" fontId="11" fillId="0" borderId="0" xfId="0" applyFont="1" applyAlignment="1">
      <alignment horizontal="center" vertical="center" wrapText="1"/>
    </xf>
    <xf numFmtId="0" fontId="10" fillId="0" borderId="0" xfId="9" applyFont="1"/>
    <xf numFmtId="0" fontId="17" fillId="0" borderId="0" xfId="0" applyFont="1" applyAlignment="1">
      <alignment horizontal="left" wrapText="1"/>
    </xf>
    <xf numFmtId="0" fontId="17" fillId="0" borderId="0" xfId="0" applyFont="1" applyAlignment="1">
      <alignment horizontal="left" vertical="center" wrapText="1"/>
    </xf>
    <xf numFmtId="0" fontId="7" fillId="0" borderId="0" xfId="0" applyFont="1" applyAlignment="1">
      <alignment horizontal="left" wrapText="1"/>
    </xf>
    <xf numFmtId="0" fontId="17" fillId="0" borderId="1" xfId="0" applyFont="1" applyBorder="1" applyAlignment="1">
      <alignment horizontal="center" vertical="center"/>
    </xf>
    <xf numFmtId="14" fontId="17" fillId="0" borderId="1" xfId="0" applyNumberFormat="1" applyFont="1" applyBorder="1" applyAlignment="1">
      <alignment horizontal="center" vertical="center"/>
    </xf>
    <xf numFmtId="0" fontId="17" fillId="0" borderId="0" xfId="0" applyFont="1" applyAlignment="1">
      <alignment wrapText="1"/>
    </xf>
    <xf numFmtId="0" fontId="7" fillId="0" borderId="1" xfId="0" applyFont="1" applyBorder="1" applyAlignment="1">
      <alignment horizontal="justify" vertical="center"/>
    </xf>
    <xf numFmtId="165" fontId="7" fillId="0" borderId="1" xfId="1" applyNumberFormat="1" applyFont="1" applyBorder="1" applyAlignment="1">
      <alignment horizontal="center" vertical="center"/>
    </xf>
    <xf numFmtId="0" fontId="7" fillId="0" borderId="0" xfId="0" applyFont="1" applyAlignment="1">
      <alignment wrapText="1"/>
    </xf>
    <xf numFmtId="0" fontId="7" fillId="0" borderId="10" xfId="0" applyFont="1" applyBorder="1" applyAlignment="1">
      <alignment horizontal="left" vertical="center"/>
    </xf>
    <xf numFmtId="41" fontId="7" fillId="0" borderId="2" xfId="1" applyFont="1" applyBorder="1" applyAlignment="1">
      <alignment horizontal="center" vertical="center"/>
    </xf>
    <xf numFmtId="41" fontId="7" fillId="0" borderId="4" xfId="1" applyFont="1" applyBorder="1" applyAlignment="1">
      <alignment horizontal="center" vertical="center"/>
    </xf>
    <xf numFmtId="41" fontId="17" fillId="0" borderId="1" xfId="1" applyFont="1" applyBorder="1" applyAlignment="1">
      <alignment horizontal="center" vertical="center"/>
    </xf>
    <xf numFmtId="41" fontId="7" fillId="0" borderId="0" xfId="0" applyNumberFormat="1" applyFont="1" applyAlignment="1">
      <alignment wrapText="1"/>
    </xf>
    <xf numFmtId="0" fontId="17" fillId="0" borderId="1" xfId="0" applyFont="1" applyBorder="1" applyAlignment="1">
      <alignment horizontal="center" vertical="center" wrapText="1"/>
    </xf>
    <xf numFmtId="0" fontId="17" fillId="0" borderId="10" xfId="0" applyFont="1" applyBorder="1"/>
    <xf numFmtId="0" fontId="17" fillId="0" borderId="6" xfId="0" applyFont="1" applyBorder="1"/>
    <xf numFmtId="0" fontId="17" fillId="0" borderId="7" xfId="0" applyFont="1" applyBorder="1"/>
    <xf numFmtId="0" fontId="7" fillId="0" borderId="2" xfId="0" applyFont="1" applyBorder="1"/>
    <xf numFmtId="164" fontId="7" fillId="0" borderId="2" xfId="1" applyNumberFormat="1" applyFont="1" applyBorder="1" applyAlignment="1">
      <alignment horizontal="center" vertical="center"/>
    </xf>
    <xf numFmtId="0" fontId="7" fillId="0" borderId="3" xfId="0" applyFont="1" applyBorder="1"/>
    <xf numFmtId="164" fontId="7" fillId="0" borderId="3" xfId="1" applyNumberFormat="1" applyFont="1" applyBorder="1" applyAlignment="1">
      <alignment horizontal="center" vertical="center"/>
    </xf>
    <xf numFmtId="41" fontId="7" fillId="0" borderId="3" xfId="1" applyFont="1" applyBorder="1" applyAlignment="1">
      <alignment horizontal="center" vertical="center"/>
    </xf>
    <xf numFmtId="0" fontId="7" fillId="0" borderId="4" xfId="0" applyFont="1" applyBorder="1"/>
    <xf numFmtId="164" fontId="7" fillId="0" borderId="4" xfId="1" applyNumberFormat="1" applyFont="1" applyBorder="1" applyAlignment="1">
      <alignment horizontal="center" vertical="center"/>
    </xf>
    <xf numFmtId="0" fontId="17" fillId="0" borderId="5" xfId="0" applyFont="1" applyBorder="1"/>
    <xf numFmtId="164" fontId="7" fillId="0" borderId="0" xfId="1" applyNumberFormat="1" applyFont="1" applyBorder="1" applyAlignment="1">
      <alignment horizontal="center" vertical="center"/>
    </xf>
    <xf numFmtId="41" fontId="7" fillId="0" borderId="0" xfId="1" applyFont="1" applyBorder="1" applyAlignment="1">
      <alignment horizontal="center" vertical="center"/>
    </xf>
    <xf numFmtId="0" fontId="17" fillId="0" borderId="2" xfId="0" applyFont="1" applyBorder="1" applyAlignment="1">
      <alignment horizontal="center" vertical="center"/>
    </xf>
    <xf numFmtId="14" fontId="17" fillId="0" borderId="2" xfId="0" applyNumberFormat="1" applyFont="1" applyBorder="1" applyAlignment="1">
      <alignment horizontal="center" vertical="center"/>
    </xf>
    <xf numFmtId="41" fontId="7" fillId="0" borderId="0" xfId="1" applyFont="1"/>
    <xf numFmtId="41" fontId="7" fillId="0" borderId="2" xfId="1" applyFont="1" applyBorder="1"/>
    <xf numFmtId="41" fontId="7" fillId="0" borderId="3" xfId="1" applyFont="1" applyBorder="1"/>
    <xf numFmtId="41" fontId="7" fillId="0" borderId="0" xfId="0" applyNumberFormat="1" applyFont="1"/>
    <xf numFmtId="0" fontId="17" fillId="0" borderId="0" xfId="0" applyFont="1" applyAlignment="1">
      <alignment horizontal="center" vertical="center"/>
    </xf>
    <xf numFmtId="41" fontId="17" fillId="0" borderId="0" xfId="1" applyFont="1" applyBorder="1" applyAlignment="1">
      <alignment horizontal="center" vertical="center"/>
    </xf>
    <xf numFmtId="0" fontId="7" fillId="0" borderId="1" xfId="0" applyFont="1" applyBorder="1"/>
    <xf numFmtId="41" fontId="7" fillId="0" borderId="1" xfId="1" applyFont="1" applyBorder="1"/>
    <xf numFmtId="0" fontId="7" fillId="0" borderId="13" xfId="0" applyFont="1" applyBorder="1"/>
    <xf numFmtId="41" fontId="7" fillId="0" borderId="4" xfId="1" applyFont="1" applyBorder="1"/>
    <xf numFmtId="0" fontId="17" fillId="0" borderId="4" xfId="0" applyFont="1" applyBorder="1" applyAlignment="1">
      <alignment horizontal="center" vertical="center"/>
    </xf>
    <xf numFmtId="41" fontId="17" fillId="0" borderId="4" xfId="1" applyFont="1" applyBorder="1" applyAlignment="1">
      <alignment horizontal="center" vertical="center"/>
    </xf>
    <xf numFmtId="0" fontId="12" fillId="0" borderId="1" xfId="0" applyFont="1" applyBorder="1" applyAlignment="1">
      <alignment horizontal="center" vertical="center" wrapText="1"/>
    </xf>
    <xf numFmtId="14" fontId="11" fillId="0" borderId="1" xfId="0" applyNumberFormat="1" applyFont="1" applyBorder="1" applyAlignment="1">
      <alignment wrapText="1"/>
    </xf>
    <xf numFmtId="3" fontId="11" fillId="0" borderId="1" xfId="0" applyNumberFormat="1" applyFont="1" applyBorder="1" applyAlignment="1">
      <alignment wrapText="1"/>
    </xf>
    <xf numFmtId="9" fontId="7" fillId="0" borderId="0" xfId="10" applyFont="1"/>
    <xf numFmtId="0" fontId="21" fillId="0" borderId="0" xfId="0" applyFont="1"/>
    <xf numFmtId="41" fontId="12" fillId="0" borderId="16" xfId="1" applyFont="1" applyFill="1" applyBorder="1"/>
    <xf numFmtId="41" fontId="12" fillId="0" borderId="17" xfId="1" applyFont="1" applyFill="1" applyBorder="1"/>
    <xf numFmtId="41" fontId="21" fillId="0" borderId="0" xfId="0" applyNumberFormat="1" applyFont="1"/>
    <xf numFmtId="0" fontId="17" fillId="0" borderId="0" xfId="0" applyFont="1" applyAlignment="1">
      <alignment horizontal="center"/>
    </xf>
    <xf numFmtId="0" fontId="17" fillId="0" borderId="0" xfId="0" applyFont="1"/>
    <xf numFmtId="165" fontId="7" fillId="0" borderId="0" xfId="1" applyNumberFormat="1" applyFont="1"/>
    <xf numFmtId="43" fontId="7" fillId="0" borderId="0" xfId="0" applyNumberFormat="1" applyFont="1"/>
    <xf numFmtId="0" fontId="17" fillId="0" borderId="1" xfId="0" applyFont="1" applyBorder="1"/>
    <xf numFmtId="41" fontId="17" fillId="0" borderId="1" xfId="1" applyFont="1" applyBorder="1"/>
    <xf numFmtId="0" fontId="18" fillId="0" borderId="8" xfId="0" applyFont="1" applyBorder="1"/>
    <xf numFmtId="41" fontId="17" fillId="0" borderId="2" xfId="1" applyFont="1" applyBorder="1"/>
    <xf numFmtId="41" fontId="17" fillId="0" borderId="3" xfId="1" applyFont="1" applyBorder="1"/>
    <xf numFmtId="0" fontId="17" fillId="0" borderId="8" xfId="0" applyFont="1" applyBorder="1"/>
    <xf numFmtId="0" fontId="17" fillId="0" borderId="1" xfId="0" applyFont="1" applyBorder="1" applyAlignment="1">
      <alignment horizontal="left" vertical="center" wrapText="1"/>
    </xf>
    <xf numFmtId="41" fontId="17" fillId="0" borderId="1" xfId="1" applyFont="1" applyBorder="1" applyAlignment="1">
      <alignment horizontal="center" vertical="center" wrapText="1"/>
    </xf>
    <xf numFmtId="0" fontId="17" fillId="0" borderId="1" xfId="0" applyFont="1" applyBorder="1" applyAlignment="1">
      <alignment horizontal="left" wrapText="1"/>
    </xf>
    <xf numFmtId="41" fontId="7" fillId="0" borderId="9" xfId="1" applyFont="1" applyBorder="1" applyAlignment="1">
      <alignment horizontal="center"/>
    </xf>
    <xf numFmtId="41" fontId="17" fillId="0" borderId="1" xfId="1" applyFont="1" applyBorder="1" applyAlignment="1">
      <alignment horizontal="center"/>
    </xf>
    <xf numFmtId="0" fontId="17" fillId="0" borderId="1" xfId="0" applyFont="1" applyBorder="1" applyAlignment="1">
      <alignment horizontal="center"/>
    </xf>
    <xf numFmtId="0" fontId="17" fillId="0" borderId="2" xfId="0" applyFont="1" applyBorder="1"/>
    <xf numFmtId="0" fontId="17" fillId="0" borderId="4" xfId="0" applyFont="1" applyBorder="1"/>
    <xf numFmtId="41" fontId="17" fillId="0" borderId="4" xfId="1" applyFont="1" applyBorder="1"/>
    <xf numFmtId="14" fontId="17" fillId="0" borderId="1" xfId="0" applyNumberFormat="1" applyFont="1" applyBorder="1" applyAlignment="1">
      <alignment horizontal="center"/>
    </xf>
    <xf numFmtId="41" fontId="17" fillId="0" borderId="6" xfId="1" applyFont="1" applyBorder="1"/>
    <xf numFmtId="0" fontId="24" fillId="2" borderId="1" xfId="0" applyFont="1" applyFill="1" applyBorder="1" applyAlignment="1">
      <alignment horizontal="center" vertical="center"/>
    </xf>
    <xf numFmtId="14" fontId="24" fillId="2" borderId="1" xfId="0" applyNumberFormat="1" applyFont="1" applyFill="1" applyBorder="1" applyAlignment="1">
      <alignment horizontal="center" vertical="center"/>
    </xf>
    <xf numFmtId="14" fontId="24" fillId="2" borderId="0" xfId="0" applyNumberFormat="1" applyFont="1" applyFill="1" applyAlignment="1">
      <alignment horizontal="center" vertical="center"/>
    </xf>
    <xf numFmtId="0" fontId="25" fillId="2" borderId="3" xfId="0" applyFont="1" applyFill="1" applyBorder="1" applyAlignment="1">
      <alignment vertical="center"/>
    </xf>
    <xf numFmtId="41" fontId="25" fillId="0" borderId="3" xfId="1" applyFont="1" applyBorder="1" applyAlignment="1">
      <alignment horizontal="center" vertical="center"/>
    </xf>
    <xf numFmtId="41" fontId="25" fillId="2" borderId="0" xfId="1" applyFont="1" applyFill="1" applyAlignment="1">
      <alignment horizontal="center" vertical="center"/>
    </xf>
    <xf numFmtId="41" fontId="25" fillId="0" borderId="8" xfId="1" applyFont="1" applyBorder="1" applyAlignment="1">
      <alignment horizontal="center" vertical="center"/>
    </xf>
    <xf numFmtId="41" fontId="25" fillId="2" borderId="0" xfId="1" applyFont="1" applyFill="1" applyBorder="1" applyAlignment="1">
      <alignment horizontal="center" vertical="center"/>
    </xf>
    <xf numFmtId="0" fontId="10" fillId="2" borderId="3" xfId="9" applyFont="1" applyFill="1" applyBorder="1" applyAlignment="1">
      <alignment vertical="center"/>
    </xf>
    <xf numFmtId="0" fontId="10" fillId="2" borderId="4" xfId="9" applyFont="1" applyFill="1" applyBorder="1" applyAlignment="1">
      <alignment vertical="center"/>
    </xf>
    <xf numFmtId="41" fontId="25" fillId="2" borderId="13" xfId="1" applyFont="1" applyFill="1" applyBorder="1" applyAlignment="1">
      <alignment horizontal="center" vertical="center"/>
    </xf>
    <xf numFmtId="41" fontId="25" fillId="2" borderId="4" xfId="1" applyFont="1" applyFill="1" applyBorder="1" applyAlignment="1">
      <alignment horizontal="center" vertical="center"/>
    </xf>
    <xf numFmtId="3" fontId="15" fillId="0" borderId="0" xfId="0" applyNumberFormat="1" applyFont="1" applyAlignment="1">
      <alignment vertical="top"/>
    </xf>
    <xf numFmtId="0" fontId="24" fillId="2" borderId="4" xfId="0" applyFont="1" applyFill="1" applyBorder="1" applyAlignment="1">
      <alignment vertical="center"/>
    </xf>
    <xf numFmtId="41" fontId="24" fillId="2" borderId="1" xfId="1" applyFont="1" applyFill="1" applyBorder="1" applyAlignment="1">
      <alignment horizontal="center" vertical="center"/>
    </xf>
    <xf numFmtId="41" fontId="24" fillId="2" borderId="0" xfId="1" applyFont="1" applyFill="1" applyAlignment="1">
      <alignment horizontal="center" vertical="center"/>
    </xf>
    <xf numFmtId="0" fontId="24" fillId="2" borderId="1" xfId="0" applyFont="1" applyFill="1" applyBorder="1" applyAlignment="1">
      <alignment vertical="center"/>
    </xf>
    <xf numFmtId="0" fontId="25" fillId="2" borderId="2" xfId="0" applyFont="1" applyFill="1" applyBorder="1" applyAlignment="1">
      <alignment vertical="center"/>
    </xf>
    <xf numFmtId="41" fontId="25" fillId="2" borderId="2" xfId="1" applyFont="1" applyFill="1" applyBorder="1" applyAlignment="1">
      <alignment horizontal="center" vertical="center"/>
    </xf>
    <xf numFmtId="0" fontId="25" fillId="2" borderId="3" xfId="0" applyFont="1" applyFill="1" applyBorder="1" applyAlignment="1">
      <alignment horizontal="left" vertical="center"/>
    </xf>
    <xf numFmtId="41" fontId="25" fillId="2" borderId="3" xfId="1" applyFont="1" applyFill="1" applyBorder="1" applyAlignment="1">
      <alignment horizontal="center" vertical="center"/>
    </xf>
    <xf numFmtId="41" fontId="24" fillId="0" borderId="1" xfId="1" applyFont="1" applyFill="1" applyBorder="1" applyAlignment="1">
      <alignment horizontal="center" vertical="center"/>
    </xf>
    <xf numFmtId="164" fontId="24" fillId="2" borderId="1" xfId="1" applyNumberFormat="1" applyFont="1" applyFill="1" applyBorder="1" applyAlignment="1">
      <alignment horizontal="center" vertical="center"/>
    </xf>
    <xf numFmtId="164" fontId="24" fillId="2" borderId="0" xfId="1" applyNumberFormat="1" applyFont="1" applyFill="1" applyAlignment="1">
      <alignment horizontal="center" vertical="center"/>
    </xf>
    <xf numFmtId="164" fontId="24" fillId="0" borderId="1" xfId="1" applyNumberFormat="1" applyFont="1" applyBorder="1" applyAlignment="1">
      <alignment horizontal="center" vertical="center"/>
    </xf>
    <xf numFmtId="3" fontId="26" fillId="0" borderId="0" xfId="0" applyNumberFormat="1" applyFont="1" applyAlignment="1">
      <alignment vertical="top"/>
    </xf>
    <xf numFmtId="165" fontId="7" fillId="0" borderId="0" xfId="0" applyNumberFormat="1" applyFont="1"/>
    <xf numFmtId="164" fontId="7" fillId="0" borderId="0" xfId="1" applyNumberFormat="1" applyFont="1"/>
    <xf numFmtId="166" fontId="7" fillId="0" borderId="0" xfId="0" applyNumberFormat="1" applyFont="1"/>
    <xf numFmtId="0" fontId="17" fillId="3" borderId="0" xfId="0" applyFont="1" applyFill="1"/>
    <xf numFmtId="49" fontId="7" fillId="3" borderId="0" xfId="0" applyNumberFormat="1" applyFont="1" applyFill="1" applyAlignment="1">
      <alignment horizontal="center" vertical="center"/>
    </xf>
    <xf numFmtId="49" fontId="7" fillId="0" borderId="0" xfId="0" applyNumberFormat="1" applyFont="1" applyAlignment="1">
      <alignment horizontal="center" vertical="center"/>
    </xf>
    <xf numFmtId="14" fontId="18" fillId="0" borderId="0" xfId="0" applyNumberFormat="1" applyFont="1"/>
    <xf numFmtId="0" fontId="28" fillId="0" borderId="12" xfId="0" applyFont="1" applyBorder="1"/>
    <xf numFmtId="0" fontId="28" fillId="0" borderId="9" xfId="0" applyFont="1" applyBorder="1"/>
    <xf numFmtId="0" fontId="28" fillId="0" borderId="15" xfId="0" applyFont="1" applyBorder="1"/>
    <xf numFmtId="0" fontId="29" fillId="0" borderId="2" xfId="0" applyFont="1" applyBorder="1" applyAlignment="1">
      <alignment horizontal="center" vertical="center" wrapText="1"/>
    </xf>
    <xf numFmtId="0" fontId="14" fillId="0" borderId="2" xfId="0" applyFont="1" applyBorder="1" applyAlignment="1">
      <alignment horizontal="center" vertical="center"/>
    </xf>
    <xf numFmtId="0" fontId="14" fillId="0" borderId="2" xfId="0" applyFont="1" applyBorder="1" applyAlignment="1">
      <alignment horizontal="center" vertical="center" wrapText="1"/>
    </xf>
    <xf numFmtId="2" fontId="7" fillId="0" borderId="0" xfId="0" applyNumberFormat="1" applyFont="1"/>
    <xf numFmtId="2" fontId="7" fillId="0" borderId="11" xfId="0" applyNumberFormat="1" applyFont="1" applyBorder="1"/>
    <xf numFmtId="0" fontId="16" fillId="0" borderId="20" xfId="0" applyFont="1" applyBorder="1" applyAlignment="1">
      <alignment vertical="top"/>
    </xf>
    <xf numFmtId="0" fontId="7" fillId="0" borderId="8" xfId="0" applyFont="1" applyBorder="1" applyAlignment="1">
      <alignment horizontal="left" vertical="center"/>
    </xf>
    <xf numFmtId="0" fontId="7" fillId="0" borderId="12" xfId="0" applyFont="1" applyBorder="1"/>
    <xf numFmtId="0" fontId="7" fillId="0" borderId="9" xfId="0" applyFont="1" applyBorder="1"/>
    <xf numFmtId="0" fontId="7" fillId="0" borderId="15" xfId="0" applyFont="1" applyBorder="1"/>
    <xf numFmtId="0" fontId="7" fillId="3" borderId="10" xfId="0" applyFont="1" applyFill="1" applyBorder="1" applyAlignment="1">
      <alignment horizontal="center" vertical="center" wrapText="1"/>
    </xf>
    <xf numFmtId="0" fontId="7" fillId="3" borderId="11"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0" xfId="0" applyFont="1" applyFill="1" applyAlignment="1">
      <alignment horizontal="center" vertical="center"/>
    </xf>
    <xf numFmtId="0" fontId="7" fillId="3" borderId="9" xfId="0" applyFont="1" applyFill="1" applyBorder="1" applyAlignment="1">
      <alignment horizontal="center" vertical="center"/>
    </xf>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5" xfId="0" applyFont="1" applyFill="1" applyBorder="1" applyAlignment="1">
      <alignment horizontal="center" vertical="center"/>
    </xf>
    <xf numFmtId="0" fontId="17" fillId="3" borderId="0" xfId="0" applyFont="1" applyFill="1" applyAlignment="1">
      <alignment horizontal="center"/>
    </xf>
    <xf numFmtId="0" fontId="22" fillId="0" borderId="0" xfId="0" applyFont="1" applyAlignment="1">
      <alignment horizontal="left"/>
    </xf>
    <xf numFmtId="0" fontId="7" fillId="0" borderId="0" xfId="0" applyFont="1" applyAlignment="1">
      <alignment horizontal="center"/>
    </xf>
    <xf numFmtId="0" fontId="18" fillId="0" borderId="0" xfId="0" applyFont="1" applyAlignment="1">
      <alignment horizontal="center"/>
    </xf>
    <xf numFmtId="0" fontId="17" fillId="0" borderId="0" xfId="0" applyFont="1" applyAlignment="1">
      <alignment horizontal="center"/>
    </xf>
    <xf numFmtId="0" fontId="23" fillId="0" borderId="0" xfId="0" applyFont="1" applyAlignment="1">
      <alignment horizontal="left"/>
    </xf>
    <xf numFmtId="0" fontId="17" fillId="0" borderId="2" xfId="0" applyFont="1" applyBorder="1" applyAlignment="1">
      <alignment horizontal="left" wrapText="1"/>
    </xf>
    <xf numFmtId="0" fontId="17" fillId="0" borderId="4" xfId="0" applyFont="1" applyBorder="1" applyAlignment="1">
      <alignment horizontal="left" wrapText="1"/>
    </xf>
    <xf numFmtId="41" fontId="17" fillId="0" borderId="2" xfId="1" applyFont="1" applyBorder="1" applyAlignment="1">
      <alignment horizontal="center" vertical="center"/>
    </xf>
    <xf numFmtId="41" fontId="17" fillId="0" borderId="4" xfId="1" applyFont="1" applyBorder="1" applyAlignment="1">
      <alignment horizontal="center" vertical="center"/>
    </xf>
    <xf numFmtId="0" fontId="7" fillId="0" borderId="0" xfId="0" applyFont="1" applyAlignment="1">
      <alignment horizontal="left" vertical="top" wrapText="1"/>
    </xf>
    <xf numFmtId="0" fontId="18" fillId="0" borderId="0" xfId="0" applyFont="1" applyAlignment="1">
      <alignment horizontal="center" wrapText="1"/>
    </xf>
    <xf numFmtId="0" fontId="17" fillId="0" borderId="0" xfId="0" applyFont="1" applyAlignment="1">
      <alignment horizontal="left" wrapText="1"/>
    </xf>
    <xf numFmtId="0" fontId="17" fillId="0" borderId="0" xfId="0" applyFont="1" applyAlignment="1">
      <alignment horizontal="left" vertical="center" wrapText="1"/>
    </xf>
    <xf numFmtId="0" fontId="17" fillId="0" borderId="5" xfId="0" applyFont="1" applyBorder="1" applyAlignment="1">
      <alignment horizontal="center" vertical="center"/>
    </xf>
    <xf numFmtId="0" fontId="17" fillId="0" borderId="7" xfId="0" applyFont="1" applyBorder="1" applyAlignment="1">
      <alignment horizontal="center" vertical="center"/>
    </xf>
    <xf numFmtId="0" fontId="7" fillId="0" borderId="0" xfId="0" applyFont="1" applyAlignment="1">
      <alignment horizontal="left" wrapText="1"/>
    </xf>
    <xf numFmtId="0" fontId="17" fillId="0" borderId="0" xfId="0" applyFont="1" applyAlignment="1">
      <alignment horizontal="left"/>
    </xf>
    <xf numFmtId="0" fontId="7" fillId="0" borderId="10" xfId="0" applyFont="1" applyBorder="1" applyAlignment="1">
      <alignment horizontal="left" vertical="center"/>
    </xf>
    <xf numFmtId="0" fontId="7" fillId="0" borderId="12" xfId="0" applyFont="1" applyBorder="1" applyAlignment="1">
      <alignment horizontal="left" vertical="center"/>
    </xf>
    <xf numFmtId="0" fontId="7" fillId="0" borderId="13" xfId="0" applyFont="1" applyBorder="1" applyAlignment="1">
      <alignment horizontal="left" vertical="center"/>
    </xf>
    <xf numFmtId="0" fontId="7" fillId="0" borderId="15" xfId="0" applyFont="1" applyBorder="1" applyAlignment="1">
      <alignment horizontal="left" vertical="center"/>
    </xf>
    <xf numFmtId="0" fontId="7" fillId="0" borderId="0" xfId="0" applyFont="1" applyAlignment="1">
      <alignment vertical="top" wrapText="1"/>
    </xf>
    <xf numFmtId="0" fontId="11" fillId="0" borderId="0" xfId="2" applyFont="1" applyBorder="1" applyAlignment="1">
      <alignment horizontal="left" vertical="center" wrapText="1"/>
    </xf>
    <xf numFmtId="0" fontId="11" fillId="0" borderId="0" xfId="2" applyFont="1" applyFill="1" applyBorder="1" applyAlignment="1">
      <alignment horizontal="left" vertical="top" wrapText="1"/>
    </xf>
  </cellXfs>
  <cellStyles count="12">
    <cellStyle name="Hipervínculo" xfId="9" builtinId="8"/>
    <cellStyle name="Millares [0]" xfId="1" builtinId="6"/>
    <cellStyle name="Millares [0] 2" xfId="3" xr:uid="{CA1E6C81-B413-441C-A440-8F99D266C71F}"/>
    <cellStyle name="Millares 2" xfId="7" xr:uid="{C7B6F4A7-0D07-4EBA-9738-8E1BDD7BAD6E}"/>
    <cellStyle name="Normal" xfId="0" builtinId="0"/>
    <cellStyle name="Normal 10" xfId="8" xr:uid="{FCE95D7B-5E7A-4FBC-9DA3-FA7A6391054A}"/>
    <cellStyle name="Normal 11" xfId="4" xr:uid="{6DEE41A6-C6CF-4935-8FD5-9AB6E42DDEBF}"/>
    <cellStyle name="Normal 2" xfId="2" xr:uid="{90BE483F-5CEF-4F2F-9D04-D05D94E5D190}"/>
    <cellStyle name="Normal 3" xfId="5" xr:uid="{AF09A1A4-806C-4584-9E84-33D92D8761AE}"/>
    <cellStyle name="Normal 4" xfId="11" xr:uid="{A23FBEA5-04A8-4C63-88F0-AE70B74F9F7D}"/>
    <cellStyle name="Porcentaje" xfId="10" builtinId="5"/>
    <cellStyle name="Porcentaje 2" xfId="6"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dimension ref="B2:F24"/>
  <sheetViews>
    <sheetView showGridLines="0" topLeftCell="A2" workbookViewId="0">
      <selection activeCell="B2" sqref="B2:F24"/>
    </sheetView>
  </sheetViews>
  <sheetFormatPr baseColWidth="10" defaultRowHeight="15" x14ac:dyDescent="0.25"/>
  <cols>
    <col min="1" max="1" width="3.5703125" style="1" customWidth="1"/>
    <col min="2" max="2" width="34.28515625" style="1" customWidth="1"/>
    <col min="3" max="6" width="19.28515625" style="1" customWidth="1"/>
    <col min="7" max="7" width="3.5703125" style="1" customWidth="1"/>
    <col min="8" max="16384" width="11.42578125" style="1"/>
  </cols>
  <sheetData>
    <row r="2" spans="2:6" x14ac:dyDescent="0.25">
      <c r="B2" s="145" t="s">
        <v>196</v>
      </c>
      <c r="C2" s="146"/>
      <c r="D2" s="146"/>
      <c r="E2" s="146"/>
      <c r="F2" s="147"/>
    </row>
    <row r="3" spans="2:6" x14ac:dyDescent="0.25">
      <c r="B3" s="148"/>
      <c r="C3" s="149"/>
      <c r="D3" s="149"/>
      <c r="E3" s="149"/>
      <c r="F3" s="150"/>
    </row>
    <row r="4" spans="2:6" x14ac:dyDescent="0.25">
      <c r="B4" s="148"/>
      <c r="C4" s="149"/>
      <c r="D4" s="149"/>
      <c r="E4" s="149"/>
      <c r="F4" s="150"/>
    </row>
    <row r="5" spans="2:6" x14ac:dyDescent="0.25">
      <c r="B5" s="148"/>
      <c r="C5" s="149"/>
      <c r="D5" s="149"/>
      <c r="E5" s="149"/>
      <c r="F5" s="150"/>
    </row>
    <row r="6" spans="2:6" x14ac:dyDescent="0.25">
      <c r="B6" s="148"/>
      <c r="C6" s="149"/>
      <c r="D6" s="149"/>
      <c r="E6" s="149"/>
      <c r="F6" s="150"/>
    </row>
    <row r="7" spans="2:6" x14ac:dyDescent="0.25">
      <c r="B7" s="148"/>
      <c r="C7" s="149"/>
      <c r="D7" s="149"/>
      <c r="E7" s="149"/>
      <c r="F7" s="150"/>
    </row>
    <row r="8" spans="2:6" x14ac:dyDescent="0.25">
      <c r="B8" s="148"/>
      <c r="C8" s="149"/>
      <c r="D8" s="149"/>
      <c r="E8" s="149"/>
      <c r="F8" s="150"/>
    </row>
    <row r="9" spans="2:6" x14ac:dyDescent="0.25">
      <c r="B9" s="148"/>
      <c r="C9" s="149"/>
      <c r="D9" s="149"/>
      <c r="E9" s="149"/>
      <c r="F9" s="150"/>
    </row>
    <row r="10" spans="2:6" x14ac:dyDescent="0.25">
      <c r="B10" s="148"/>
      <c r="C10" s="149"/>
      <c r="D10" s="149"/>
      <c r="E10" s="149"/>
      <c r="F10" s="150"/>
    </row>
    <row r="11" spans="2:6" x14ac:dyDescent="0.25">
      <c r="B11" s="148"/>
      <c r="C11" s="149"/>
      <c r="D11" s="149"/>
      <c r="E11" s="149"/>
      <c r="F11" s="150"/>
    </row>
    <row r="12" spans="2:6" x14ac:dyDescent="0.25">
      <c r="B12" s="148"/>
      <c r="C12" s="149"/>
      <c r="D12" s="149"/>
      <c r="E12" s="149"/>
      <c r="F12" s="150"/>
    </row>
    <row r="13" spans="2:6" x14ac:dyDescent="0.25">
      <c r="B13" s="148"/>
      <c r="C13" s="149"/>
      <c r="D13" s="149"/>
      <c r="E13" s="149"/>
      <c r="F13" s="150"/>
    </row>
    <row r="14" spans="2:6" x14ac:dyDescent="0.25">
      <c r="B14" s="148"/>
      <c r="C14" s="149"/>
      <c r="D14" s="149"/>
      <c r="E14" s="149"/>
      <c r="F14" s="150"/>
    </row>
    <row r="15" spans="2:6" x14ac:dyDescent="0.25">
      <c r="B15" s="148"/>
      <c r="C15" s="149"/>
      <c r="D15" s="149"/>
      <c r="E15" s="149"/>
      <c r="F15" s="150"/>
    </row>
    <row r="16" spans="2:6" x14ac:dyDescent="0.25">
      <c r="B16" s="148"/>
      <c r="C16" s="149"/>
      <c r="D16" s="149"/>
      <c r="E16" s="149"/>
      <c r="F16" s="150"/>
    </row>
    <row r="17" spans="2:6" x14ac:dyDescent="0.25">
      <c r="B17" s="148"/>
      <c r="C17" s="149"/>
      <c r="D17" s="149"/>
      <c r="E17" s="149"/>
      <c r="F17" s="150"/>
    </row>
    <row r="18" spans="2:6" x14ac:dyDescent="0.25">
      <c r="B18" s="148"/>
      <c r="C18" s="149"/>
      <c r="D18" s="149"/>
      <c r="E18" s="149"/>
      <c r="F18" s="150"/>
    </row>
    <row r="19" spans="2:6" x14ac:dyDescent="0.25">
      <c r="B19" s="148"/>
      <c r="C19" s="149"/>
      <c r="D19" s="149"/>
      <c r="E19" s="149"/>
      <c r="F19" s="150"/>
    </row>
    <row r="20" spans="2:6" x14ac:dyDescent="0.25">
      <c r="B20" s="148"/>
      <c r="C20" s="149"/>
      <c r="D20" s="149"/>
      <c r="E20" s="149"/>
      <c r="F20" s="150"/>
    </row>
    <row r="21" spans="2:6" x14ac:dyDescent="0.25">
      <c r="B21" s="148"/>
      <c r="C21" s="149"/>
      <c r="D21" s="149"/>
      <c r="E21" s="149"/>
      <c r="F21" s="150"/>
    </row>
    <row r="22" spans="2:6" x14ac:dyDescent="0.25">
      <c r="B22" s="148"/>
      <c r="C22" s="149"/>
      <c r="D22" s="149"/>
      <c r="E22" s="149"/>
      <c r="F22" s="150"/>
    </row>
    <row r="23" spans="2:6" x14ac:dyDescent="0.25">
      <c r="B23" s="148"/>
      <c r="C23" s="149"/>
      <c r="D23" s="149"/>
      <c r="E23" s="149"/>
      <c r="F23" s="150"/>
    </row>
    <row r="24" spans="2:6" x14ac:dyDescent="0.25">
      <c r="B24" s="151"/>
      <c r="C24" s="152"/>
      <c r="D24" s="152"/>
      <c r="E24" s="152"/>
      <c r="F24" s="153"/>
    </row>
  </sheetData>
  <mergeCells count="1">
    <mergeCell ref="B2:F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dimension ref="B2:C10"/>
  <sheetViews>
    <sheetView showGridLines="0" workbookViewId="0">
      <pane ySplit="2" topLeftCell="A3" activePane="bottomLeft" state="frozen"/>
      <selection activeCell="J6" sqref="J6"/>
      <selection pane="bottomLeft" activeCell="J6" sqref="J6"/>
    </sheetView>
  </sheetViews>
  <sheetFormatPr baseColWidth="10" defaultRowHeight="15" x14ac:dyDescent="0.25"/>
  <cols>
    <col min="1" max="1" width="3.5703125" style="1" customWidth="1"/>
    <col min="2" max="2" width="82.85546875" style="1" bestFit="1" customWidth="1"/>
    <col min="3" max="3" width="11.42578125" style="1"/>
    <col min="4" max="4" width="3.5703125" style="1" customWidth="1"/>
    <col min="5" max="16384" width="11.42578125" style="1"/>
  </cols>
  <sheetData>
    <row r="2" spans="2:3" x14ac:dyDescent="0.25">
      <c r="B2" s="154" t="s">
        <v>108</v>
      </c>
      <c r="C2" s="154"/>
    </row>
    <row r="3" spans="2:3" x14ac:dyDescent="0.25">
      <c r="B3" s="128" t="s">
        <v>95</v>
      </c>
      <c r="C3" s="129"/>
    </row>
    <row r="4" spans="2:3" x14ac:dyDescent="0.25">
      <c r="B4" s="27" t="s">
        <v>72</v>
      </c>
      <c r="C4" s="130" t="s">
        <v>102</v>
      </c>
    </row>
    <row r="5" spans="2:3" x14ac:dyDescent="0.25">
      <c r="B5" s="27" t="s">
        <v>101</v>
      </c>
      <c r="C5" s="130" t="s">
        <v>103</v>
      </c>
    </row>
    <row r="6" spans="2:3" x14ac:dyDescent="0.25">
      <c r="B6" s="27" t="s">
        <v>74</v>
      </c>
      <c r="C6" s="130" t="s">
        <v>104</v>
      </c>
    </row>
    <row r="7" spans="2:3" x14ac:dyDescent="0.25">
      <c r="B7" s="27" t="s">
        <v>75</v>
      </c>
      <c r="C7" s="130" t="s">
        <v>105</v>
      </c>
    </row>
    <row r="8" spans="2:3" x14ac:dyDescent="0.25">
      <c r="B8" s="27" t="s">
        <v>77</v>
      </c>
      <c r="C8" s="130" t="s">
        <v>106</v>
      </c>
    </row>
    <row r="9" spans="2:3" x14ac:dyDescent="0.25">
      <c r="B9" s="27" t="s">
        <v>195</v>
      </c>
      <c r="C9" s="130" t="s">
        <v>107</v>
      </c>
    </row>
    <row r="10" spans="2:3" x14ac:dyDescent="0.25">
      <c r="B10" s="27" t="s">
        <v>122</v>
      </c>
      <c r="C10" s="130" t="s">
        <v>121</v>
      </c>
    </row>
  </sheetData>
  <mergeCells count="1">
    <mergeCell ref="B2:C2"/>
  </mergeCells>
  <hyperlinks>
    <hyperlink ref="B4" location="'01'!A1" display="ESTADO DEL ACTIVO NETO" xr:uid="{EE97B483-1BFB-419C-A6F6-25548F8B0086}"/>
    <hyperlink ref="B5" location="'02'!A1" display="ESTADO DE INGRESO Y EGRESOS" xr:uid="{0226D618-5D08-49A5-8D24-859854C7D7F9}"/>
    <hyperlink ref="B6" location="'03'!A1" display="ESTADO DE VARIACIÓN DEL ACTIVO NETO" xr:uid="{15913C37-A798-4B71-A321-A88F43519D5B}"/>
    <hyperlink ref="B7" location="'04'!A1" display="ESTADO DE FLUJO DE EFECTIVO" xr:uid="{F491A1C0-2A17-4EB3-BE25-369A3CB2BC20}"/>
    <hyperlink ref="B8" location="'05'!A1" display="NOTAS A LOS ESTADOS FINANCIEROS" xr:uid="{01C8D5B1-8760-4A28-AEC8-0ACC11589A48}"/>
    <hyperlink ref="B9" location="'06'!A1" display="COMPOSICIÓN DE LAS INVERSIONES DEL FONDO" xr:uid="{D12DB0CD-B52D-41E4-AADA-97B447E6FE83}"/>
    <hyperlink ref="B10" location="'07'!A1" display="COMPOSICIÓN DE LAS INVERSIONES OP REPO ANEXOII" xr:uid="{3B704A8F-B1A5-4D73-A82E-C71D8B2FF84A}"/>
  </hyperlinks>
  <pageMargins left="0.7" right="0.7" top="0.75" bottom="0.75" header="0.3" footer="0.3"/>
  <pageSetup orientation="portrait" r:id="rId1"/>
  <ignoredErrors>
    <ignoredError sqref="C4:C1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9" tint="0.59999389629810485"/>
  </sheetPr>
  <dimension ref="A1:H29"/>
  <sheetViews>
    <sheetView showGridLines="0" topLeftCell="A8" workbookViewId="0">
      <selection activeCell="D23" sqref="D23"/>
    </sheetView>
  </sheetViews>
  <sheetFormatPr baseColWidth="10" defaultColWidth="9.140625" defaultRowHeight="15" x14ac:dyDescent="0.25"/>
  <cols>
    <col min="1" max="1" width="3.5703125" style="1" customWidth="1"/>
    <col min="2" max="2" width="52.7109375" style="1" customWidth="1"/>
    <col min="3" max="4" width="24.7109375" style="1" bestFit="1" customWidth="1"/>
    <col min="5" max="5" width="3.5703125" style="1" customWidth="1"/>
    <col min="6" max="6" width="9.140625" style="1"/>
    <col min="7" max="7" width="18.140625" style="1" bestFit="1" customWidth="1"/>
    <col min="8" max="8" width="19.5703125" style="1" bestFit="1" customWidth="1"/>
    <col min="9" max="16384" width="9.140625" style="1"/>
  </cols>
  <sheetData>
    <row r="1" spans="1:8" x14ac:dyDescent="0.25">
      <c r="A1" s="27" t="s">
        <v>125</v>
      </c>
    </row>
    <row r="2" spans="1:8" x14ac:dyDescent="0.25">
      <c r="B2" s="154" t="s">
        <v>95</v>
      </c>
      <c r="C2" s="154"/>
      <c r="D2" s="154"/>
    </row>
    <row r="3" spans="1:8" x14ac:dyDescent="0.25">
      <c r="B3" s="157" t="s">
        <v>72</v>
      </c>
      <c r="C3" s="157"/>
      <c r="D3" s="157"/>
    </row>
    <row r="4" spans="1:8" x14ac:dyDescent="0.25">
      <c r="B4" s="158" t="s">
        <v>200</v>
      </c>
      <c r="C4" s="158"/>
      <c r="D4" s="158"/>
    </row>
    <row r="5" spans="1:8" x14ac:dyDescent="0.25">
      <c r="B5" s="158" t="s">
        <v>76</v>
      </c>
      <c r="C5" s="158"/>
      <c r="D5" s="158"/>
    </row>
    <row r="7" spans="1:8" x14ac:dyDescent="0.25">
      <c r="B7" s="99" t="s">
        <v>0</v>
      </c>
      <c r="C7" s="100">
        <v>45382</v>
      </c>
      <c r="D7" s="100">
        <v>45016</v>
      </c>
      <c r="E7" s="101"/>
    </row>
    <row r="8" spans="1:8" x14ac:dyDescent="0.25">
      <c r="B8" s="102" t="s">
        <v>191</v>
      </c>
      <c r="C8" s="103">
        <v>2844077331</v>
      </c>
      <c r="D8" s="103">
        <v>1802977776</v>
      </c>
      <c r="E8" s="104"/>
    </row>
    <row r="9" spans="1:8" x14ac:dyDescent="0.25">
      <c r="B9" s="102" t="s">
        <v>192</v>
      </c>
      <c r="C9" s="105">
        <v>5258099373</v>
      </c>
      <c r="D9" s="60">
        <v>448000000</v>
      </c>
      <c r="E9" s="104"/>
    </row>
    <row r="10" spans="1:8" ht="18.75" customHeight="1" x14ac:dyDescent="0.25">
      <c r="B10" s="102" t="s">
        <v>67</v>
      </c>
      <c r="C10" s="105">
        <v>201022433</v>
      </c>
      <c r="D10" s="103">
        <v>192624022</v>
      </c>
      <c r="E10" s="106"/>
      <c r="F10" s="156"/>
    </row>
    <row r="11" spans="1:8" ht="18.75" customHeight="1" x14ac:dyDescent="0.25">
      <c r="B11" s="107" t="s">
        <v>153</v>
      </c>
      <c r="C11" s="105">
        <v>19492266971.312351</v>
      </c>
      <c r="D11" s="103">
        <v>60423395683</v>
      </c>
      <c r="E11" s="106"/>
      <c r="F11" s="156"/>
    </row>
    <row r="12" spans="1:8" ht="18.75" customHeight="1" x14ac:dyDescent="0.25">
      <c r="B12" s="108" t="s">
        <v>120</v>
      </c>
      <c r="C12" s="109">
        <v>711879505101.7301</v>
      </c>
      <c r="D12" s="110">
        <v>678750753535</v>
      </c>
      <c r="E12" s="106"/>
      <c r="F12" s="156"/>
      <c r="G12" s="111"/>
      <c r="H12" s="61"/>
    </row>
    <row r="13" spans="1:8" x14ac:dyDescent="0.25">
      <c r="B13" s="112" t="s">
        <v>1</v>
      </c>
      <c r="C13" s="113">
        <f>SUM(C8:C12)</f>
        <v>739674971210.04248</v>
      </c>
      <c r="D13" s="113">
        <f>SUM(D8:D12)</f>
        <v>741617751016</v>
      </c>
      <c r="E13" s="114"/>
    </row>
    <row r="14" spans="1:8" x14ac:dyDescent="0.25">
      <c r="B14" s="115" t="s">
        <v>2</v>
      </c>
      <c r="C14" s="113"/>
      <c r="D14" s="113"/>
      <c r="E14" s="114"/>
    </row>
    <row r="15" spans="1:8" x14ac:dyDescent="0.25">
      <c r="B15" s="116" t="s">
        <v>3</v>
      </c>
      <c r="C15" s="117">
        <v>0</v>
      </c>
      <c r="D15" s="117">
        <v>0</v>
      </c>
      <c r="E15" s="104"/>
    </row>
    <row r="16" spans="1:8" x14ac:dyDescent="0.25">
      <c r="B16" s="118" t="s">
        <v>193</v>
      </c>
      <c r="C16" s="119">
        <v>1114513144</v>
      </c>
      <c r="D16" s="119">
        <v>958878422</v>
      </c>
      <c r="E16" s="104"/>
    </row>
    <row r="17" spans="2:5" x14ac:dyDescent="0.25">
      <c r="B17" s="118" t="s">
        <v>194</v>
      </c>
      <c r="C17" s="119">
        <v>18686959515</v>
      </c>
      <c r="D17" s="119">
        <v>55097613763</v>
      </c>
      <c r="E17" s="104"/>
    </row>
    <row r="18" spans="2:5" x14ac:dyDescent="0.25">
      <c r="B18" s="102" t="s">
        <v>4</v>
      </c>
      <c r="C18" s="119">
        <v>0</v>
      </c>
      <c r="D18" s="119">
        <v>0</v>
      </c>
      <c r="E18" s="104"/>
    </row>
    <row r="19" spans="2:5" x14ac:dyDescent="0.25">
      <c r="B19" s="115" t="s">
        <v>71</v>
      </c>
      <c r="C19" s="113">
        <f>SUM(C15:C18)</f>
        <v>19801472659</v>
      </c>
      <c r="D19" s="113">
        <f>SUM(D15:D18)</f>
        <v>56056492185</v>
      </c>
      <c r="E19" s="104"/>
    </row>
    <row r="20" spans="2:5" x14ac:dyDescent="0.25">
      <c r="B20" s="115" t="s">
        <v>5</v>
      </c>
      <c r="C20" s="120">
        <f>+C13-C19</f>
        <v>719873498551.04248</v>
      </c>
      <c r="D20" s="113">
        <f>+D13-D19</f>
        <v>685561258831</v>
      </c>
      <c r="E20" s="114"/>
    </row>
    <row r="21" spans="2:5" x14ac:dyDescent="0.25">
      <c r="B21" s="115" t="s">
        <v>6</v>
      </c>
      <c r="C21" s="121">
        <f>+C20/C22</f>
        <v>431586.08810579492</v>
      </c>
      <c r="D21" s="121">
        <f>+D20/D22</f>
        <v>446215.85560179304</v>
      </c>
      <c r="E21" s="122"/>
    </row>
    <row r="22" spans="2:5" x14ac:dyDescent="0.25">
      <c r="B22" s="115" t="s">
        <v>7</v>
      </c>
      <c r="C22" s="123">
        <v>1667971.9721979999</v>
      </c>
      <c r="D22" s="123">
        <v>1536389.283851</v>
      </c>
      <c r="E22" s="122"/>
    </row>
    <row r="24" spans="2:5" x14ac:dyDescent="0.25">
      <c r="B24" s="155" t="s">
        <v>126</v>
      </c>
      <c r="C24" s="155"/>
      <c r="D24" s="155"/>
    </row>
    <row r="25" spans="2:5" x14ac:dyDescent="0.25">
      <c r="B25" s="79"/>
      <c r="C25" s="124"/>
      <c r="D25" s="61"/>
      <c r="E25" s="61"/>
    </row>
    <row r="26" spans="2:5" x14ac:dyDescent="0.25">
      <c r="C26" s="58"/>
      <c r="D26" s="58"/>
      <c r="E26" s="58"/>
    </row>
    <row r="27" spans="2:5" x14ac:dyDescent="0.25">
      <c r="C27" s="58"/>
      <c r="D27" s="58"/>
      <c r="E27" s="125"/>
    </row>
    <row r="28" spans="2:5" x14ac:dyDescent="0.25">
      <c r="C28" s="126"/>
      <c r="D28" s="126"/>
    </row>
    <row r="29" spans="2:5" x14ac:dyDescent="0.25">
      <c r="C29" s="127"/>
      <c r="D29" s="127"/>
    </row>
  </sheetData>
  <mergeCells count="6">
    <mergeCell ref="B2:D2"/>
    <mergeCell ref="B24:D24"/>
    <mergeCell ref="F10:F12"/>
    <mergeCell ref="B3:D3"/>
    <mergeCell ref="B4:D4"/>
    <mergeCell ref="B5:D5"/>
  </mergeCells>
  <hyperlinks>
    <hyperlink ref="A1" location="INDICE!A1" display="INDICE" xr:uid="{8011420F-FF3C-4BAB-905F-8603FE11EE5B}"/>
    <hyperlink ref="B12" location="'06'!A1" display="Inversiones" xr:uid="{4F483EC1-6362-43B8-A7AF-B911FF29ED98}"/>
    <hyperlink ref="B11" location="'07'!A1" display="Inversiones Repo Anexo II" xr:uid="{0676AC0F-0A6E-4616-8EC9-4A948AA76837}"/>
  </hyperlinks>
  <pageMargins left="0.7" right="0.7" top="0.75" bottom="0.75" header="0.3" footer="0.3"/>
  <pageSetup orientation="portrait" r:id="rId1"/>
  <ignoredErrors>
    <ignoredError sqref="C13:D13"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9" tint="0.59999389629810485"/>
  </sheetPr>
  <dimension ref="A1:D23"/>
  <sheetViews>
    <sheetView showGridLines="0" topLeftCell="A10" workbookViewId="0">
      <selection activeCell="D28" sqref="D28"/>
    </sheetView>
  </sheetViews>
  <sheetFormatPr baseColWidth="10" defaultRowHeight="15" x14ac:dyDescent="0.25"/>
  <cols>
    <col min="1" max="1" width="3.5703125" style="1" customWidth="1"/>
    <col min="2" max="2" width="52.7109375" style="1" customWidth="1"/>
    <col min="3" max="4" width="22.140625" style="1" bestFit="1" customWidth="1"/>
    <col min="5" max="5" width="3.5703125" style="1" customWidth="1"/>
    <col min="6" max="16384" width="11.42578125" style="1"/>
  </cols>
  <sheetData>
    <row r="1" spans="1:4" x14ac:dyDescent="0.25">
      <c r="A1" s="27" t="s">
        <v>125</v>
      </c>
    </row>
    <row r="2" spans="1:4" x14ac:dyDescent="0.25">
      <c r="B2" s="154" t="s">
        <v>95</v>
      </c>
      <c r="C2" s="154"/>
      <c r="D2" s="154"/>
    </row>
    <row r="3" spans="1:4" x14ac:dyDescent="0.25">
      <c r="B3" s="157" t="s">
        <v>73</v>
      </c>
      <c r="C3" s="157"/>
      <c r="D3" s="157"/>
    </row>
    <row r="4" spans="1:4" x14ac:dyDescent="0.25">
      <c r="B4" s="158" t="str">
        <f>+'01'!B4</f>
        <v>Correspondiente al 31/03/2024 con cifras comparativas al 31/03/2023</v>
      </c>
      <c r="C4" s="158"/>
      <c r="D4" s="158"/>
    </row>
    <row r="5" spans="1:4" x14ac:dyDescent="0.25">
      <c r="B5" s="158" t="s">
        <v>76</v>
      </c>
      <c r="C5" s="158"/>
      <c r="D5" s="158"/>
    </row>
    <row r="6" spans="1:4" x14ac:dyDescent="0.25">
      <c r="B6" s="78"/>
      <c r="C6" s="78"/>
      <c r="D6" s="78"/>
    </row>
    <row r="7" spans="1:4" s="79" customFormat="1" x14ac:dyDescent="0.25">
      <c r="B7" s="93" t="s">
        <v>8</v>
      </c>
      <c r="C7" s="97">
        <f>+'01'!C7</f>
        <v>45382</v>
      </c>
      <c r="D7" s="97">
        <f>+'01'!D7</f>
        <v>45016</v>
      </c>
    </row>
    <row r="8" spans="1:4" x14ac:dyDescent="0.25">
      <c r="B8" s="48" t="s">
        <v>187</v>
      </c>
      <c r="C8" s="59">
        <v>4496558671</v>
      </c>
      <c r="D8" s="59">
        <v>2129347068</v>
      </c>
    </row>
    <row r="9" spans="1:4" x14ac:dyDescent="0.25">
      <c r="B9" s="48" t="s">
        <v>66</v>
      </c>
      <c r="C9" s="60">
        <v>13889485648</v>
      </c>
      <c r="D9" s="60">
        <v>16173572541</v>
      </c>
    </row>
    <row r="10" spans="1:4" x14ac:dyDescent="0.25">
      <c r="B10" s="48" t="s">
        <v>188</v>
      </c>
      <c r="C10" s="60">
        <v>0</v>
      </c>
      <c r="D10" s="60">
        <v>0</v>
      </c>
    </row>
    <row r="11" spans="1:4" ht="18.75" customHeight="1" x14ac:dyDescent="0.25">
      <c r="B11" s="48" t="s">
        <v>189</v>
      </c>
      <c r="C11" s="60">
        <v>63407379</v>
      </c>
      <c r="D11" s="60">
        <v>20000</v>
      </c>
    </row>
    <row r="12" spans="1:4" s="79" customFormat="1" ht="18.75" customHeight="1" x14ac:dyDescent="0.25">
      <c r="B12" s="82" t="s">
        <v>9</v>
      </c>
      <c r="C12" s="83">
        <f>SUM(C8:C11)</f>
        <v>18449451698</v>
      </c>
      <c r="D12" s="83">
        <f>SUM(D8:D11)</f>
        <v>18302939609</v>
      </c>
    </row>
    <row r="13" spans="1:4" s="79" customFormat="1" x14ac:dyDescent="0.25">
      <c r="B13" s="53" t="s">
        <v>10</v>
      </c>
      <c r="C13" s="98"/>
      <c r="D13" s="98"/>
    </row>
    <row r="14" spans="1:4" x14ac:dyDescent="0.25">
      <c r="B14" s="46" t="s">
        <v>11</v>
      </c>
      <c r="C14" s="59">
        <v>3289366226</v>
      </c>
      <c r="D14" s="59">
        <f>2890988179+50</f>
        <v>2890988229</v>
      </c>
    </row>
    <row r="15" spans="1:4" x14ac:dyDescent="0.25">
      <c r="B15" s="48" t="s">
        <v>109</v>
      </c>
      <c r="C15" s="60">
        <v>378083136</v>
      </c>
      <c r="D15" s="60">
        <v>1790160800</v>
      </c>
    </row>
    <row r="16" spans="1:4" x14ac:dyDescent="0.25">
      <c r="B16" s="48" t="s">
        <v>13</v>
      </c>
      <c r="C16" s="60">
        <v>0</v>
      </c>
      <c r="D16" s="60">
        <v>0</v>
      </c>
    </row>
    <row r="17" spans="2:4" x14ac:dyDescent="0.25">
      <c r="B17" s="48" t="s">
        <v>12</v>
      </c>
      <c r="C17" s="60">
        <v>0</v>
      </c>
      <c r="D17" s="60">
        <v>0</v>
      </c>
    </row>
    <row r="18" spans="2:4" x14ac:dyDescent="0.25">
      <c r="B18" s="48" t="s">
        <v>190</v>
      </c>
      <c r="C18" s="60">
        <v>1438</v>
      </c>
      <c r="D18" s="60">
        <v>0</v>
      </c>
    </row>
    <row r="19" spans="2:4" s="79" customFormat="1" x14ac:dyDescent="0.25">
      <c r="B19" s="82" t="s">
        <v>14</v>
      </c>
      <c r="C19" s="83">
        <f>SUM(C14:C18)</f>
        <v>3667450800</v>
      </c>
      <c r="D19" s="83">
        <f>SUM(D14:D18)</f>
        <v>4681149029</v>
      </c>
    </row>
    <row r="20" spans="2:4" s="79" customFormat="1" x14ac:dyDescent="0.25">
      <c r="B20" s="82" t="s">
        <v>15</v>
      </c>
      <c r="C20" s="83">
        <f>+C12-C19</f>
        <v>14782000898</v>
      </c>
      <c r="D20" s="83">
        <f>+D12-D19</f>
        <v>13621790580</v>
      </c>
    </row>
    <row r="21" spans="2:4" x14ac:dyDescent="0.25">
      <c r="B21" s="159"/>
      <c r="C21" s="159"/>
      <c r="D21" s="159"/>
    </row>
    <row r="22" spans="2:4" x14ac:dyDescent="0.25">
      <c r="C22" s="61"/>
      <c r="D22" s="61"/>
    </row>
    <row r="23" spans="2:4" x14ac:dyDescent="0.25">
      <c r="B23" s="155" t="s">
        <v>126</v>
      </c>
      <c r="C23" s="155"/>
      <c r="D23" s="155"/>
    </row>
  </sheetData>
  <mergeCells count="6">
    <mergeCell ref="B23:D23"/>
    <mergeCell ref="B2:D2"/>
    <mergeCell ref="B3:D3"/>
    <mergeCell ref="B4:D4"/>
    <mergeCell ref="B5:D5"/>
    <mergeCell ref="B21:D21"/>
  </mergeCells>
  <hyperlinks>
    <hyperlink ref="A1" location="INDICE!A1" display="INDICE" xr:uid="{54F60889-20ED-4A78-BF89-A9664C0F21D7}"/>
  </hyperlinks>
  <pageMargins left="0.7" right="0.7" top="0.75" bottom="0.75" header="0.3" footer="0.3"/>
  <pageSetup orientation="portrait" r:id="rId1"/>
  <ignoredErrors>
    <ignoredError sqref="C12:D12"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5940B0-F02B-4308-8418-A6712BCD70F1}">
  <sheetPr>
    <tabColor theme="9" tint="0.59999389629810485"/>
  </sheetPr>
  <dimension ref="A1:J19"/>
  <sheetViews>
    <sheetView showGridLines="0" workbookViewId="0">
      <selection activeCell="E14" sqref="E14"/>
    </sheetView>
  </sheetViews>
  <sheetFormatPr baseColWidth="10" defaultRowHeight="15" x14ac:dyDescent="0.25"/>
  <cols>
    <col min="1" max="1" width="9" style="1" bestFit="1" customWidth="1"/>
    <col min="2" max="2" width="35.28515625" style="1" bestFit="1" customWidth="1"/>
    <col min="3" max="3" width="24.7109375" style="1" bestFit="1" customWidth="1"/>
    <col min="4" max="4" width="22.140625" style="1" bestFit="1" customWidth="1"/>
    <col min="5" max="5" width="23.42578125" style="1" bestFit="1" customWidth="1"/>
    <col min="6" max="6" width="3.5703125" style="1" customWidth="1"/>
    <col min="7" max="7" width="18.28515625" style="1" bestFit="1" customWidth="1"/>
    <col min="8" max="8" width="12.7109375" style="1" bestFit="1" customWidth="1"/>
    <col min="9" max="16384" width="11.42578125" style="1"/>
  </cols>
  <sheetData>
    <row r="1" spans="1:10" x14ac:dyDescent="0.25">
      <c r="A1" s="27" t="s">
        <v>125</v>
      </c>
    </row>
    <row r="2" spans="1:10" x14ac:dyDescent="0.25">
      <c r="B2" s="154" t="s">
        <v>95</v>
      </c>
      <c r="C2" s="154"/>
      <c r="D2" s="154"/>
      <c r="E2" s="154"/>
    </row>
    <row r="3" spans="1:10" x14ac:dyDescent="0.25">
      <c r="B3" s="157" t="s">
        <v>74</v>
      </c>
      <c r="C3" s="157"/>
      <c r="D3" s="157"/>
      <c r="E3" s="157"/>
    </row>
    <row r="4" spans="1:10" x14ac:dyDescent="0.25">
      <c r="B4" s="158" t="s">
        <v>202</v>
      </c>
      <c r="C4" s="158"/>
      <c r="D4" s="158"/>
      <c r="E4" s="158"/>
    </row>
    <row r="5" spans="1:10" x14ac:dyDescent="0.25">
      <c r="B5" s="158" t="s">
        <v>76</v>
      </c>
      <c r="C5" s="158"/>
      <c r="D5" s="158"/>
      <c r="E5" s="158"/>
    </row>
    <row r="7" spans="1:10" x14ac:dyDescent="0.25">
      <c r="B7" s="93" t="s">
        <v>16</v>
      </c>
      <c r="C7" s="93" t="s">
        <v>17</v>
      </c>
      <c r="D7" s="93" t="s">
        <v>18</v>
      </c>
      <c r="E7" s="93" t="s">
        <v>171</v>
      </c>
    </row>
    <row r="8" spans="1:10" x14ac:dyDescent="0.25">
      <c r="B8" s="82" t="s">
        <v>19</v>
      </c>
      <c r="C8" s="83">
        <v>654538680520.35095</v>
      </c>
      <c r="D8" s="83">
        <v>55660042248</v>
      </c>
      <c r="E8" s="83">
        <f>+C8+D8</f>
        <v>710198722768.35095</v>
      </c>
      <c r="G8" s="80"/>
      <c r="H8" s="80"/>
      <c r="I8" s="80"/>
      <c r="J8" s="81"/>
    </row>
    <row r="9" spans="1:10" x14ac:dyDescent="0.25">
      <c r="B9" s="94" t="s">
        <v>20</v>
      </c>
      <c r="C9" s="59"/>
      <c r="D9" s="59"/>
      <c r="E9" s="59"/>
    </row>
    <row r="10" spans="1:10" x14ac:dyDescent="0.25">
      <c r="B10" s="48" t="s">
        <v>21</v>
      </c>
      <c r="C10" s="60">
        <v>34567310717</v>
      </c>
      <c r="D10" s="60"/>
      <c r="E10" s="60"/>
    </row>
    <row r="11" spans="1:10" x14ac:dyDescent="0.25">
      <c r="B11" s="48" t="s">
        <v>22</v>
      </c>
      <c r="C11" s="60">
        <v>-39674535832</v>
      </c>
      <c r="D11" s="60"/>
      <c r="E11" s="60"/>
    </row>
    <row r="12" spans="1:10" x14ac:dyDescent="0.25">
      <c r="B12" s="95" t="s">
        <v>23</v>
      </c>
      <c r="C12" s="96">
        <f>+C10+C11</f>
        <v>-5107225115</v>
      </c>
      <c r="D12" s="67"/>
      <c r="E12" s="67"/>
    </row>
    <row r="13" spans="1:10" x14ac:dyDescent="0.25">
      <c r="B13" s="160" t="s">
        <v>24</v>
      </c>
      <c r="C13" s="162">
        <f>+E8+C12</f>
        <v>705091497653.35095</v>
      </c>
      <c r="D13" s="162">
        <f>+'02'!C20</f>
        <v>14782000898</v>
      </c>
      <c r="E13" s="82" t="s">
        <v>201</v>
      </c>
    </row>
    <row r="14" spans="1:10" x14ac:dyDescent="0.25">
      <c r="B14" s="161"/>
      <c r="C14" s="163"/>
      <c r="D14" s="163"/>
      <c r="E14" s="96">
        <f>+C13+D13</f>
        <v>719873498551.35095</v>
      </c>
      <c r="G14" s="61"/>
      <c r="H14" s="61"/>
    </row>
    <row r="15" spans="1:10" x14ac:dyDescent="0.25">
      <c r="E15" s="61"/>
    </row>
    <row r="16" spans="1:10" x14ac:dyDescent="0.25">
      <c r="B16" s="155" t="s">
        <v>126</v>
      </c>
      <c r="C16" s="155"/>
      <c r="D16" s="155"/>
      <c r="E16" s="155"/>
      <c r="F16" s="61"/>
    </row>
    <row r="17" spans="3:5" x14ac:dyDescent="0.25">
      <c r="D17" s="61"/>
      <c r="E17" s="61"/>
    </row>
    <row r="18" spans="3:5" x14ac:dyDescent="0.25">
      <c r="C18" s="58"/>
      <c r="D18" s="61"/>
      <c r="E18" s="61"/>
    </row>
    <row r="19" spans="3:5" x14ac:dyDescent="0.25">
      <c r="C19" s="61"/>
      <c r="D19" s="61"/>
    </row>
  </sheetData>
  <mergeCells count="8">
    <mergeCell ref="B2:E2"/>
    <mergeCell ref="B3:E3"/>
    <mergeCell ref="B4:E4"/>
    <mergeCell ref="B5:E5"/>
    <mergeCell ref="B16:E16"/>
    <mergeCell ref="B13:B14"/>
    <mergeCell ref="C13:C14"/>
    <mergeCell ref="D13:D14"/>
  </mergeCells>
  <hyperlinks>
    <hyperlink ref="A1" location="INDICE!A1" display="INDICE" xr:uid="{0C015EB0-234A-4216-B1AC-9B95081F8357}"/>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79BB5-2104-4858-B24B-4AB3A46EFD60}">
  <sheetPr>
    <tabColor theme="9" tint="0.59999389629810485"/>
  </sheetPr>
  <dimension ref="A1:G38"/>
  <sheetViews>
    <sheetView showGridLines="0" topLeftCell="A16" zoomScaleNormal="100" workbookViewId="0">
      <selection activeCell="D31" sqref="D31"/>
    </sheetView>
  </sheetViews>
  <sheetFormatPr baseColWidth="10" defaultRowHeight="15" x14ac:dyDescent="0.25"/>
  <cols>
    <col min="1" max="1" width="3.5703125" style="1" customWidth="1"/>
    <col min="2" max="2" width="57.42578125" style="1" customWidth="1"/>
    <col min="3" max="4" width="27.42578125" style="1" bestFit="1" customWidth="1"/>
    <col min="5" max="5" width="3.5703125" style="1" customWidth="1"/>
    <col min="6" max="6" width="11.42578125" style="1"/>
    <col min="7" max="7" width="16" style="1" bestFit="1" customWidth="1"/>
    <col min="8" max="16384" width="11.42578125" style="1"/>
  </cols>
  <sheetData>
    <row r="1" spans="1:7" x14ac:dyDescent="0.25">
      <c r="A1" s="27" t="s">
        <v>125</v>
      </c>
    </row>
    <row r="2" spans="1:7" x14ac:dyDescent="0.25">
      <c r="B2" s="154" t="s">
        <v>95</v>
      </c>
      <c r="C2" s="154"/>
      <c r="D2" s="154"/>
    </row>
    <row r="3" spans="1:7" x14ac:dyDescent="0.25">
      <c r="B3" s="157" t="s">
        <v>75</v>
      </c>
      <c r="C3" s="157"/>
      <c r="D3" s="157"/>
    </row>
    <row r="4" spans="1:7" x14ac:dyDescent="0.25">
      <c r="B4" s="158" t="str">
        <f>+'02'!B4</f>
        <v>Correspondiente al 31/03/2024 con cifras comparativas al 31/03/2023</v>
      </c>
      <c r="C4" s="158"/>
      <c r="D4" s="158"/>
    </row>
    <row r="5" spans="1:7" x14ac:dyDescent="0.25">
      <c r="B5" s="158" t="s">
        <v>76</v>
      </c>
      <c r="C5" s="158"/>
      <c r="D5" s="158"/>
    </row>
    <row r="7" spans="1:7" s="79" customFormat="1" x14ac:dyDescent="0.25">
      <c r="B7" s="31" t="s">
        <v>25</v>
      </c>
      <c r="C7" s="32">
        <f>+'02'!C7</f>
        <v>45382</v>
      </c>
      <c r="D7" s="32">
        <f>+'02'!D7</f>
        <v>45016</v>
      </c>
      <c r="F7" s="80"/>
      <c r="G7" s="81"/>
    </row>
    <row r="8" spans="1:7" s="79" customFormat="1" x14ac:dyDescent="0.25">
      <c r="B8" s="82" t="s">
        <v>37</v>
      </c>
      <c r="C8" s="83">
        <v>1809543281</v>
      </c>
      <c r="D8" s="83">
        <v>2205504335</v>
      </c>
    </row>
    <row r="9" spans="1:7" s="79" customFormat="1" x14ac:dyDescent="0.25">
      <c r="B9" s="84" t="s">
        <v>26</v>
      </c>
      <c r="C9" s="85"/>
      <c r="D9" s="85"/>
    </row>
    <row r="10" spans="1:7" s="79" customFormat="1" x14ac:dyDescent="0.25">
      <c r="B10" s="84" t="s">
        <v>27</v>
      </c>
      <c r="C10" s="86"/>
      <c r="D10" s="86"/>
    </row>
    <row r="11" spans="1:7" x14ac:dyDescent="0.25">
      <c r="B11" s="19" t="s">
        <v>68</v>
      </c>
      <c r="C11" s="60">
        <v>63405941</v>
      </c>
      <c r="D11" s="60">
        <v>19950</v>
      </c>
    </row>
    <row r="12" spans="1:7" x14ac:dyDescent="0.25">
      <c r="B12" s="19" t="s">
        <v>123</v>
      </c>
      <c r="C12" s="60">
        <v>8082558986</v>
      </c>
      <c r="D12" s="60">
        <v>-62137647080</v>
      </c>
    </row>
    <row r="13" spans="1:7" x14ac:dyDescent="0.25">
      <c r="B13" s="19" t="s">
        <v>100</v>
      </c>
      <c r="C13" s="60"/>
      <c r="D13" s="60"/>
    </row>
    <row r="14" spans="1:7" x14ac:dyDescent="0.25">
      <c r="B14" s="19" t="s">
        <v>38</v>
      </c>
      <c r="C14" s="60"/>
      <c r="D14" s="60"/>
    </row>
    <row r="15" spans="1:7" s="79" customFormat="1" x14ac:dyDescent="0.25">
      <c r="B15" s="87" t="s">
        <v>28</v>
      </c>
      <c r="C15" s="86"/>
      <c r="D15" s="86"/>
    </row>
    <row r="16" spans="1:7" x14ac:dyDescent="0.25">
      <c r="B16" s="19" t="s">
        <v>69</v>
      </c>
      <c r="C16" s="60"/>
      <c r="D16" s="60"/>
    </row>
    <row r="17" spans="2:6" x14ac:dyDescent="0.25">
      <c r="B17" s="19" t="s">
        <v>39</v>
      </c>
      <c r="C17" s="60">
        <v>-790852368938</v>
      </c>
      <c r="D17" s="60">
        <v>-558049880385</v>
      </c>
    </row>
    <row r="18" spans="2:6" x14ac:dyDescent="0.25">
      <c r="B18" s="19" t="s">
        <v>40</v>
      </c>
      <c r="C18" s="60">
        <v>-3266267558</v>
      </c>
      <c r="D18" s="60">
        <v>-3340858923</v>
      </c>
    </row>
    <row r="19" spans="2:6" x14ac:dyDescent="0.25">
      <c r="B19" s="19" t="s">
        <v>29</v>
      </c>
      <c r="C19" s="60"/>
      <c r="D19" s="60"/>
    </row>
    <row r="20" spans="2:6" x14ac:dyDescent="0.25">
      <c r="B20" s="19" t="s">
        <v>30</v>
      </c>
      <c r="C20" s="60"/>
      <c r="D20" s="60"/>
    </row>
    <row r="21" spans="2:6" x14ac:dyDescent="0.25">
      <c r="B21" s="19" t="s">
        <v>41</v>
      </c>
      <c r="C21" s="60">
        <v>333086907607</v>
      </c>
      <c r="D21" s="60">
        <v>315672707323</v>
      </c>
    </row>
    <row r="22" spans="2:6" x14ac:dyDescent="0.25">
      <c r="B22" s="19" t="s">
        <v>112</v>
      </c>
      <c r="C22" s="60">
        <v>459027523127</v>
      </c>
      <c r="D22" s="60">
        <v>309129943859</v>
      </c>
    </row>
    <row r="23" spans="2:6" x14ac:dyDescent="0.25">
      <c r="B23" s="19" t="s">
        <v>31</v>
      </c>
      <c r="C23" s="67"/>
      <c r="D23" s="67"/>
    </row>
    <row r="24" spans="2:6" s="29" customFormat="1" ht="30" x14ac:dyDescent="0.25">
      <c r="B24" s="88" t="s">
        <v>32</v>
      </c>
      <c r="C24" s="89">
        <f>SUM(C9:C23)</f>
        <v>6141759165</v>
      </c>
      <c r="D24" s="89">
        <f>SUM(D9:D23)</f>
        <v>1274284744</v>
      </c>
    </row>
    <row r="25" spans="2:6" ht="6.75" customHeight="1" x14ac:dyDescent="0.25">
      <c r="B25" s="19"/>
      <c r="C25" s="59"/>
      <c r="D25" s="59"/>
    </row>
    <row r="26" spans="2:6" s="79" customFormat="1" x14ac:dyDescent="0.25">
      <c r="B26" s="84" t="s">
        <v>33</v>
      </c>
      <c r="C26" s="86"/>
      <c r="D26" s="86"/>
    </row>
    <row r="27" spans="2:6" x14ac:dyDescent="0.25">
      <c r="B27" s="19" t="s">
        <v>34</v>
      </c>
      <c r="C27" s="60">
        <v>-39674535832</v>
      </c>
      <c r="D27" s="60">
        <v>-16726505848</v>
      </c>
    </row>
    <row r="28" spans="2:6" x14ac:dyDescent="0.25">
      <c r="B28" s="19" t="s">
        <v>21</v>
      </c>
      <c r="C28" s="67">
        <v>34567310717</v>
      </c>
      <c r="D28" s="67">
        <v>15049694545</v>
      </c>
    </row>
    <row r="29" spans="2:6" s="28" customFormat="1" ht="30" x14ac:dyDescent="0.25">
      <c r="B29" s="90" t="s">
        <v>35</v>
      </c>
      <c r="C29" s="89">
        <f>+C27+C28</f>
        <v>-5107225115</v>
      </c>
      <c r="D29" s="89">
        <f>+D27+D28</f>
        <v>-1676811303</v>
      </c>
    </row>
    <row r="30" spans="2:6" ht="6.75" customHeight="1" x14ac:dyDescent="0.25">
      <c r="B30" s="19"/>
      <c r="C30" s="91"/>
      <c r="D30" s="91"/>
    </row>
    <row r="31" spans="2:6" s="79" customFormat="1" x14ac:dyDescent="0.25">
      <c r="B31" s="82" t="s">
        <v>36</v>
      </c>
      <c r="C31" s="92">
        <f>+C8+C24+C29</f>
        <v>2844077331</v>
      </c>
      <c r="D31" s="92">
        <f>+D8+D24+D29</f>
        <v>1802977776</v>
      </c>
    </row>
    <row r="32" spans="2:6" x14ac:dyDescent="0.25">
      <c r="F32" s="79"/>
    </row>
    <row r="33" spans="2:4" x14ac:dyDescent="0.25">
      <c r="B33" s="155" t="s">
        <v>126</v>
      </c>
      <c r="C33" s="155"/>
      <c r="D33" s="155"/>
    </row>
    <row r="34" spans="2:4" x14ac:dyDescent="0.25">
      <c r="C34" s="61"/>
      <c r="D34" s="61"/>
    </row>
    <row r="35" spans="2:4" x14ac:dyDescent="0.25">
      <c r="C35" s="61"/>
      <c r="D35" s="61"/>
    </row>
    <row r="36" spans="2:4" x14ac:dyDescent="0.25">
      <c r="C36" s="58"/>
    </row>
    <row r="37" spans="2:4" x14ac:dyDescent="0.25">
      <c r="C37" s="58"/>
      <c r="D37" s="58"/>
    </row>
    <row r="38" spans="2:4" x14ac:dyDescent="0.25">
      <c r="C38" s="61"/>
      <c r="D38" s="61"/>
    </row>
  </sheetData>
  <mergeCells count="5">
    <mergeCell ref="B2:D2"/>
    <mergeCell ref="B3:D3"/>
    <mergeCell ref="B4:D4"/>
    <mergeCell ref="B5:D5"/>
    <mergeCell ref="B33:D33"/>
  </mergeCells>
  <hyperlinks>
    <hyperlink ref="A1" location="INDICE!A1" display="INDICE" xr:uid="{38BAEDDE-5CD6-49B7-BCF8-E856A41163BA}"/>
  </hyperlinks>
  <pageMargins left="0.7" right="0.7" top="0.75" bottom="0.75" header="0.3" footer="0.3"/>
  <ignoredErrors>
    <ignoredError sqref="C24:D24"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59F1F-5BCE-4180-B248-66A699A01F7D}">
  <sheetPr>
    <tabColor theme="9" tint="0.59999389629810485"/>
  </sheetPr>
  <dimension ref="A1:G167"/>
  <sheetViews>
    <sheetView showGridLines="0" tabSelected="1" workbookViewId="0">
      <pane ySplit="3" topLeftCell="A43" activePane="bottomLeft" state="frozen"/>
      <selection activeCell="J6" sqref="J6"/>
      <selection pane="bottomLeft" activeCell="B46" sqref="B46:F48"/>
    </sheetView>
  </sheetViews>
  <sheetFormatPr baseColWidth="10" defaultRowHeight="16.5" customHeight="1" x14ac:dyDescent="0.25"/>
  <cols>
    <col min="1" max="1" width="3.5703125" style="1" customWidth="1"/>
    <col min="2" max="2" width="36.5703125" style="1" bestFit="1" customWidth="1"/>
    <col min="3" max="3" width="24.7109375" style="1" bestFit="1" customWidth="1"/>
    <col min="4" max="4" width="23.42578125" style="1" bestFit="1" customWidth="1"/>
    <col min="5" max="5" width="27.42578125" style="1" bestFit="1" customWidth="1"/>
    <col min="6" max="6" width="19.28515625" style="1" customWidth="1"/>
    <col min="7" max="7" width="22" style="1" bestFit="1" customWidth="1"/>
    <col min="8" max="16384" width="11.42578125" style="1"/>
  </cols>
  <sheetData>
    <row r="1" spans="1:6" ht="16.5" customHeight="1" x14ac:dyDescent="0.25">
      <c r="A1" s="27" t="s">
        <v>125</v>
      </c>
    </row>
    <row r="2" spans="1:6" ht="16.5" customHeight="1" x14ac:dyDescent="0.25">
      <c r="B2" s="154" t="s">
        <v>95</v>
      </c>
      <c r="C2" s="154"/>
      <c r="D2" s="154"/>
      <c r="E2" s="154"/>
      <c r="F2" s="154"/>
    </row>
    <row r="3" spans="1:6" ht="16.5" customHeight="1" x14ac:dyDescent="0.25">
      <c r="B3" s="165" t="s">
        <v>77</v>
      </c>
      <c r="C3" s="165"/>
      <c r="D3" s="165"/>
      <c r="E3" s="165"/>
      <c r="F3" s="165"/>
    </row>
    <row r="4" spans="1:6" ht="16.5" customHeight="1" x14ac:dyDescent="0.25">
      <c r="B4" s="166" t="s">
        <v>78</v>
      </c>
      <c r="C4" s="166"/>
      <c r="D4" s="166"/>
      <c r="E4" s="166"/>
      <c r="F4" s="166"/>
    </row>
    <row r="6" spans="1:6" ht="16.5" customHeight="1" x14ac:dyDescent="0.25">
      <c r="B6" s="164" t="s">
        <v>159</v>
      </c>
      <c r="C6" s="164"/>
      <c r="D6" s="164"/>
      <c r="E6" s="164"/>
      <c r="F6" s="164"/>
    </row>
    <row r="7" spans="1:6" ht="16.5" customHeight="1" x14ac:dyDescent="0.25">
      <c r="B7" s="164"/>
      <c r="C7" s="164"/>
      <c r="D7" s="164"/>
      <c r="E7" s="164"/>
      <c r="F7" s="164"/>
    </row>
    <row r="8" spans="1:6" ht="16.5" customHeight="1" x14ac:dyDescent="0.25">
      <c r="B8" s="164"/>
      <c r="C8" s="164"/>
      <c r="D8" s="164"/>
      <c r="E8" s="164"/>
      <c r="F8" s="164"/>
    </row>
    <row r="9" spans="1:6" ht="16.5" customHeight="1" x14ac:dyDescent="0.25">
      <c r="B9" s="164"/>
      <c r="C9" s="164"/>
      <c r="D9" s="164"/>
      <c r="E9" s="164"/>
      <c r="F9" s="164"/>
    </row>
    <row r="10" spans="1:6" ht="16.5" customHeight="1" x14ac:dyDescent="0.25">
      <c r="B10" s="164"/>
      <c r="C10" s="164"/>
      <c r="D10" s="164"/>
      <c r="E10" s="164"/>
      <c r="F10" s="164"/>
    </row>
    <row r="11" spans="1:6" ht="16.5" customHeight="1" x14ac:dyDescent="0.25">
      <c r="B11" s="164"/>
      <c r="C11" s="164"/>
      <c r="D11" s="164"/>
      <c r="E11" s="164"/>
      <c r="F11" s="164"/>
    </row>
    <row r="12" spans="1:6" ht="16.5" customHeight="1" x14ac:dyDescent="0.25">
      <c r="B12" s="164"/>
      <c r="C12" s="164"/>
      <c r="D12" s="164"/>
      <c r="E12" s="164"/>
      <c r="F12" s="164"/>
    </row>
    <row r="13" spans="1:6" ht="16.5" customHeight="1" x14ac:dyDescent="0.25">
      <c r="B13" s="166" t="s">
        <v>79</v>
      </c>
      <c r="C13" s="166"/>
      <c r="D13" s="166"/>
      <c r="E13" s="166"/>
      <c r="F13" s="166"/>
    </row>
    <row r="15" spans="1:6" ht="16.5" customHeight="1" x14ac:dyDescent="0.25">
      <c r="B15" s="166" t="s">
        <v>80</v>
      </c>
      <c r="C15" s="166"/>
      <c r="D15" s="166"/>
      <c r="E15" s="166"/>
      <c r="F15" s="166"/>
    </row>
    <row r="16" spans="1:6" ht="16.5" customHeight="1" x14ac:dyDescent="0.25">
      <c r="B16" s="164" t="s">
        <v>179</v>
      </c>
      <c r="C16" s="164"/>
      <c r="D16" s="164"/>
      <c r="E16" s="164"/>
      <c r="F16" s="164"/>
    </row>
    <row r="17" spans="2:6" ht="16.5" customHeight="1" x14ac:dyDescent="0.25">
      <c r="B17" s="164"/>
      <c r="C17" s="164"/>
      <c r="D17" s="164"/>
      <c r="E17" s="164"/>
      <c r="F17" s="164"/>
    </row>
    <row r="18" spans="2:6" ht="16.5" customHeight="1" x14ac:dyDescent="0.25">
      <c r="B18" s="164"/>
      <c r="C18" s="164"/>
      <c r="D18" s="164"/>
      <c r="E18" s="164"/>
      <c r="F18" s="164"/>
    </row>
    <row r="19" spans="2:6" ht="16.5" customHeight="1" x14ac:dyDescent="0.25">
      <c r="B19" s="164"/>
      <c r="C19" s="164"/>
      <c r="D19" s="164"/>
      <c r="E19" s="164"/>
      <c r="F19" s="164"/>
    </row>
    <row r="20" spans="2:6" ht="16.5" customHeight="1" x14ac:dyDescent="0.25">
      <c r="B20" s="164"/>
      <c r="C20" s="164"/>
      <c r="D20" s="164"/>
      <c r="E20" s="164"/>
      <c r="F20" s="164"/>
    </row>
    <row r="21" spans="2:6" ht="16.5" customHeight="1" x14ac:dyDescent="0.25">
      <c r="B21" s="164"/>
      <c r="C21" s="164"/>
      <c r="D21" s="164"/>
      <c r="E21" s="164"/>
      <c r="F21" s="164"/>
    </row>
    <row r="22" spans="2:6" ht="16.5" customHeight="1" x14ac:dyDescent="0.25">
      <c r="B22" s="164"/>
      <c r="C22" s="164"/>
      <c r="D22" s="164"/>
      <c r="E22" s="164"/>
      <c r="F22" s="164"/>
    </row>
    <row r="23" spans="2:6" ht="16.5" customHeight="1" x14ac:dyDescent="0.25">
      <c r="B23" s="164"/>
      <c r="C23" s="164"/>
      <c r="D23" s="164"/>
      <c r="E23" s="164"/>
      <c r="F23" s="164"/>
    </row>
    <row r="24" spans="2:6" ht="16.5" customHeight="1" x14ac:dyDescent="0.25">
      <c r="B24" s="164"/>
      <c r="C24" s="164"/>
      <c r="D24" s="164"/>
      <c r="E24" s="164"/>
      <c r="F24" s="164"/>
    </row>
    <row r="25" spans="2:6" ht="16.5" customHeight="1" x14ac:dyDescent="0.25">
      <c r="B25" s="164"/>
      <c r="C25" s="164"/>
      <c r="D25" s="164"/>
      <c r="E25" s="164"/>
      <c r="F25" s="164"/>
    </row>
    <row r="26" spans="2:6" ht="16.5" customHeight="1" x14ac:dyDescent="0.25">
      <c r="B26" s="164"/>
      <c r="C26" s="164"/>
      <c r="D26" s="164"/>
      <c r="E26" s="164"/>
      <c r="F26" s="164"/>
    </row>
    <row r="27" spans="2:6" ht="16.5" customHeight="1" x14ac:dyDescent="0.25">
      <c r="B27" s="164"/>
      <c r="C27" s="164"/>
      <c r="D27" s="164"/>
      <c r="E27" s="164"/>
      <c r="F27" s="164"/>
    </row>
    <row r="28" spans="2:6" ht="16.5" customHeight="1" x14ac:dyDescent="0.25">
      <c r="B28" s="164"/>
      <c r="C28" s="164"/>
      <c r="D28" s="164"/>
      <c r="E28" s="164"/>
      <c r="F28" s="164"/>
    </row>
    <row r="29" spans="2:6" ht="16.5" customHeight="1" x14ac:dyDescent="0.25">
      <c r="B29" s="164"/>
      <c r="C29" s="164"/>
      <c r="D29" s="164"/>
      <c r="E29" s="164"/>
      <c r="F29" s="164"/>
    </row>
    <row r="30" spans="2:6" ht="16.5" customHeight="1" x14ac:dyDescent="0.25">
      <c r="B30" s="164"/>
      <c r="C30" s="164"/>
      <c r="D30" s="164"/>
      <c r="E30" s="164"/>
      <c r="F30" s="164"/>
    </row>
    <row r="31" spans="2:6" ht="16.5" customHeight="1" x14ac:dyDescent="0.25">
      <c r="B31" s="164"/>
      <c r="C31" s="164"/>
      <c r="D31" s="164"/>
      <c r="E31" s="164"/>
      <c r="F31" s="164"/>
    </row>
    <row r="32" spans="2:6" ht="16.5" customHeight="1" x14ac:dyDescent="0.25">
      <c r="B32" s="164"/>
      <c r="C32" s="164"/>
      <c r="D32" s="164"/>
      <c r="E32" s="164"/>
      <c r="F32" s="164"/>
    </row>
    <row r="33" spans="2:6" ht="16.5" customHeight="1" x14ac:dyDescent="0.25">
      <c r="B33" s="164"/>
      <c r="C33" s="164"/>
      <c r="D33" s="164"/>
      <c r="E33" s="164"/>
      <c r="F33" s="164"/>
    </row>
    <row r="34" spans="2:6" ht="16.5" customHeight="1" x14ac:dyDescent="0.25">
      <c r="B34" s="164"/>
      <c r="C34" s="164"/>
      <c r="D34" s="164"/>
      <c r="E34" s="164"/>
      <c r="F34" s="164"/>
    </row>
    <row r="35" spans="2:6" ht="16.5" customHeight="1" x14ac:dyDescent="0.25">
      <c r="B35" s="164"/>
      <c r="C35" s="164"/>
      <c r="D35" s="164"/>
      <c r="E35" s="164"/>
      <c r="F35" s="164"/>
    </row>
    <row r="36" spans="2:6" ht="16.5" customHeight="1" x14ac:dyDescent="0.25">
      <c r="B36" s="164"/>
      <c r="C36" s="164"/>
      <c r="D36" s="164"/>
      <c r="E36" s="164"/>
      <c r="F36" s="164"/>
    </row>
    <row r="37" spans="2:6" ht="16.5" customHeight="1" x14ac:dyDescent="0.25">
      <c r="B37" s="164"/>
      <c r="C37" s="164"/>
      <c r="D37" s="164"/>
      <c r="E37" s="164"/>
      <c r="F37" s="164"/>
    </row>
    <row r="38" spans="2:6" ht="16.5" customHeight="1" x14ac:dyDescent="0.25">
      <c r="B38" s="164"/>
      <c r="C38" s="164"/>
      <c r="D38" s="164"/>
      <c r="E38" s="164"/>
      <c r="F38" s="164"/>
    </row>
    <row r="39" spans="2:6" ht="16.5" customHeight="1" x14ac:dyDescent="0.25">
      <c r="B39" s="164"/>
      <c r="C39" s="164"/>
      <c r="D39" s="164"/>
      <c r="E39" s="164"/>
      <c r="F39" s="164"/>
    </row>
    <row r="40" spans="2:6" ht="16.5" customHeight="1" x14ac:dyDescent="0.25">
      <c r="B40" s="166" t="s">
        <v>81</v>
      </c>
      <c r="C40" s="166"/>
      <c r="D40" s="166"/>
      <c r="E40" s="166"/>
      <c r="F40" s="166"/>
    </row>
    <row r="41" spans="2:6" ht="16.5" customHeight="1" x14ac:dyDescent="0.25">
      <c r="B41" s="164" t="s">
        <v>197</v>
      </c>
      <c r="C41" s="164"/>
      <c r="D41" s="164"/>
      <c r="E41" s="164"/>
      <c r="F41" s="164"/>
    </row>
    <row r="42" spans="2:6" ht="16.5" customHeight="1" x14ac:dyDescent="0.25">
      <c r="B42" s="164"/>
      <c r="C42" s="164"/>
      <c r="D42" s="164"/>
      <c r="E42" s="164"/>
      <c r="F42" s="164"/>
    </row>
    <row r="43" spans="2:6" ht="16.5" customHeight="1" x14ac:dyDescent="0.25">
      <c r="B43" s="164"/>
      <c r="C43" s="164"/>
      <c r="D43" s="164"/>
      <c r="E43" s="164"/>
      <c r="F43" s="164"/>
    </row>
    <row r="44" spans="2:6" ht="16.5" customHeight="1" x14ac:dyDescent="0.25">
      <c r="B44" s="167" t="s">
        <v>82</v>
      </c>
      <c r="C44" s="167"/>
      <c r="D44" s="167"/>
      <c r="E44" s="167"/>
      <c r="F44" s="167"/>
    </row>
    <row r="46" spans="2:6" ht="16.5" customHeight="1" x14ac:dyDescent="0.25">
      <c r="B46" s="164" t="s">
        <v>221</v>
      </c>
      <c r="C46" s="164"/>
      <c r="D46" s="164"/>
      <c r="E46" s="164"/>
      <c r="F46" s="164"/>
    </row>
    <row r="47" spans="2:6" ht="16.5" customHeight="1" x14ac:dyDescent="0.25">
      <c r="B47" s="164"/>
      <c r="C47" s="164"/>
      <c r="D47" s="164"/>
      <c r="E47" s="164"/>
      <c r="F47" s="164"/>
    </row>
    <row r="48" spans="2:6" ht="16.5" customHeight="1" x14ac:dyDescent="0.25">
      <c r="B48" s="164"/>
      <c r="C48" s="164"/>
      <c r="D48" s="164"/>
      <c r="E48" s="164"/>
      <c r="F48" s="164"/>
    </row>
    <row r="49" spans="2:6" ht="16.5" customHeight="1" x14ac:dyDescent="0.25">
      <c r="B49" s="164" t="s">
        <v>203</v>
      </c>
      <c r="C49" s="164"/>
      <c r="D49" s="164"/>
      <c r="E49" s="164"/>
      <c r="F49" s="164"/>
    </row>
    <row r="50" spans="2:6" ht="16.5" customHeight="1" x14ac:dyDescent="0.25">
      <c r="B50" s="164"/>
      <c r="C50" s="164"/>
      <c r="D50" s="164"/>
      <c r="E50" s="164"/>
      <c r="F50" s="164"/>
    </row>
    <row r="51" spans="2:6" ht="16.5" customHeight="1" x14ac:dyDescent="0.25">
      <c r="B51" s="164" t="s">
        <v>83</v>
      </c>
      <c r="C51" s="164"/>
      <c r="D51" s="164"/>
      <c r="E51" s="164"/>
      <c r="F51" s="164"/>
    </row>
    <row r="52" spans="2:6" ht="16.5" customHeight="1" x14ac:dyDescent="0.25">
      <c r="B52" s="164"/>
      <c r="C52" s="164"/>
      <c r="D52" s="164"/>
      <c r="E52" s="164"/>
      <c r="F52" s="164"/>
    </row>
    <row r="53" spans="2:6" ht="16.5" customHeight="1" x14ac:dyDescent="0.25">
      <c r="B53" s="164" t="s">
        <v>84</v>
      </c>
      <c r="C53" s="164"/>
      <c r="D53" s="164"/>
      <c r="E53" s="164"/>
      <c r="F53" s="164"/>
    </row>
    <row r="54" spans="2:6" ht="16.5" customHeight="1" x14ac:dyDescent="0.25">
      <c r="B54" s="164"/>
      <c r="C54" s="164"/>
      <c r="D54" s="164"/>
      <c r="E54" s="164"/>
      <c r="F54" s="164"/>
    </row>
    <row r="55" spans="2:6" ht="16.5" customHeight="1" x14ac:dyDescent="0.25">
      <c r="B55" s="170" t="s">
        <v>85</v>
      </c>
      <c r="C55" s="170"/>
      <c r="D55" s="170"/>
      <c r="E55" s="170"/>
      <c r="F55" s="170"/>
    </row>
    <row r="56" spans="2:6" ht="16.5" customHeight="1" x14ac:dyDescent="0.25">
      <c r="B56" s="170"/>
      <c r="C56" s="170"/>
      <c r="D56" s="170"/>
      <c r="E56" s="170"/>
      <c r="F56" s="170"/>
    </row>
    <row r="57" spans="2:6" ht="16.5" customHeight="1" x14ac:dyDescent="0.25">
      <c r="B57" s="170" t="s">
        <v>86</v>
      </c>
      <c r="C57" s="170"/>
      <c r="D57" s="170"/>
      <c r="E57" s="170"/>
      <c r="F57" s="170"/>
    </row>
    <row r="58" spans="2:6" ht="16.5" customHeight="1" x14ac:dyDescent="0.25">
      <c r="B58" s="170"/>
      <c r="C58" s="170"/>
      <c r="D58" s="170"/>
      <c r="E58" s="170"/>
      <c r="F58" s="170"/>
    </row>
    <row r="59" spans="2:6" ht="16.5" customHeight="1" x14ac:dyDescent="0.25">
      <c r="B59" s="170" t="s">
        <v>96</v>
      </c>
      <c r="C59" s="170"/>
      <c r="D59" s="170"/>
      <c r="E59" s="170"/>
      <c r="F59" s="170"/>
    </row>
    <row r="60" spans="2:6" ht="16.5" customHeight="1" x14ac:dyDescent="0.25">
      <c r="B60" s="170"/>
      <c r="C60" s="170"/>
      <c r="D60" s="170"/>
      <c r="E60" s="170"/>
      <c r="F60" s="170"/>
    </row>
    <row r="62" spans="2:6" ht="16.5" customHeight="1" x14ac:dyDescent="0.25">
      <c r="B62" s="31" t="s">
        <v>25</v>
      </c>
      <c r="C62" s="32">
        <v>45382</v>
      </c>
      <c r="D62" s="32">
        <v>45291</v>
      </c>
      <c r="E62" s="32">
        <v>45016</v>
      </c>
      <c r="F62" s="33"/>
    </row>
    <row r="63" spans="2:6" ht="16.5" customHeight="1" x14ac:dyDescent="0.25">
      <c r="B63" s="34" t="s">
        <v>42</v>
      </c>
      <c r="C63" s="35">
        <v>7377.82</v>
      </c>
      <c r="D63" s="35">
        <v>7263.59</v>
      </c>
      <c r="E63" s="35">
        <v>7166.48</v>
      </c>
    </row>
    <row r="64" spans="2:6" ht="16.5" customHeight="1" x14ac:dyDescent="0.25">
      <c r="B64" s="34" t="s">
        <v>43</v>
      </c>
      <c r="C64" s="35">
        <v>7411.91</v>
      </c>
      <c r="D64" s="35">
        <v>7283.62</v>
      </c>
      <c r="E64" s="35">
        <v>7169.7</v>
      </c>
    </row>
    <row r="65" spans="2:6" ht="16.5" customHeight="1" x14ac:dyDescent="0.25">
      <c r="B65" s="36"/>
      <c r="C65" s="36"/>
      <c r="D65" s="36"/>
      <c r="E65" s="36"/>
      <c r="F65" s="36"/>
    </row>
    <row r="66" spans="2:6" ht="16.5" customHeight="1" x14ac:dyDescent="0.25">
      <c r="B66" s="166" t="s">
        <v>87</v>
      </c>
      <c r="C66" s="166"/>
      <c r="D66" s="166"/>
      <c r="E66" s="166"/>
      <c r="F66" s="166"/>
    </row>
    <row r="67" spans="2:6" ht="16.5" customHeight="1" x14ac:dyDescent="0.25">
      <c r="B67" s="164" t="s">
        <v>180</v>
      </c>
      <c r="C67" s="164"/>
      <c r="D67" s="164"/>
      <c r="E67" s="164"/>
      <c r="F67" s="164"/>
    </row>
    <row r="68" spans="2:6" ht="16.5" customHeight="1" x14ac:dyDescent="0.25">
      <c r="B68" s="164"/>
      <c r="C68" s="164"/>
      <c r="D68" s="164"/>
      <c r="E68" s="164"/>
      <c r="F68" s="164"/>
    </row>
    <row r="69" spans="2:6" ht="16.5" customHeight="1" x14ac:dyDescent="0.25">
      <c r="B69" s="166" t="s">
        <v>88</v>
      </c>
      <c r="C69" s="166"/>
      <c r="D69" s="166"/>
      <c r="E69" s="166"/>
      <c r="F69" s="166"/>
    </row>
    <row r="70" spans="2:6" ht="16.5" customHeight="1" x14ac:dyDescent="0.25">
      <c r="B70" s="170" t="s">
        <v>181</v>
      </c>
      <c r="C70" s="170"/>
      <c r="D70" s="170"/>
      <c r="E70" s="170"/>
      <c r="F70" s="170"/>
    </row>
    <row r="71" spans="2:6" ht="16.5" customHeight="1" x14ac:dyDescent="0.25">
      <c r="B71" s="170"/>
      <c r="C71" s="170"/>
      <c r="D71" s="170"/>
      <c r="E71" s="170"/>
      <c r="F71" s="170"/>
    </row>
    <row r="73" spans="2:6" ht="16.5" customHeight="1" x14ac:dyDescent="0.25">
      <c r="B73" s="171" t="s">
        <v>89</v>
      </c>
      <c r="C73" s="171"/>
      <c r="D73" s="171"/>
      <c r="E73" s="171"/>
      <c r="F73" s="171"/>
    </row>
    <row r="74" spans="2:6" ht="16.5" customHeight="1" x14ac:dyDescent="0.25">
      <c r="B74" s="170" t="s">
        <v>97</v>
      </c>
      <c r="C74" s="170"/>
      <c r="D74" s="170"/>
      <c r="E74" s="170"/>
      <c r="F74" s="170"/>
    </row>
    <row r="75" spans="2:6" ht="16.5" customHeight="1" x14ac:dyDescent="0.25">
      <c r="B75" s="170"/>
      <c r="C75" s="170"/>
      <c r="D75" s="170"/>
      <c r="E75" s="170"/>
      <c r="F75" s="170"/>
    </row>
    <row r="76" spans="2:6" ht="16.5" customHeight="1" x14ac:dyDescent="0.25">
      <c r="B76" s="170"/>
      <c r="C76" s="170"/>
      <c r="D76" s="170"/>
      <c r="E76" s="170"/>
      <c r="F76" s="170"/>
    </row>
    <row r="77" spans="2:6" ht="16.5" customHeight="1" x14ac:dyDescent="0.25">
      <c r="B77" s="30"/>
      <c r="C77" s="30"/>
      <c r="D77" s="30"/>
      <c r="E77" s="30"/>
      <c r="F77" s="30"/>
    </row>
    <row r="78" spans="2:6" ht="16.5" customHeight="1" x14ac:dyDescent="0.25">
      <c r="B78" s="168" t="s">
        <v>25</v>
      </c>
      <c r="C78" s="169"/>
      <c r="D78" s="32">
        <f>+'04'!C7</f>
        <v>45382</v>
      </c>
      <c r="E78" s="32">
        <f>+'04'!D7</f>
        <v>45016</v>
      </c>
      <c r="F78" s="36"/>
    </row>
    <row r="79" spans="2:6" ht="16.5" customHeight="1" x14ac:dyDescent="0.25">
      <c r="B79" s="172" t="s">
        <v>11</v>
      </c>
      <c r="C79" s="173"/>
      <c r="D79" s="38">
        <f>+'02'!C14</f>
        <v>3289366226</v>
      </c>
      <c r="E79" s="38">
        <f>+'02'!D14</f>
        <v>2890988229</v>
      </c>
      <c r="F79" s="36"/>
    </row>
    <row r="80" spans="2:6" ht="16.5" customHeight="1" x14ac:dyDescent="0.25">
      <c r="B80" s="174" t="s">
        <v>44</v>
      </c>
      <c r="C80" s="175"/>
      <c r="D80" s="39">
        <v>0</v>
      </c>
      <c r="E80" s="39">
        <v>0</v>
      </c>
      <c r="F80" s="36"/>
    </row>
    <row r="81" spans="2:7" ht="16.5" customHeight="1" x14ac:dyDescent="0.25">
      <c r="B81" s="168" t="s">
        <v>46</v>
      </c>
      <c r="C81" s="169"/>
      <c r="D81" s="40">
        <f>SUM(D79:D80)</f>
        <v>3289366226</v>
      </c>
      <c r="E81" s="40">
        <f>SUM(E79:E80)</f>
        <v>2890988229</v>
      </c>
      <c r="F81" s="41"/>
      <c r="G81" s="41"/>
    </row>
    <row r="82" spans="2:7" ht="16.5" customHeight="1" x14ac:dyDescent="0.25">
      <c r="B82" s="36"/>
      <c r="C82" s="36"/>
      <c r="D82" s="36"/>
      <c r="E82" s="36"/>
      <c r="F82" s="36"/>
    </row>
    <row r="83" spans="2:7" ht="16.5" customHeight="1" x14ac:dyDescent="0.25">
      <c r="B83" s="166" t="s">
        <v>90</v>
      </c>
      <c r="C83" s="166"/>
      <c r="D83" s="166"/>
      <c r="E83" s="166"/>
      <c r="F83" s="166"/>
    </row>
    <row r="84" spans="2:7" ht="16.5" customHeight="1" x14ac:dyDescent="0.25">
      <c r="B84" s="36"/>
      <c r="C84" s="36"/>
      <c r="D84" s="36"/>
      <c r="E84" s="36"/>
      <c r="F84" s="36"/>
    </row>
    <row r="85" spans="2:7" ht="45" customHeight="1" x14ac:dyDescent="0.25">
      <c r="B85" s="42" t="s">
        <v>45</v>
      </c>
      <c r="C85" s="42" t="s">
        <v>47</v>
      </c>
      <c r="D85" s="42" t="s">
        <v>48</v>
      </c>
      <c r="E85" s="42" t="s">
        <v>49</v>
      </c>
    </row>
    <row r="86" spans="2:7" ht="16.5" customHeight="1" x14ac:dyDescent="0.25">
      <c r="B86" s="43" t="s">
        <v>50</v>
      </c>
      <c r="C86" s="44"/>
      <c r="D86" s="44"/>
      <c r="E86" s="45"/>
    </row>
    <row r="87" spans="2:7" ht="16.5" customHeight="1" x14ac:dyDescent="0.25">
      <c r="B87" s="46" t="s">
        <v>51</v>
      </c>
      <c r="C87" s="47">
        <v>1645280.5022818977</v>
      </c>
      <c r="D87" s="38">
        <v>733366928832.4436</v>
      </c>
      <c r="E87" s="38">
        <v>3500</v>
      </c>
    </row>
    <row r="88" spans="2:7" ht="16.5" customHeight="1" x14ac:dyDescent="0.25">
      <c r="B88" s="48" t="s">
        <v>52</v>
      </c>
      <c r="C88" s="49">
        <v>1656179.3134227504</v>
      </c>
      <c r="D88" s="50">
        <v>724603600768.96033</v>
      </c>
      <c r="E88" s="50">
        <v>3573</v>
      </c>
    </row>
    <row r="89" spans="2:7" ht="16.5" customHeight="1" x14ac:dyDescent="0.25">
      <c r="B89" s="51" t="s">
        <v>53</v>
      </c>
      <c r="C89" s="52">
        <v>1667971.9721984447</v>
      </c>
      <c r="D89" s="39">
        <v>719873498551.08911</v>
      </c>
      <c r="E89" s="39">
        <v>3644</v>
      </c>
    </row>
    <row r="90" spans="2:7" ht="16.5" customHeight="1" x14ac:dyDescent="0.25">
      <c r="C90" s="54"/>
      <c r="D90" s="55"/>
      <c r="E90" s="55"/>
    </row>
    <row r="91" spans="2:7" ht="16.5" customHeight="1" x14ac:dyDescent="0.25">
      <c r="B91" s="171" t="s">
        <v>91</v>
      </c>
      <c r="C91" s="171"/>
      <c r="D91" s="171"/>
      <c r="E91" s="171"/>
      <c r="F91" s="171"/>
    </row>
    <row r="92" spans="2:7" ht="16.5" customHeight="1" x14ac:dyDescent="0.25">
      <c r="B92" s="170" t="s">
        <v>182</v>
      </c>
      <c r="C92" s="170"/>
      <c r="D92" s="170"/>
      <c r="E92" s="170"/>
      <c r="F92" s="170"/>
    </row>
    <row r="93" spans="2:7" ht="16.5" customHeight="1" x14ac:dyDescent="0.25">
      <c r="B93" s="170"/>
      <c r="C93" s="170"/>
      <c r="D93" s="170"/>
      <c r="E93" s="170"/>
      <c r="F93" s="170"/>
    </row>
    <row r="94" spans="2:7" ht="16.5" customHeight="1" x14ac:dyDescent="0.25">
      <c r="B94" s="56" t="s">
        <v>54</v>
      </c>
      <c r="C94" s="32">
        <f>+D78</f>
        <v>45382</v>
      </c>
      <c r="D94" s="57">
        <f>+E78</f>
        <v>45016</v>
      </c>
    </row>
    <row r="95" spans="2:7" ht="16.5" customHeight="1" x14ac:dyDescent="0.25">
      <c r="B95" s="46" t="s">
        <v>70</v>
      </c>
      <c r="C95" s="58">
        <v>61361836</v>
      </c>
      <c r="D95" s="59">
        <v>1776250080</v>
      </c>
    </row>
    <row r="96" spans="2:7" ht="16.5" customHeight="1" x14ac:dyDescent="0.25">
      <c r="B96" s="48" t="s">
        <v>114</v>
      </c>
      <c r="C96" s="60">
        <v>9800000</v>
      </c>
      <c r="D96" s="60">
        <v>10000000</v>
      </c>
    </row>
    <row r="97" spans="2:6" ht="16.5" customHeight="1" x14ac:dyDescent="0.25">
      <c r="B97" s="48" t="s">
        <v>113</v>
      </c>
      <c r="C97" s="58">
        <v>2772913687</v>
      </c>
      <c r="D97" s="60">
        <v>16727696</v>
      </c>
    </row>
    <row r="98" spans="2:6" ht="16.5" customHeight="1" x14ac:dyDescent="0.25">
      <c r="B98" s="48" t="s">
        <v>211</v>
      </c>
      <c r="C98" s="21">
        <v>1808</v>
      </c>
      <c r="D98" s="60">
        <v>0</v>
      </c>
    </row>
    <row r="99" spans="2:6" ht="16.5" customHeight="1" x14ac:dyDescent="0.25">
      <c r="B99" s="31" t="s">
        <v>46</v>
      </c>
      <c r="C99" s="40">
        <f>SUM(C95:C98)</f>
        <v>2844077331</v>
      </c>
      <c r="D99" s="40">
        <f>SUM(D95:D98)</f>
        <v>1802977776</v>
      </c>
      <c r="E99" s="61"/>
      <c r="F99" s="61"/>
    </row>
    <row r="100" spans="2:6" ht="16.5" customHeight="1" x14ac:dyDescent="0.25">
      <c r="B100" s="62"/>
      <c r="C100" s="63"/>
      <c r="D100" s="63"/>
    </row>
    <row r="101" spans="2:6" ht="16.5" customHeight="1" x14ac:dyDescent="0.25">
      <c r="B101" s="176" t="s">
        <v>198</v>
      </c>
      <c r="C101" s="176"/>
      <c r="D101" s="176"/>
      <c r="E101" s="176"/>
      <c r="F101" s="176"/>
    </row>
    <row r="102" spans="2:6" ht="6.75" customHeight="1" x14ac:dyDescent="0.25">
      <c r="B102" s="176"/>
      <c r="C102" s="176"/>
      <c r="D102" s="176"/>
      <c r="E102" s="176"/>
      <c r="F102" s="176"/>
    </row>
    <row r="103" spans="2:6" ht="16.5" customHeight="1" x14ac:dyDescent="0.25">
      <c r="B103" s="56" t="s">
        <v>54</v>
      </c>
      <c r="C103" s="32">
        <f>+C94</f>
        <v>45382</v>
      </c>
      <c r="D103" s="32">
        <f>+D94</f>
        <v>45016</v>
      </c>
    </row>
    <row r="104" spans="2:6" ht="16.5" customHeight="1" x14ac:dyDescent="0.25">
      <c r="B104" s="46" t="s">
        <v>220</v>
      </c>
      <c r="C104" s="58">
        <v>4186000000</v>
      </c>
      <c r="D104" s="59">
        <v>448000000</v>
      </c>
    </row>
    <row r="105" spans="2:6" ht="16.5" customHeight="1" x14ac:dyDescent="0.25">
      <c r="B105" s="48" t="s">
        <v>160</v>
      </c>
      <c r="C105" s="60">
        <v>1072099373</v>
      </c>
      <c r="D105" s="60">
        <v>0</v>
      </c>
    </row>
    <row r="106" spans="2:6" ht="16.5" customHeight="1" x14ac:dyDescent="0.25">
      <c r="B106" s="31" t="s">
        <v>46</v>
      </c>
      <c r="C106" s="40">
        <f>SUM(C104:C105)</f>
        <v>5258099373</v>
      </c>
      <c r="D106" s="40">
        <f>SUM(D104:D105)</f>
        <v>448000000</v>
      </c>
      <c r="E106" s="61"/>
      <c r="F106" s="61"/>
    </row>
    <row r="108" spans="2:6" ht="16.5" customHeight="1" x14ac:dyDescent="0.25">
      <c r="B108" s="170" t="s">
        <v>183</v>
      </c>
      <c r="C108" s="170"/>
      <c r="D108" s="170"/>
      <c r="E108" s="170"/>
      <c r="F108" s="170"/>
    </row>
    <row r="109" spans="2:6" ht="16.5" customHeight="1" x14ac:dyDescent="0.25">
      <c r="B109" s="170" t="s">
        <v>110</v>
      </c>
      <c r="C109" s="170"/>
      <c r="D109" s="170"/>
      <c r="E109" s="170"/>
      <c r="F109" s="170"/>
    </row>
    <row r="111" spans="2:6" ht="16.5" customHeight="1" x14ac:dyDescent="0.25">
      <c r="B111" s="170" t="s">
        <v>184</v>
      </c>
      <c r="C111" s="170"/>
      <c r="D111" s="170"/>
      <c r="E111" s="170"/>
      <c r="F111" s="170"/>
    </row>
    <row r="112" spans="2:6" ht="16.5" customHeight="1" x14ac:dyDescent="0.25">
      <c r="B112" s="170"/>
      <c r="C112" s="170"/>
      <c r="D112" s="170"/>
      <c r="E112" s="170"/>
      <c r="F112" s="170"/>
    </row>
    <row r="113" spans="2:6" ht="16.5" customHeight="1" x14ac:dyDescent="0.25">
      <c r="B113" s="31" t="s">
        <v>25</v>
      </c>
      <c r="C113" s="32">
        <f>+C94</f>
        <v>45382</v>
      </c>
      <c r="D113" s="32">
        <f>+D94</f>
        <v>45016</v>
      </c>
    </row>
    <row r="114" spans="2:6" ht="16.5" customHeight="1" x14ac:dyDescent="0.25">
      <c r="B114" s="64" t="s">
        <v>11</v>
      </c>
      <c r="C114" s="65">
        <f>+'01'!C16</f>
        <v>1114513144</v>
      </c>
      <c r="D114" s="65">
        <f>+'01'!D16</f>
        <v>958878422</v>
      </c>
    </row>
    <row r="115" spans="2:6" ht="16.5" customHeight="1" x14ac:dyDescent="0.25">
      <c r="B115" s="31" t="s">
        <v>46</v>
      </c>
      <c r="C115" s="40">
        <f>SUM(C114)</f>
        <v>1114513144</v>
      </c>
      <c r="D115" s="40">
        <f>SUM(D114)</f>
        <v>958878422</v>
      </c>
      <c r="E115" s="61"/>
      <c r="F115" s="61"/>
    </row>
    <row r="117" spans="2:6" ht="16.5" customHeight="1" x14ac:dyDescent="0.25">
      <c r="B117" s="164" t="s">
        <v>212</v>
      </c>
      <c r="C117" s="164"/>
      <c r="D117" s="164"/>
      <c r="E117" s="164"/>
      <c r="F117" s="164"/>
    </row>
    <row r="118" spans="2:6" ht="16.5" customHeight="1" x14ac:dyDescent="0.25">
      <c r="B118" s="164"/>
      <c r="C118" s="164"/>
      <c r="D118" s="164"/>
      <c r="E118" s="164"/>
      <c r="F118" s="164"/>
    </row>
    <row r="119" spans="2:6" ht="16.5" customHeight="1" x14ac:dyDescent="0.25">
      <c r="B119" s="31" t="s">
        <v>25</v>
      </c>
      <c r="C119" s="32">
        <f>+C113</f>
        <v>45382</v>
      </c>
      <c r="D119" s="32">
        <f>+D113</f>
        <v>45016</v>
      </c>
    </row>
    <row r="120" spans="2:6" ht="16.5" customHeight="1" x14ac:dyDescent="0.25">
      <c r="B120" s="64" t="s">
        <v>92</v>
      </c>
      <c r="C120" s="65">
        <f>+'02'!C8</f>
        <v>4496558671</v>
      </c>
      <c r="D120" s="65">
        <f>+'02'!D8</f>
        <v>2129347068</v>
      </c>
    </row>
    <row r="121" spans="2:6" ht="16.5" customHeight="1" x14ac:dyDescent="0.25">
      <c r="B121" s="31" t="s">
        <v>46</v>
      </c>
      <c r="C121" s="40">
        <f>SUM(C120)</f>
        <v>4496558671</v>
      </c>
      <c r="D121" s="40">
        <f>SUM(D120)</f>
        <v>2129347068</v>
      </c>
      <c r="E121" s="61"/>
      <c r="F121" s="61"/>
    </row>
    <row r="123" spans="2:6" ht="16.5" customHeight="1" x14ac:dyDescent="0.25">
      <c r="B123" s="164" t="s">
        <v>185</v>
      </c>
      <c r="C123" s="164"/>
      <c r="D123" s="164"/>
      <c r="E123" s="164"/>
      <c r="F123" s="164"/>
    </row>
    <row r="124" spans="2:6" ht="16.5" customHeight="1" x14ac:dyDescent="0.25">
      <c r="B124" s="31" t="s">
        <v>93</v>
      </c>
      <c r="C124" s="32">
        <f>+C119</f>
        <v>45382</v>
      </c>
      <c r="D124" s="32">
        <f>+D119</f>
        <v>45016</v>
      </c>
    </row>
    <row r="125" spans="2:6" ht="16.5" customHeight="1" x14ac:dyDescent="0.25">
      <c r="B125" s="64" t="s">
        <v>100</v>
      </c>
      <c r="C125" s="65">
        <f>+'02'!C10</f>
        <v>0</v>
      </c>
      <c r="D125" s="65">
        <f>+'02'!D10</f>
        <v>0</v>
      </c>
    </row>
    <row r="126" spans="2:6" ht="16.5" customHeight="1" x14ac:dyDescent="0.25">
      <c r="B126" s="31" t="s">
        <v>46</v>
      </c>
      <c r="C126" s="40">
        <f>SUM(C125:C125)</f>
        <v>0</v>
      </c>
      <c r="D126" s="40">
        <f>SUM(D125:D125)</f>
        <v>0</v>
      </c>
      <c r="E126" s="61"/>
      <c r="F126" s="61"/>
    </row>
    <row r="127" spans="2:6" ht="16.5" customHeight="1" x14ac:dyDescent="0.25">
      <c r="B127" s="170" t="s">
        <v>199</v>
      </c>
      <c r="C127" s="170"/>
      <c r="D127" s="170"/>
      <c r="E127" s="170"/>
      <c r="F127" s="170"/>
    </row>
    <row r="128" spans="2:6" ht="16.5" customHeight="1" x14ac:dyDescent="0.25">
      <c r="B128" s="170"/>
      <c r="C128" s="170"/>
      <c r="D128" s="170"/>
      <c r="E128" s="170"/>
      <c r="F128" s="170"/>
    </row>
    <row r="129" spans="2:6" ht="16.5" customHeight="1" x14ac:dyDescent="0.25">
      <c r="B129" s="56" t="s">
        <v>93</v>
      </c>
      <c r="C129" s="57">
        <f>+C124</f>
        <v>45382</v>
      </c>
      <c r="D129" s="57">
        <f>+D124</f>
        <v>45016</v>
      </c>
    </row>
    <row r="130" spans="2:6" ht="16.5" customHeight="1" x14ac:dyDescent="0.25">
      <c r="B130" s="37" t="s">
        <v>124</v>
      </c>
      <c r="C130" s="59">
        <v>0</v>
      </c>
      <c r="D130" s="38">
        <v>20000</v>
      </c>
    </row>
    <row r="131" spans="2:6" ht="16.5" customHeight="1" x14ac:dyDescent="0.25">
      <c r="B131" s="141" t="s">
        <v>213</v>
      </c>
      <c r="C131" s="60">
        <v>63407379</v>
      </c>
      <c r="D131" s="50">
        <v>0</v>
      </c>
    </row>
    <row r="132" spans="2:6" ht="16.5" customHeight="1" x14ac:dyDescent="0.25">
      <c r="B132" s="66" t="s">
        <v>127</v>
      </c>
      <c r="C132" s="67">
        <v>0</v>
      </c>
      <c r="D132" s="67">
        <v>0</v>
      </c>
    </row>
    <row r="133" spans="2:6" ht="16.5" customHeight="1" x14ac:dyDescent="0.25">
      <c r="B133" s="68" t="s">
        <v>46</v>
      </c>
      <c r="C133" s="69">
        <f>SUM(C130:C132)</f>
        <v>63407379</v>
      </c>
      <c r="D133" s="69">
        <f>SUM(D130:D132)</f>
        <v>20000</v>
      </c>
      <c r="E133" s="61"/>
      <c r="F133" s="61"/>
    </row>
    <row r="135" spans="2:6" ht="16.5" customHeight="1" x14ac:dyDescent="0.25">
      <c r="B135" s="31" t="s">
        <v>94</v>
      </c>
      <c r="C135" s="32">
        <f>+C129</f>
        <v>45382</v>
      </c>
      <c r="D135" s="32">
        <f>+D129</f>
        <v>45016</v>
      </c>
    </row>
    <row r="136" spans="2:6" ht="16.5" customHeight="1" x14ac:dyDescent="0.25">
      <c r="B136" s="64" t="s">
        <v>111</v>
      </c>
      <c r="C136" s="65">
        <v>1438</v>
      </c>
      <c r="D136" s="65">
        <v>0</v>
      </c>
    </row>
    <row r="137" spans="2:6" ht="16.5" customHeight="1" x14ac:dyDescent="0.25">
      <c r="B137" s="31" t="s">
        <v>46</v>
      </c>
      <c r="C137" s="40">
        <f>SUM(C136)</f>
        <v>1438</v>
      </c>
      <c r="D137" s="40">
        <f>SUM(D136)</f>
        <v>0</v>
      </c>
    </row>
    <row r="139" spans="2:6" ht="16.5" customHeight="1" x14ac:dyDescent="0.25">
      <c r="B139" s="170" t="s">
        <v>186</v>
      </c>
      <c r="C139" s="170"/>
      <c r="D139" s="170"/>
      <c r="E139" s="170"/>
      <c r="F139" s="170"/>
    </row>
    <row r="141" spans="2:6" ht="16.5" customHeight="1" x14ac:dyDescent="0.25">
      <c r="B141" s="131">
        <f>+'02'!C7</f>
        <v>45382</v>
      </c>
    </row>
    <row r="142" spans="2:6" ht="29.25" customHeight="1" x14ac:dyDescent="0.25">
      <c r="B142" s="70" t="s">
        <v>115</v>
      </c>
      <c r="C142" s="70" t="s">
        <v>116</v>
      </c>
      <c r="D142" s="70" t="s">
        <v>117</v>
      </c>
      <c r="E142" s="70" t="s">
        <v>118</v>
      </c>
    </row>
    <row r="143" spans="2:6" ht="16.5" customHeight="1" x14ac:dyDescent="0.25">
      <c r="B143" s="71">
        <v>45216</v>
      </c>
      <c r="C143" s="72">
        <v>475663699</v>
      </c>
      <c r="D143" s="72">
        <v>479410566</v>
      </c>
      <c r="E143" s="71">
        <v>45580</v>
      </c>
      <c r="F143" s="73"/>
    </row>
    <row r="144" spans="2:6" ht="16.5" customHeight="1" x14ac:dyDescent="0.25">
      <c r="B144" s="71">
        <v>45216</v>
      </c>
      <c r="C144" s="72">
        <v>225464593</v>
      </c>
      <c r="D144" s="72">
        <v>227240664</v>
      </c>
      <c r="E144" s="71">
        <v>45580</v>
      </c>
      <c r="F144" s="73"/>
    </row>
    <row r="145" spans="2:7" ht="16.5" customHeight="1" x14ac:dyDescent="0.25">
      <c r="B145" s="71">
        <v>45217</v>
      </c>
      <c r="C145" s="72">
        <v>2975187329</v>
      </c>
      <c r="D145" s="72">
        <v>3006349582</v>
      </c>
      <c r="E145" s="71">
        <v>45397</v>
      </c>
      <c r="F145" s="73"/>
    </row>
    <row r="146" spans="2:7" ht="16.5" customHeight="1" x14ac:dyDescent="0.25">
      <c r="B146" s="71">
        <v>45238</v>
      </c>
      <c r="C146" s="72">
        <v>3028294521</v>
      </c>
      <c r="D146" s="72">
        <v>3071278907</v>
      </c>
      <c r="E146" s="71">
        <v>45603</v>
      </c>
      <c r="F146" s="73"/>
    </row>
    <row r="147" spans="2:7" ht="16.5" customHeight="1" x14ac:dyDescent="0.25">
      <c r="B147" s="71">
        <v>45320</v>
      </c>
      <c r="C147" s="72">
        <v>9776736301</v>
      </c>
      <c r="D147" s="72">
        <v>9903298135</v>
      </c>
      <c r="E147" s="71">
        <v>45499</v>
      </c>
      <c r="F147" s="73"/>
    </row>
    <row r="148" spans="2:7" ht="16.5" customHeight="1" thickBot="1" x14ac:dyDescent="0.3">
      <c r="B148" s="71">
        <v>45348</v>
      </c>
      <c r="C148" s="72">
        <v>2010684932</v>
      </c>
      <c r="D148" s="72">
        <v>1999381661</v>
      </c>
      <c r="E148" s="71">
        <v>45393</v>
      </c>
      <c r="F148" s="73"/>
    </row>
    <row r="149" spans="2:7" ht="16.5" customHeight="1" thickBot="1" x14ac:dyDescent="0.3">
      <c r="B149" s="74"/>
      <c r="C149" s="75" t="s">
        <v>46</v>
      </c>
      <c r="D149" s="76">
        <f>SUM(D143:D148)</f>
        <v>18686959515</v>
      </c>
      <c r="E149" s="77"/>
      <c r="G149" s="61"/>
    </row>
    <row r="151" spans="2:7" ht="16.5" customHeight="1" x14ac:dyDescent="0.25">
      <c r="B151" s="131">
        <f>+'02'!D7</f>
        <v>45016</v>
      </c>
    </row>
    <row r="152" spans="2:7" ht="27" customHeight="1" x14ac:dyDescent="0.25">
      <c r="B152" s="70" t="s">
        <v>115</v>
      </c>
      <c r="C152" s="70" t="s">
        <v>116</v>
      </c>
      <c r="D152" s="70" t="s">
        <v>117</v>
      </c>
      <c r="E152" s="70" t="s">
        <v>118</v>
      </c>
    </row>
    <row r="153" spans="2:7" ht="16.5" customHeight="1" x14ac:dyDescent="0.25">
      <c r="B153" s="71">
        <v>44949</v>
      </c>
      <c r="C153" s="72">
        <v>1361372055</v>
      </c>
      <c r="D153" s="72">
        <v>1321647970</v>
      </c>
      <c r="E153" s="71">
        <v>45016</v>
      </c>
    </row>
    <row r="154" spans="2:7" ht="16.5" customHeight="1" x14ac:dyDescent="0.25">
      <c r="B154" s="71">
        <v>44960</v>
      </c>
      <c r="C154" s="72">
        <v>2001232877</v>
      </c>
      <c r="D154" s="72">
        <v>2002831812</v>
      </c>
      <c r="E154" s="71">
        <v>45016</v>
      </c>
    </row>
    <row r="155" spans="2:7" ht="16.5" customHeight="1" x14ac:dyDescent="0.25">
      <c r="B155" s="71">
        <v>44963</v>
      </c>
      <c r="C155" s="72">
        <v>351216370</v>
      </c>
      <c r="D155" s="72">
        <v>350909753</v>
      </c>
      <c r="E155" s="71">
        <v>45016</v>
      </c>
    </row>
    <row r="156" spans="2:7" ht="16.5" customHeight="1" x14ac:dyDescent="0.25">
      <c r="B156" s="71">
        <v>44971</v>
      </c>
      <c r="C156" s="72">
        <v>9025890411</v>
      </c>
      <c r="D156" s="72">
        <v>9021821006</v>
      </c>
      <c r="E156" s="71">
        <v>45016</v>
      </c>
    </row>
    <row r="157" spans="2:7" ht="16.5" customHeight="1" x14ac:dyDescent="0.25">
      <c r="B157" s="71">
        <v>44916</v>
      </c>
      <c r="C157" s="72">
        <v>452589041</v>
      </c>
      <c r="D157" s="72">
        <v>446032697</v>
      </c>
      <c r="E157" s="71">
        <v>45016</v>
      </c>
    </row>
    <row r="158" spans="2:7" ht="16.5" customHeight="1" x14ac:dyDescent="0.25">
      <c r="B158" s="71">
        <v>44917</v>
      </c>
      <c r="C158" s="72">
        <v>460947945</v>
      </c>
      <c r="D158" s="72">
        <v>451215329</v>
      </c>
      <c r="E158" s="71">
        <v>45016</v>
      </c>
    </row>
    <row r="159" spans="2:7" ht="16.5" customHeight="1" x14ac:dyDescent="0.25">
      <c r="B159" s="71">
        <v>44971</v>
      </c>
      <c r="C159" s="72">
        <v>9025890411</v>
      </c>
      <c r="D159" s="72">
        <v>9024096028</v>
      </c>
      <c r="E159" s="71">
        <v>45016</v>
      </c>
    </row>
    <row r="160" spans="2:7" ht="16.5" customHeight="1" x14ac:dyDescent="0.25">
      <c r="B160" s="71">
        <v>44974</v>
      </c>
      <c r="C160" s="72">
        <v>9031438356</v>
      </c>
      <c r="D160" s="72">
        <v>9019795193</v>
      </c>
      <c r="E160" s="71">
        <v>45016</v>
      </c>
    </row>
    <row r="161" spans="2:5" ht="16.5" customHeight="1" x14ac:dyDescent="0.25">
      <c r="B161" s="71">
        <v>44974</v>
      </c>
      <c r="C161" s="72">
        <v>4515719178</v>
      </c>
      <c r="D161" s="72">
        <v>4510961589</v>
      </c>
      <c r="E161" s="71">
        <v>45016</v>
      </c>
    </row>
    <row r="162" spans="2:5" ht="16.5" customHeight="1" x14ac:dyDescent="0.25">
      <c r="B162" s="71">
        <v>44974</v>
      </c>
      <c r="C162" s="72">
        <v>4515719178</v>
      </c>
      <c r="D162" s="72">
        <v>4510961589</v>
      </c>
      <c r="E162" s="71">
        <v>45016</v>
      </c>
    </row>
    <row r="163" spans="2:5" ht="16.5" customHeight="1" x14ac:dyDescent="0.25">
      <c r="B163" s="71">
        <v>44979</v>
      </c>
      <c r="C163" s="72">
        <v>326875068</v>
      </c>
      <c r="D163" s="72">
        <v>315895958</v>
      </c>
      <c r="E163" s="71">
        <v>45016</v>
      </c>
    </row>
    <row r="164" spans="2:5" ht="16.5" customHeight="1" x14ac:dyDescent="0.25">
      <c r="B164" s="71">
        <v>44979</v>
      </c>
      <c r="C164" s="72">
        <v>93392877</v>
      </c>
      <c r="D164" s="72">
        <v>90232950</v>
      </c>
      <c r="E164" s="71">
        <v>45016</v>
      </c>
    </row>
    <row r="165" spans="2:5" ht="16.5" customHeight="1" x14ac:dyDescent="0.25">
      <c r="B165" s="71">
        <v>44979</v>
      </c>
      <c r="C165" s="72">
        <v>5094691781</v>
      </c>
      <c r="D165" s="72">
        <v>5029374959</v>
      </c>
      <c r="E165" s="71">
        <v>45016</v>
      </c>
    </row>
    <row r="166" spans="2:5" ht="16.5" customHeight="1" thickBot="1" x14ac:dyDescent="0.3">
      <c r="B166" s="71">
        <v>44986</v>
      </c>
      <c r="C166" s="72">
        <v>9001849315</v>
      </c>
      <c r="D166" s="72">
        <v>9001836930</v>
      </c>
      <c r="E166" s="71">
        <v>45016</v>
      </c>
    </row>
    <row r="167" spans="2:5" ht="16.5" customHeight="1" thickBot="1" x14ac:dyDescent="0.3">
      <c r="B167" s="74"/>
      <c r="C167" s="75" t="s">
        <v>46</v>
      </c>
      <c r="D167" s="76">
        <f>SUM(D153:D166)</f>
        <v>55097613763</v>
      </c>
      <c r="E167" s="77"/>
    </row>
  </sheetData>
  <sortState xmlns:xlrd2="http://schemas.microsoft.com/office/spreadsheetml/2017/richdata2" ref="B153:E166">
    <sortCondition descending="1" ref="D153:D166"/>
  </sortState>
  <mergeCells count="38">
    <mergeCell ref="B139:F139"/>
    <mergeCell ref="B109:F109"/>
    <mergeCell ref="B111:F112"/>
    <mergeCell ref="B117:F118"/>
    <mergeCell ref="B123:F123"/>
    <mergeCell ref="B127:F128"/>
    <mergeCell ref="B91:F91"/>
    <mergeCell ref="B92:F93"/>
    <mergeCell ref="B108:F108"/>
    <mergeCell ref="B79:C79"/>
    <mergeCell ref="B80:C80"/>
    <mergeCell ref="B81:C81"/>
    <mergeCell ref="B83:F83"/>
    <mergeCell ref="B101:F102"/>
    <mergeCell ref="B78:C78"/>
    <mergeCell ref="B51:F52"/>
    <mergeCell ref="B53:F54"/>
    <mergeCell ref="B55:F56"/>
    <mergeCell ref="B57:F58"/>
    <mergeCell ref="B59:F60"/>
    <mergeCell ref="B66:F66"/>
    <mergeCell ref="B67:F68"/>
    <mergeCell ref="B69:F69"/>
    <mergeCell ref="B70:F71"/>
    <mergeCell ref="B73:F73"/>
    <mergeCell ref="B74:F76"/>
    <mergeCell ref="B49:F50"/>
    <mergeCell ref="B2:F2"/>
    <mergeCell ref="B3:F3"/>
    <mergeCell ref="B4:F4"/>
    <mergeCell ref="B6:F12"/>
    <mergeCell ref="B13:F13"/>
    <mergeCell ref="B15:F15"/>
    <mergeCell ref="B16:F39"/>
    <mergeCell ref="B40:F40"/>
    <mergeCell ref="B41:F43"/>
    <mergeCell ref="B44:F44"/>
    <mergeCell ref="B46:F48"/>
  </mergeCells>
  <hyperlinks>
    <hyperlink ref="A1" location="INDICE!A1" display="INDICE" xr:uid="{CB5ECB27-FBF2-4125-B78C-C37A541B8A8B}"/>
  </hyperlinks>
  <pageMargins left="0.7" right="0.7" top="0.75" bottom="0.75" header="0.3" footer="0.3"/>
  <pageSetup orientation="portrait" r:id="rId1"/>
  <ignoredErrors>
    <ignoredError sqref="D81:E81 C126"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49D14-370F-45CC-B5C9-A24B630E1E96}">
  <sheetPr>
    <tabColor theme="9" tint="0.59999389629810485"/>
  </sheetPr>
  <dimension ref="A1:Q1131"/>
  <sheetViews>
    <sheetView showGridLines="0" topLeftCell="D511" zoomScaleNormal="100" workbookViewId="0">
      <selection activeCell="L514" sqref="L514"/>
    </sheetView>
  </sheetViews>
  <sheetFormatPr baseColWidth="10" defaultRowHeight="15" x14ac:dyDescent="0.25"/>
  <cols>
    <col min="1" max="1" width="3.5703125" style="3" customWidth="1"/>
    <col min="2" max="2" width="20.85546875" style="3" customWidth="1"/>
    <col min="3" max="3" width="51.140625" style="3" bestFit="1" customWidth="1"/>
    <col min="4" max="4" width="16.5703125" style="3" bestFit="1" customWidth="1"/>
    <col min="5" max="5" width="14.140625" style="3" bestFit="1" customWidth="1"/>
    <col min="6" max="6" width="11.42578125" style="3"/>
    <col min="7" max="7" width="17.28515625" style="3" customWidth="1"/>
    <col min="8" max="8" width="13.85546875" style="3" customWidth="1"/>
    <col min="9" max="9" width="16.85546875" style="3" customWidth="1"/>
    <col min="10" max="12" width="23.42578125" style="3" bestFit="1" customWidth="1"/>
    <col min="13" max="13" width="22.85546875" style="3" customWidth="1"/>
    <col min="14" max="14" width="14.140625" style="3" customWidth="1"/>
    <col min="15" max="15" width="11.42578125" style="3"/>
    <col min="16" max="16" width="18.5703125" style="3" bestFit="1" customWidth="1"/>
    <col min="17" max="17" width="13.7109375" style="3" bestFit="1" customWidth="1"/>
    <col min="18" max="19" width="11.42578125" style="3"/>
    <col min="20" max="20" width="11.5703125" style="3" bestFit="1" customWidth="1"/>
    <col min="21" max="22" width="11.42578125" style="3"/>
    <col min="23" max="23" width="11.5703125" style="3" bestFit="1" customWidth="1"/>
    <col min="24" max="27" width="11.42578125" style="3"/>
    <col min="28" max="28" width="11.5703125" style="3" bestFit="1" customWidth="1"/>
    <col min="29" max="32" width="11.42578125" style="3"/>
    <col min="33" max="33" width="11.5703125" style="3" bestFit="1" customWidth="1"/>
    <col min="34" max="16384" width="11.42578125" style="3"/>
  </cols>
  <sheetData>
    <row r="1" spans="1:17" ht="21.75" customHeight="1" thickBot="1" x14ac:dyDescent="0.3">
      <c r="A1" s="2" t="s">
        <v>125</v>
      </c>
    </row>
    <row r="2" spans="1:17" ht="21.75" customHeight="1" thickBot="1" x14ac:dyDescent="0.3">
      <c r="A2" s="2"/>
      <c r="B2" s="4" t="s">
        <v>119</v>
      </c>
      <c r="C2" s="5"/>
      <c r="D2" s="5"/>
      <c r="E2" s="5"/>
      <c r="F2" s="5"/>
      <c r="G2" s="5"/>
      <c r="H2" s="5"/>
      <c r="I2" s="5"/>
      <c r="J2" s="5"/>
      <c r="K2" s="5"/>
      <c r="L2" s="5"/>
      <c r="M2" s="5"/>
      <c r="N2" s="6"/>
    </row>
    <row r="3" spans="1:17" ht="13.5" customHeight="1" x14ac:dyDescent="0.25">
      <c r="B3" s="7" t="s">
        <v>95</v>
      </c>
      <c r="C3" s="7"/>
      <c r="D3" s="7"/>
      <c r="E3" s="7"/>
      <c r="F3" s="7"/>
      <c r="G3" s="7"/>
      <c r="H3" s="7"/>
      <c r="I3" s="7"/>
      <c r="J3" s="7"/>
      <c r="K3" s="7"/>
      <c r="L3" s="7"/>
      <c r="M3" s="7"/>
      <c r="N3" s="7"/>
    </row>
    <row r="4" spans="1:17" ht="13.5" customHeight="1" x14ac:dyDescent="0.25">
      <c r="B4" s="7" t="s">
        <v>98</v>
      </c>
      <c r="C4" s="7"/>
      <c r="D4" s="7"/>
      <c r="E4" s="7"/>
      <c r="F4" s="7"/>
      <c r="G4" s="7"/>
      <c r="H4" s="7"/>
      <c r="I4" s="7"/>
      <c r="J4" s="7"/>
      <c r="K4" s="7"/>
      <c r="L4" s="7"/>
      <c r="M4" s="7"/>
      <c r="N4" s="7"/>
    </row>
    <row r="5" spans="1:17" ht="13.5" customHeight="1" x14ac:dyDescent="0.25">
      <c r="B5" s="8">
        <v>45382</v>
      </c>
      <c r="C5" s="9"/>
      <c r="D5" s="9"/>
      <c r="E5" s="9"/>
      <c r="F5" s="9"/>
      <c r="G5" s="9"/>
      <c r="H5" s="9"/>
      <c r="I5" s="9"/>
      <c r="J5" s="9"/>
      <c r="K5" s="9"/>
      <c r="L5" s="9"/>
      <c r="M5" s="9"/>
      <c r="N5" s="9"/>
    </row>
    <row r="6" spans="1:17" ht="14.25" customHeight="1" x14ac:dyDescent="0.25">
      <c r="B6" s="9" t="s">
        <v>99</v>
      </c>
      <c r="C6" s="9"/>
      <c r="D6" s="9"/>
      <c r="E6" s="9"/>
      <c r="F6" s="9"/>
      <c r="G6" s="9"/>
      <c r="H6" s="9"/>
      <c r="I6" s="9"/>
      <c r="J6" s="9"/>
      <c r="K6" s="9"/>
      <c r="L6" s="9"/>
      <c r="M6" s="9"/>
      <c r="N6" s="9"/>
      <c r="O6" s="1"/>
      <c r="Q6" s="10"/>
    </row>
    <row r="7" spans="1:17" ht="14.25" customHeight="1" x14ac:dyDescent="0.25">
      <c r="B7" s="11"/>
      <c r="C7" s="11"/>
      <c r="D7" s="11"/>
      <c r="E7" s="11"/>
      <c r="F7" s="11"/>
      <c r="G7" s="11"/>
      <c r="H7" s="11"/>
      <c r="I7" s="11"/>
      <c r="J7" s="11"/>
      <c r="K7" s="11"/>
      <c r="L7" s="11"/>
      <c r="M7" s="11"/>
      <c r="N7" s="11"/>
      <c r="O7" s="1"/>
      <c r="Q7" s="10"/>
    </row>
    <row r="8" spans="1:17" ht="14.25" customHeight="1" x14ac:dyDescent="0.25">
      <c r="B8" s="178" t="s">
        <v>218</v>
      </c>
      <c r="C8" s="178"/>
      <c r="D8" s="178"/>
      <c r="E8" s="178"/>
      <c r="F8" s="178"/>
      <c r="G8" s="178"/>
      <c r="H8" s="178"/>
      <c r="I8" s="178"/>
      <c r="J8" s="178"/>
      <c r="K8" s="178"/>
      <c r="L8" s="178"/>
      <c r="M8" s="178"/>
      <c r="N8" s="178"/>
      <c r="P8" s="12"/>
    </row>
    <row r="9" spans="1:17" ht="14.25" customHeight="1" x14ac:dyDescent="0.25">
      <c r="B9" s="178"/>
      <c r="C9" s="178"/>
      <c r="D9" s="178"/>
      <c r="E9" s="178"/>
      <c r="F9" s="178"/>
      <c r="G9" s="178"/>
      <c r="H9" s="178"/>
      <c r="I9" s="178"/>
      <c r="J9" s="178"/>
      <c r="K9" s="178"/>
      <c r="L9" s="178"/>
      <c r="M9" s="178"/>
      <c r="N9" s="178"/>
    </row>
    <row r="10" spans="1:17" ht="14.25" customHeight="1" x14ac:dyDescent="0.25">
      <c r="B10" s="13"/>
      <c r="C10" s="13"/>
      <c r="D10" s="13"/>
      <c r="E10" s="13"/>
      <c r="F10" s="13"/>
      <c r="G10" s="13"/>
      <c r="H10" s="13"/>
      <c r="I10" s="13"/>
      <c r="J10" s="13"/>
      <c r="K10" s="13"/>
      <c r="L10" s="13"/>
      <c r="M10" s="13"/>
      <c r="N10" s="13"/>
    </row>
    <row r="11" spans="1:17" s="14" customFormat="1" ht="68.25" customHeight="1" x14ac:dyDescent="0.25">
      <c r="B11" s="136" t="s">
        <v>55</v>
      </c>
      <c r="C11" s="136" t="s">
        <v>56</v>
      </c>
      <c r="D11" s="136" t="s">
        <v>170</v>
      </c>
      <c r="E11" s="136" t="s">
        <v>57</v>
      </c>
      <c r="F11" s="136" t="s">
        <v>58</v>
      </c>
      <c r="G11" s="136" t="s">
        <v>59</v>
      </c>
      <c r="H11" s="136" t="s">
        <v>60</v>
      </c>
      <c r="I11" s="136" t="s">
        <v>61</v>
      </c>
      <c r="J11" s="136" t="s">
        <v>62</v>
      </c>
      <c r="K11" s="136" t="s">
        <v>63</v>
      </c>
      <c r="L11" s="136" t="s">
        <v>64</v>
      </c>
      <c r="M11" s="136" t="s">
        <v>65</v>
      </c>
      <c r="N11" s="137" t="s">
        <v>156</v>
      </c>
      <c r="O11" s="136" t="s">
        <v>210</v>
      </c>
    </row>
    <row r="12" spans="1:17" s="1" customFormat="1" x14ac:dyDescent="0.25">
      <c r="B12" s="15" t="s">
        <v>128</v>
      </c>
      <c r="C12" s="16" t="s">
        <v>164</v>
      </c>
      <c r="D12" s="16"/>
      <c r="E12" s="16" t="s">
        <v>130</v>
      </c>
      <c r="F12" s="16" t="s">
        <v>131</v>
      </c>
      <c r="G12" s="17">
        <v>45279.608495370376</v>
      </c>
      <c r="H12" s="17">
        <v>46200</v>
      </c>
      <c r="I12" s="16" t="s">
        <v>132</v>
      </c>
      <c r="J12" s="18">
        <v>12627397260</v>
      </c>
      <c r="K12" s="18">
        <v>10455144781</v>
      </c>
      <c r="L12" s="18">
        <v>10257796814.9133</v>
      </c>
      <c r="M12" s="18">
        <v>12627397260</v>
      </c>
      <c r="N12" s="139">
        <v>81.234450803300007</v>
      </c>
      <c r="O12" s="142" t="s">
        <v>207</v>
      </c>
    </row>
    <row r="13" spans="1:17" s="1" customFormat="1" x14ac:dyDescent="0.25">
      <c r="B13" s="19" t="s">
        <v>128</v>
      </c>
      <c r="C13" s="1" t="s">
        <v>164</v>
      </c>
      <c r="E13" s="1" t="s">
        <v>130</v>
      </c>
      <c r="F13" s="1" t="s">
        <v>131</v>
      </c>
      <c r="G13" s="20">
        <v>45279.609930555554</v>
      </c>
      <c r="H13" s="20">
        <v>46200</v>
      </c>
      <c r="I13" s="1" t="s">
        <v>132</v>
      </c>
      <c r="J13" s="21">
        <v>5922249316</v>
      </c>
      <c r="K13" s="21">
        <v>4903462903</v>
      </c>
      <c r="L13" s="21">
        <v>4810906706.3712597</v>
      </c>
      <c r="M13" s="21">
        <v>5922249316</v>
      </c>
      <c r="N13" s="138">
        <v>81.234450791800001</v>
      </c>
      <c r="O13" s="143" t="s">
        <v>0</v>
      </c>
    </row>
    <row r="14" spans="1:17" s="1" customFormat="1" x14ac:dyDescent="0.25">
      <c r="B14" s="19" t="s">
        <v>128</v>
      </c>
      <c r="C14" s="1" t="s">
        <v>129</v>
      </c>
      <c r="E14" s="1" t="s">
        <v>130</v>
      </c>
      <c r="F14" s="1" t="s">
        <v>131</v>
      </c>
      <c r="G14" s="20">
        <v>45127.485925925932</v>
      </c>
      <c r="H14" s="20">
        <v>45685</v>
      </c>
      <c r="I14" s="1" t="s">
        <v>132</v>
      </c>
      <c r="J14" s="21">
        <v>1648037467</v>
      </c>
      <c r="K14" s="21">
        <v>1389662260</v>
      </c>
      <c r="L14" s="21">
        <v>1379967321.1747239</v>
      </c>
      <c r="M14" s="21">
        <v>1648037467</v>
      </c>
      <c r="N14" s="138">
        <v>83.733977461500004</v>
      </c>
      <c r="O14" s="143" t="s">
        <v>0</v>
      </c>
    </row>
    <row r="15" spans="1:17" s="1" customFormat="1" x14ac:dyDescent="0.25">
      <c r="B15" s="19" t="s">
        <v>128</v>
      </c>
      <c r="C15" s="1" t="s">
        <v>129</v>
      </c>
      <c r="E15" s="1" t="s">
        <v>130</v>
      </c>
      <c r="F15" s="1" t="s">
        <v>131</v>
      </c>
      <c r="G15" s="20">
        <v>45282.511504629627</v>
      </c>
      <c r="H15" s="20">
        <v>46049</v>
      </c>
      <c r="I15" s="1" t="s">
        <v>132</v>
      </c>
      <c r="J15" s="21">
        <v>1162528767</v>
      </c>
      <c r="K15" s="21">
        <v>919068791</v>
      </c>
      <c r="L15" s="21">
        <v>921673573.66380227</v>
      </c>
      <c r="M15" s="21">
        <v>1162528767</v>
      </c>
      <c r="N15" s="138">
        <v>79.281786380400007</v>
      </c>
      <c r="O15" s="143" t="s">
        <v>0</v>
      </c>
    </row>
    <row r="16" spans="1:17" s="1" customFormat="1" x14ac:dyDescent="0.25">
      <c r="B16" s="19" t="s">
        <v>128</v>
      </c>
      <c r="C16" s="1" t="s">
        <v>129</v>
      </c>
      <c r="E16" s="1" t="s">
        <v>130</v>
      </c>
      <c r="F16" s="1" t="s">
        <v>131</v>
      </c>
      <c r="G16" s="20">
        <v>45302.615810185191</v>
      </c>
      <c r="H16" s="20">
        <v>46049</v>
      </c>
      <c r="I16" s="1" t="s">
        <v>132</v>
      </c>
      <c r="J16" s="21">
        <v>134336660</v>
      </c>
      <c r="K16" s="21">
        <v>107592558</v>
      </c>
      <c r="L16" s="21">
        <v>107093055.32224309</v>
      </c>
      <c r="M16" s="21">
        <v>134336660</v>
      </c>
      <c r="N16" s="138">
        <v>79.7199032061</v>
      </c>
      <c r="O16" s="143" t="s">
        <v>0</v>
      </c>
    </row>
    <row r="17" spans="2:15" s="1" customFormat="1" x14ac:dyDescent="0.25">
      <c r="B17" s="19" t="s">
        <v>128</v>
      </c>
      <c r="C17" s="1" t="s">
        <v>133</v>
      </c>
      <c r="E17" s="1" t="s">
        <v>130</v>
      </c>
      <c r="F17" s="1" t="s">
        <v>131</v>
      </c>
      <c r="G17" s="20">
        <v>45279.499849537046</v>
      </c>
      <c r="H17" s="20">
        <v>47079</v>
      </c>
      <c r="I17" s="1" t="s">
        <v>132</v>
      </c>
      <c r="J17" s="21">
        <v>390239720</v>
      </c>
      <c r="K17" s="21">
        <v>251541095</v>
      </c>
      <c r="L17" s="21">
        <v>252459532.81771603</v>
      </c>
      <c r="M17" s="21">
        <v>390239720</v>
      </c>
      <c r="N17" s="138">
        <v>64.693448636599996</v>
      </c>
      <c r="O17" s="143" t="s">
        <v>0</v>
      </c>
    </row>
    <row r="18" spans="2:15" s="1" customFormat="1" x14ac:dyDescent="0.25">
      <c r="B18" s="19" t="s">
        <v>128</v>
      </c>
      <c r="C18" s="1" t="s">
        <v>133</v>
      </c>
      <c r="E18" s="1" t="s">
        <v>130</v>
      </c>
      <c r="F18" s="1" t="s">
        <v>131</v>
      </c>
      <c r="G18" s="20">
        <v>45279.500752314816</v>
      </c>
      <c r="H18" s="20">
        <v>47079</v>
      </c>
      <c r="I18" s="1" t="s">
        <v>132</v>
      </c>
      <c r="J18" s="21">
        <v>390239720</v>
      </c>
      <c r="K18" s="21">
        <v>251541095</v>
      </c>
      <c r="L18" s="21">
        <v>252459532.81771603</v>
      </c>
      <c r="M18" s="21">
        <v>390239720</v>
      </c>
      <c r="N18" s="138">
        <v>64.693448636599996</v>
      </c>
      <c r="O18" s="143" t="s">
        <v>0</v>
      </c>
    </row>
    <row r="19" spans="2:15" s="1" customFormat="1" x14ac:dyDescent="0.25">
      <c r="B19" s="19" t="s">
        <v>128</v>
      </c>
      <c r="C19" s="1" t="s">
        <v>133</v>
      </c>
      <c r="E19" s="1" t="s">
        <v>130</v>
      </c>
      <c r="F19" s="1" t="s">
        <v>131</v>
      </c>
      <c r="G19" s="20">
        <v>45279.500787037039</v>
      </c>
      <c r="H19" s="20">
        <v>47079</v>
      </c>
      <c r="I19" s="1" t="s">
        <v>132</v>
      </c>
      <c r="J19" s="21">
        <v>390239720</v>
      </c>
      <c r="K19" s="21">
        <v>251541095</v>
      </c>
      <c r="L19" s="21">
        <v>252459532.81771603</v>
      </c>
      <c r="M19" s="21">
        <v>390239720</v>
      </c>
      <c r="N19" s="138">
        <v>64.693448636599996</v>
      </c>
      <c r="O19" s="143" t="s">
        <v>0</v>
      </c>
    </row>
    <row r="20" spans="2:15" s="1" customFormat="1" x14ac:dyDescent="0.25">
      <c r="B20" s="19" t="s">
        <v>128</v>
      </c>
      <c r="C20" s="1" t="s">
        <v>133</v>
      </c>
      <c r="E20" s="1" t="s">
        <v>130</v>
      </c>
      <c r="F20" s="1" t="s">
        <v>131</v>
      </c>
      <c r="G20" s="20">
        <v>45279.500798611116</v>
      </c>
      <c r="H20" s="20">
        <v>47079</v>
      </c>
      <c r="I20" s="1" t="s">
        <v>132</v>
      </c>
      <c r="J20" s="21">
        <v>390239720</v>
      </c>
      <c r="K20" s="21">
        <v>251541095</v>
      </c>
      <c r="L20" s="21">
        <v>252459532.81771603</v>
      </c>
      <c r="M20" s="21">
        <v>390239720</v>
      </c>
      <c r="N20" s="138">
        <v>64.693448636599996</v>
      </c>
      <c r="O20" s="143" t="s">
        <v>0</v>
      </c>
    </row>
    <row r="21" spans="2:15" s="1" customFormat="1" x14ac:dyDescent="0.25">
      <c r="B21" s="19" t="s">
        <v>128</v>
      </c>
      <c r="C21" s="1" t="s">
        <v>133</v>
      </c>
      <c r="E21" s="1" t="s">
        <v>130</v>
      </c>
      <c r="F21" s="1" t="s">
        <v>131</v>
      </c>
      <c r="G21" s="20">
        <v>45279.500821759262</v>
      </c>
      <c r="H21" s="20">
        <v>47079</v>
      </c>
      <c r="I21" s="1" t="s">
        <v>132</v>
      </c>
      <c r="J21" s="21">
        <v>390239720</v>
      </c>
      <c r="K21" s="21">
        <v>251541095</v>
      </c>
      <c r="L21" s="21">
        <v>252459532.81771603</v>
      </c>
      <c r="M21" s="21">
        <v>390239720</v>
      </c>
      <c r="N21" s="138">
        <v>64.693448636599996</v>
      </c>
      <c r="O21" s="143" t="s">
        <v>0</v>
      </c>
    </row>
    <row r="22" spans="2:15" s="1" customFormat="1" x14ac:dyDescent="0.25">
      <c r="B22" s="19" t="s">
        <v>128</v>
      </c>
      <c r="C22" s="1" t="s">
        <v>133</v>
      </c>
      <c r="E22" s="1" t="s">
        <v>130</v>
      </c>
      <c r="F22" s="1" t="s">
        <v>131</v>
      </c>
      <c r="G22" s="20">
        <v>45282.515844907408</v>
      </c>
      <c r="H22" s="20">
        <v>47079</v>
      </c>
      <c r="I22" s="1" t="s">
        <v>132</v>
      </c>
      <c r="J22" s="21">
        <v>46828760</v>
      </c>
      <c r="K22" s="21">
        <v>30212672</v>
      </c>
      <c r="L22" s="21">
        <v>30295335.310860109</v>
      </c>
      <c r="M22" s="21">
        <v>46828760</v>
      </c>
      <c r="N22" s="138">
        <v>64.693866143099996</v>
      </c>
      <c r="O22" s="143" t="s">
        <v>0</v>
      </c>
    </row>
    <row r="23" spans="2:15" s="1" customFormat="1" x14ac:dyDescent="0.25">
      <c r="B23" s="19" t="s">
        <v>128</v>
      </c>
      <c r="C23" s="1" t="s">
        <v>133</v>
      </c>
      <c r="E23" s="1" t="s">
        <v>130</v>
      </c>
      <c r="F23" s="1" t="s">
        <v>131</v>
      </c>
      <c r="G23" s="20">
        <v>45335.493935185186</v>
      </c>
      <c r="H23" s="20">
        <v>47079</v>
      </c>
      <c r="I23" s="1" t="s">
        <v>132</v>
      </c>
      <c r="J23" s="21">
        <v>46828760</v>
      </c>
      <c r="K23" s="21">
        <v>30702742</v>
      </c>
      <c r="L23" s="21">
        <v>30294809.852954477</v>
      </c>
      <c r="M23" s="21">
        <v>46828760</v>
      </c>
      <c r="N23" s="138">
        <v>64.692744059299997</v>
      </c>
      <c r="O23" s="143" t="s">
        <v>0</v>
      </c>
    </row>
    <row r="24" spans="2:15" s="1" customFormat="1" x14ac:dyDescent="0.25">
      <c r="B24" s="19" t="s">
        <v>134</v>
      </c>
      <c r="C24" s="1" t="s">
        <v>172</v>
      </c>
      <c r="E24" s="1" t="s">
        <v>130</v>
      </c>
      <c r="F24" s="1" t="s">
        <v>131</v>
      </c>
      <c r="G24" s="20">
        <v>45036.501898148148</v>
      </c>
      <c r="H24" s="20">
        <v>45707</v>
      </c>
      <c r="I24" s="1" t="s">
        <v>132</v>
      </c>
      <c r="J24" s="21">
        <v>136661094</v>
      </c>
      <c r="K24" s="21">
        <v>116624022</v>
      </c>
      <c r="L24" s="21">
        <v>118098986.66773777</v>
      </c>
      <c r="M24" s="21">
        <v>136661094</v>
      </c>
      <c r="N24" s="138">
        <v>86.417416406599997</v>
      </c>
      <c r="O24" s="143" t="s">
        <v>0</v>
      </c>
    </row>
    <row r="25" spans="2:15" s="1" customFormat="1" x14ac:dyDescent="0.25">
      <c r="B25" s="19" t="s">
        <v>134</v>
      </c>
      <c r="C25" s="1" t="s">
        <v>154</v>
      </c>
      <c r="E25" s="1" t="s">
        <v>130</v>
      </c>
      <c r="F25" s="1" t="s">
        <v>131</v>
      </c>
      <c r="G25" s="20">
        <v>45320.669965277775</v>
      </c>
      <c r="H25" s="20">
        <v>45670</v>
      </c>
      <c r="I25" s="1" t="s">
        <v>132</v>
      </c>
      <c r="J25" s="21">
        <v>1633047942</v>
      </c>
      <c r="K25" s="21">
        <v>1507161700</v>
      </c>
      <c r="L25" s="21">
        <v>1529484875.2768302</v>
      </c>
      <c r="M25" s="21">
        <v>1633047942</v>
      </c>
      <c r="N25" s="138">
        <v>93.658295996099994</v>
      </c>
      <c r="O25" s="143" t="s">
        <v>0</v>
      </c>
    </row>
    <row r="26" spans="2:15" s="1" customFormat="1" x14ac:dyDescent="0.25">
      <c r="B26" s="19" t="s">
        <v>134</v>
      </c>
      <c r="C26" s="1" t="s">
        <v>154</v>
      </c>
      <c r="E26" s="1" t="s">
        <v>130</v>
      </c>
      <c r="F26" s="1" t="s">
        <v>131</v>
      </c>
      <c r="G26" s="20">
        <v>45320.672349537039</v>
      </c>
      <c r="H26" s="20">
        <v>45670</v>
      </c>
      <c r="I26" s="1" t="s">
        <v>132</v>
      </c>
      <c r="J26" s="21">
        <v>1633047942</v>
      </c>
      <c r="K26" s="21">
        <v>1507161700</v>
      </c>
      <c r="L26" s="21">
        <v>1529484875.2768302</v>
      </c>
      <c r="M26" s="21">
        <v>1633047942</v>
      </c>
      <c r="N26" s="138">
        <v>93.658295996099994</v>
      </c>
      <c r="O26" s="143" t="s">
        <v>0</v>
      </c>
    </row>
    <row r="27" spans="2:15" s="1" customFormat="1" x14ac:dyDescent="0.25">
      <c r="B27" s="19" t="s">
        <v>134</v>
      </c>
      <c r="C27" s="1" t="s">
        <v>154</v>
      </c>
      <c r="E27" s="1" t="s">
        <v>130</v>
      </c>
      <c r="F27" s="1" t="s">
        <v>131</v>
      </c>
      <c r="G27" s="20">
        <v>45320.672361111116</v>
      </c>
      <c r="H27" s="20">
        <v>45670</v>
      </c>
      <c r="I27" s="1" t="s">
        <v>132</v>
      </c>
      <c r="J27" s="21">
        <v>1633047942</v>
      </c>
      <c r="K27" s="21">
        <v>1507161700</v>
      </c>
      <c r="L27" s="21">
        <v>1529484875.2768302</v>
      </c>
      <c r="M27" s="21">
        <v>1633047942</v>
      </c>
      <c r="N27" s="138">
        <v>93.658295996099994</v>
      </c>
      <c r="O27" s="143" t="s">
        <v>0</v>
      </c>
    </row>
    <row r="28" spans="2:15" s="1" customFormat="1" x14ac:dyDescent="0.25">
      <c r="B28" s="19" t="s">
        <v>134</v>
      </c>
      <c r="C28" s="1" t="s">
        <v>154</v>
      </c>
      <c r="E28" s="1" t="s">
        <v>130</v>
      </c>
      <c r="F28" s="1" t="s">
        <v>131</v>
      </c>
      <c r="G28" s="20">
        <v>45320.672372685185</v>
      </c>
      <c r="H28" s="20">
        <v>45670</v>
      </c>
      <c r="I28" s="1" t="s">
        <v>132</v>
      </c>
      <c r="J28" s="21">
        <v>1633047942</v>
      </c>
      <c r="K28" s="21">
        <v>1507161700</v>
      </c>
      <c r="L28" s="21">
        <v>1529484875.2768302</v>
      </c>
      <c r="M28" s="21">
        <v>1633047942</v>
      </c>
      <c r="N28" s="138">
        <v>93.658295996099994</v>
      </c>
      <c r="O28" s="143" t="s">
        <v>0</v>
      </c>
    </row>
    <row r="29" spans="2:15" s="1" customFormat="1" x14ac:dyDescent="0.25">
      <c r="B29" s="19" t="s">
        <v>134</v>
      </c>
      <c r="C29" s="1" t="s">
        <v>154</v>
      </c>
      <c r="E29" s="1" t="s">
        <v>130</v>
      </c>
      <c r="F29" s="1" t="s">
        <v>131</v>
      </c>
      <c r="G29" s="20">
        <v>45320.672384259262</v>
      </c>
      <c r="H29" s="20">
        <v>45670</v>
      </c>
      <c r="I29" s="1" t="s">
        <v>132</v>
      </c>
      <c r="J29" s="21">
        <v>1633047942</v>
      </c>
      <c r="K29" s="21">
        <v>1507161700</v>
      </c>
      <c r="L29" s="21">
        <v>1529484875.2768302</v>
      </c>
      <c r="M29" s="21">
        <v>1633047942</v>
      </c>
      <c r="N29" s="138">
        <v>93.658295996099994</v>
      </c>
      <c r="O29" s="143" t="s">
        <v>0</v>
      </c>
    </row>
    <row r="30" spans="2:15" s="1" customFormat="1" x14ac:dyDescent="0.25">
      <c r="B30" s="19" t="s">
        <v>134</v>
      </c>
      <c r="C30" s="1" t="s">
        <v>154</v>
      </c>
      <c r="E30" s="1" t="s">
        <v>130</v>
      </c>
      <c r="F30" s="1" t="s">
        <v>131</v>
      </c>
      <c r="G30" s="20">
        <v>45320.672395833331</v>
      </c>
      <c r="H30" s="20">
        <v>45670</v>
      </c>
      <c r="I30" s="1" t="s">
        <v>132</v>
      </c>
      <c r="J30" s="21">
        <v>1633047942</v>
      </c>
      <c r="K30" s="21">
        <v>1507161700</v>
      </c>
      <c r="L30" s="21">
        <v>1529484875.2768302</v>
      </c>
      <c r="M30" s="21">
        <v>1633047942</v>
      </c>
      <c r="N30" s="138">
        <v>93.658295996099994</v>
      </c>
      <c r="O30" s="143" t="s">
        <v>0</v>
      </c>
    </row>
    <row r="31" spans="2:15" s="1" customFormat="1" x14ac:dyDescent="0.25">
      <c r="B31" s="19" t="s">
        <v>134</v>
      </c>
      <c r="C31" s="1" t="s">
        <v>154</v>
      </c>
      <c r="E31" s="1" t="s">
        <v>130</v>
      </c>
      <c r="F31" s="1" t="s">
        <v>131</v>
      </c>
      <c r="G31" s="20">
        <v>45320.672407407408</v>
      </c>
      <c r="H31" s="20">
        <v>45670</v>
      </c>
      <c r="I31" s="1" t="s">
        <v>132</v>
      </c>
      <c r="J31" s="21">
        <v>1633047942</v>
      </c>
      <c r="K31" s="21">
        <v>1507161700</v>
      </c>
      <c r="L31" s="21">
        <v>1529484875.2768302</v>
      </c>
      <c r="M31" s="21">
        <v>1633047942</v>
      </c>
      <c r="N31" s="138">
        <v>93.658295996099994</v>
      </c>
      <c r="O31" s="143" t="s">
        <v>0</v>
      </c>
    </row>
    <row r="32" spans="2:15" s="1" customFormat="1" x14ac:dyDescent="0.25">
      <c r="B32" s="19" t="s">
        <v>134</v>
      </c>
      <c r="C32" s="1" t="s">
        <v>154</v>
      </c>
      <c r="E32" s="1" t="s">
        <v>130</v>
      </c>
      <c r="F32" s="1" t="s">
        <v>131</v>
      </c>
      <c r="G32" s="20">
        <v>45320.672418981485</v>
      </c>
      <c r="H32" s="20">
        <v>45670</v>
      </c>
      <c r="I32" s="1" t="s">
        <v>132</v>
      </c>
      <c r="J32" s="21">
        <v>1633047942</v>
      </c>
      <c r="K32" s="21">
        <v>1507161700</v>
      </c>
      <c r="L32" s="21">
        <v>1529484875.2768302</v>
      </c>
      <c r="M32" s="21">
        <v>1633047942</v>
      </c>
      <c r="N32" s="138">
        <v>93.658295996099994</v>
      </c>
      <c r="O32" s="143" t="s">
        <v>0</v>
      </c>
    </row>
    <row r="33" spans="2:15" s="1" customFormat="1" x14ac:dyDescent="0.25">
      <c r="B33" s="19" t="s">
        <v>134</v>
      </c>
      <c r="C33" s="1" t="s">
        <v>154</v>
      </c>
      <c r="E33" s="1" t="s">
        <v>130</v>
      </c>
      <c r="F33" s="1" t="s">
        <v>131</v>
      </c>
      <c r="G33" s="20">
        <v>45320.672430555554</v>
      </c>
      <c r="H33" s="20">
        <v>45670</v>
      </c>
      <c r="I33" s="1" t="s">
        <v>132</v>
      </c>
      <c r="J33" s="21">
        <v>1633047942</v>
      </c>
      <c r="K33" s="21">
        <v>1507161700</v>
      </c>
      <c r="L33" s="21">
        <v>1529484875.2768302</v>
      </c>
      <c r="M33" s="21">
        <v>1633047942</v>
      </c>
      <c r="N33" s="138">
        <v>93.658295996099994</v>
      </c>
      <c r="O33" s="143" t="s">
        <v>0</v>
      </c>
    </row>
    <row r="34" spans="2:15" s="1" customFormat="1" x14ac:dyDescent="0.25">
      <c r="B34" s="19" t="s">
        <v>134</v>
      </c>
      <c r="C34" s="1" t="s">
        <v>154</v>
      </c>
      <c r="E34" s="1" t="s">
        <v>130</v>
      </c>
      <c r="F34" s="1" t="s">
        <v>131</v>
      </c>
      <c r="G34" s="20">
        <v>45320.672442129631</v>
      </c>
      <c r="H34" s="20">
        <v>45670</v>
      </c>
      <c r="I34" s="1" t="s">
        <v>132</v>
      </c>
      <c r="J34" s="21">
        <v>1633047942</v>
      </c>
      <c r="K34" s="21">
        <v>1507161700</v>
      </c>
      <c r="L34" s="21">
        <v>1529484875.2768302</v>
      </c>
      <c r="M34" s="21">
        <v>1633047942</v>
      </c>
      <c r="N34" s="138">
        <v>93.658295996099994</v>
      </c>
      <c r="O34" s="143" t="s">
        <v>0</v>
      </c>
    </row>
    <row r="35" spans="2:15" s="1" customFormat="1" x14ac:dyDescent="0.25">
      <c r="B35" s="19" t="s">
        <v>134</v>
      </c>
      <c r="C35" s="1" t="s">
        <v>136</v>
      </c>
      <c r="E35" s="1" t="s">
        <v>130</v>
      </c>
      <c r="F35" s="1" t="s">
        <v>131</v>
      </c>
      <c r="G35" s="20">
        <v>44313.552696759252</v>
      </c>
      <c r="H35" s="20">
        <v>46517</v>
      </c>
      <c r="I35" s="1" t="s">
        <v>132</v>
      </c>
      <c r="J35" s="21">
        <v>148996019</v>
      </c>
      <c r="K35" s="21">
        <v>93851295</v>
      </c>
      <c r="L35" s="21">
        <v>96101867.825477138</v>
      </c>
      <c r="M35" s="21">
        <v>148996019</v>
      </c>
      <c r="N35" s="138">
        <v>64.4996211781</v>
      </c>
      <c r="O35" s="143" t="s">
        <v>0</v>
      </c>
    </row>
    <row r="36" spans="2:15" s="1" customFormat="1" x14ac:dyDescent="0.25">
      <c r="B36" s="19" t="s">
        <v>134</v>
      </c>
      <c r="C36" s="1" t="s">
        <v>136</v>
      </c>
      <c r="E36" s="1" t="s">
        <v>130</v>
      </c>
      <c r="F36" s="1" t="s">
        <v>131</v>
      </c>
      <c r="G36" s="20">
        <v>44574.661562499998</v>
      </c>
      <c r="H36" s="20">
        <v>47105</v>
      </c>
      <c r="I36" s="1" t="s">
        <v>132</v>
      </c>
      <c r="J36" s="21">
        <v>1507114945</v>
      </c>
      <c r="K36" s="21">
        <v>1014781116</v>
      </c>
      <c r="L36" s="21">
        <v>1012050571.4137278</v>
      </c>
      <c r="M36" s="21">
        <v>1507114945</v>
      </c>
      <c r="N36" s="138">
        <v>67.151518520300002</v>
      </c>
      <c r="O36" s="143" t="s">
        <v>0</v>
      </c>
    </row>
    <row r="37" spans="2:15" s="1" customFormat="1" x14ac:dyDescent="0.25">
      <c r="B37" s="19" t="s">
        <v>134</v>
      </c>
      <c r="C37" s="1" t="s">
        <v>136</v>
      </c>
      <c r="E37" s="1" t="s">
        <v>130</v>
      </c>
      <c r="F37" s="1" t="s">
        <v>131</v>
      </c>
      <c r="G37" s="20">
        <v>44574.672175925924</v>
      </c>
      <c r="H37" s="20">
        <v>47105</v>
      </c>
      <c r="I37" s="1" t="s">
        <v>132</v>
      </c>
      <c r="J37" s="21">
        <v>1507114945</v>
      </c>
      <c r="K37" s="21">
        <v>1014781116</v>
      </c>
      <c r="L37" s="21">
        <v>1012050571.4137278</v>
      </c>
      <c r="M37" s="21">
        <v>1507114945</v>
      </c>
      <c r="N37" s="138">
        <v>67.151518520300002</v>
      </c>
      <c r="O37" s="143" t="s">
        <v>0</v>
      </c>
    </row>
    <row r="38" spans="2:15" s="1" customFormat="1" x14ac:dyDescent="0.25">
      <c r="B38" s="19" t="s">
        <v>162</v>
      </c>
      <c r="C38" s="1" t="s">
        <v>136</v>
      </c>
      <c r="E38" s="1" t="s">
        <v>130</v>
      </c>
      <c r="F38" s="1" t="s">
        <v>131</v>
      </c>
      <c r="G38" s="20">
        <v>44600.438946759255</v>
      </c>
      <c r="H38" s="20">
        <v>46007</v>
      </c>
      <c r="I38" s="1" t="s">
        <v>132</v>
      </c>
      <c r="J38" s="21">
        <v>621999999</v>
      </c>
      <c r="K38" s="21">
        <v>480963265</v>
      </c>
      <c r="L38" s="21">
        <v>497399537.34586054</v>
      </c>
      <c r="M38" s="21">
        <v>621999999</v>
      </c>
      <c r="N38" s="138">
        <v>79.967771405999997</v>
      </c>
      <c r="O38" s="143" t="s">
        <v>0</v>
      </c>
    </row>
    <row r="39" spans="2:15" s="1" customFormat="1" x14ac:dyDescent="0.25">
      <c r="B39" s="19" t="s">
        <v>162</v>
      </c>
      <c r="C39" s="1" t="s">
        <v>136</v>
      </c>
      <c r="E39" s="1" t="s">
        <v>130</v>
      </c>
      <c r="F39" s="1" t="s">
        <v>131</v>
      </c>
      <c r="G39" s="20">
        <v>44600.440902777773</v>
      </c>
      <c r="H39" s="20">
        <v>46007</v>
      </c>
      <c r="I39" s="1" t="s">
        <v>132</v>
      </c>
      <c r="J39" s="21">
        <v>621999999</v>
      </c>
      <c r="K39" s="21">
        <v>480963265</v>
      </c>
      <c r="L39" s="21">
        <v>497399537.34586054</v>
      </c>
      <c r="M39" s="21">
        <v>621999999</v>
      </c>
      <c r="N39" s="138">
        <v>79.967771405999997</v>
      </c>
      <c r="O39" s="143" t="s">
        <v>0</v>
      </c>
    </row>
    <row r="40" spans="2:15" s="1" customFormat="1" x14ac:dyDescent="0.25">
      <c r="B40" s="19" t="s">
        <v>134</v>
      </c>
      <c r="C40" s="1" t="s">
        <v>136</v>
      </c>
      <c r="E40" s="1" t="s">
        <v>130</v>
      </c>
      <c r="F40" s="1" t="s">
        <v>131</v>
      </c>
      <c r="G40" s="20">
        <v>44648.63380787037</v>
      </c>
      <c r="H40" s="20">
        <v>47105</v>
      </c>
      <c r="I40" s="1" t="s">
        <v>132</v>
      </c>
      <c r="J40" s="21">
        <v>1488829971</v>
      </c>
      <c r="K40" s="21">
        <v>1010863361</v>
      </c>
      <c r="L40" s="21">
        <v>1012037663.9372791</v>
      </c>
      <c r="M40" s="21">
        <v>1488829971</v>
      </c>
      <c r="N40" s="138">
        <v>67.9753688232</v>
      </c>
      <c r="O40" s="143" t="s">
        <v>0</v>
      </c>
    </row>
    <row r="41" spans="2:15" s="1" customFormat="1" x14ac:dyDescent="0.25">
      <c r="B41" s="19" t="s">
        <v>134</v>
      </c>
      <c r="C41" s="1" t="s">
        <v>136</v>
      </c>
      <c r="E41" s="1" t="s">
        <v>130</v>
      </c>
      <c r="F41" s="1" t="s">
        <v>131</v>
      </c>
      <c r="G41" s="20">
        <v>45008.654583333337</v>
      </c>
      <c r="H41" s="20">
        <v>47108</v>
      </c>
      <c r="I41" s="1" t="s">
        <v>132</v>
      </c>
      <c r="J41" s="21">
        <v>1417829806</v>
      </c>
      <c r="K41" s="21">
        <v>1009321706</v>
      </c>
      <c r="L41" s="21">
        <v>1010690065.4794656</v>
      </c>
      <c r="M41" s="21">
        <v>1417829806</v>
      </c>
      <c r="N41" s="138">
        <v>71.284300922599996</v>
      </c>
      <c r="O41" s="143" t="s">
        <v>0</v>
      </c>
    </row>
    <row r="42" spans="2:15" s="1" customFormat="1" x14ac:dyDescent="0.25">
      <c r="B42" s="19" t="s">
        <v>134</v>
      </c>
      <c r="C42" s="1" t="s">
        <v>136</v>
      </c>
      <c r="E42" s="1" t="s">
        <v>130</v>
      </c>
      <c r="F42" s="1" t="s">
        <v>131</v>
      </c>
      <c r="G42" s="20">
        <v>45014.439421296294</v>
      </c>
      <c r="H42" s="20">
        <v>47109</v>
      </c>
      <c r="I42" s="1" t="s">
        <v>132</v>
      </c>
      <c r="J42" s="21">
        <v>1412136856</v>
      </c>
      <c r="K42" s="21">
        <v>1010342598</v>
      </c>
      <c r="L42" s="21">
        <v>1010539805.8530792</v>
      </c>
      <c r="M42" s="21">
        <v>1412136856</v>
      </c>
      <c r="N42" s="138">
        <v>71.561038971499997</v>
      </c>
      <c r="O42" s="143" t="s">
        <v>0</v>
      </c>
    </row>
    <row r="43" spans="2:15" s="1" customFormat="1" x14ac:dyDescent="0.25">
      <c r="B43" s="19" t="s">
        <v>134</v>
      </c>
      <c r="C43" s="1" t="s">
        <v>136</v>
      </c>
      <c r="E43" s="1" t="s">
        <v>130</v>
      </c>
      <c r="F43" s="1" t="s">
        <v>131</v>
      </c>
      <c r="G43" s="20">
        <v>45014.446782407409</v>
      </c>
      <c r="H43" s="20">
        <v>47109</v>
      </c>
      <c r="I43" s="1" t="s">
        <v>132</v>
      </c>
      <c r="J43" s="21">
        <v>1412136856</v>
      </c>
      <c r="K43" s="21">
        <v>1010342598</v>
      </c>
      <c r="L43" s="21">
        <v>1010539805.8530792</v>
      </c>
      <c r="M43" s="21">
        <v>1412136856</v>
      </c>
      <c r="N43" s="138">
        <v>71.561038971499997</v>
      </c>
      <c r="O43" s="143" t="s">
        <v>0</v>
      </c>
    </row>
    <row r="44" spans="2:15" s="1" customFormat="1" x14ac:dyDescent="0.25">
      <c r="B44" s="19" t="s">
        <v>134</v>
      </c>
      <c r="C44" s="1" t="s">
        <v>136</v>
      </c>
      <c r="E44" s="1" t="s">
        <v>130</v>
      </c>
      <c r="F44" s="1" t="s">
        <v>131</v>
      </c>
      <c r="G44" s="20">
        <v>45014.446793981479</v>
      </c>
      <c r="H44" s="20">
        <v>47109</v>
      </c>
      <c r="I44" s="1" t="s">
        <v>132</v>
      </c>
      <c r="J44" s="21">
        <v>1412136856</v>
      </c>
      <c r="K44" s="21">
        <v>1010342598</v>
      </c>
      <c r="L44" s="21">
        <v>1010539805.8530792</v>
      </c>
      <c r="M44" s="21">
        <v>1412136856</v>
      </c>
      <c r="N44" s="138">
        <v>71.561038971499997</v>
      </c>
      <c r="O44" s="143" t="s">
        <v>0</v>
      </c>
    </row>
    <row r="45" spans="2:15" s="1" customFormat="1" x14ac:dyDescent="0.25">
      <c r="B45" s="19" t="s">
        <v>134</v>
      </c>
      <c r="C45" s="1" t="s">
        <v>136</v>
      </c>
      <c r="E45" s="1" t="s">
        <v>130</v>
      </c>
      <c r="F45" s="1" t="s">
        <v>131</v>
      </c>
      <c r="G45" s="20">
        <v>45014.446805555555</v>
      </c>
      <c r="H45" s="20">
        <v>47109</v>
      </c>
      <c r="I45" s="1" t="s">
        <v>132</v>
      </c>
      <c r="J45" s="21">
        <v>1412136856</v>
      </c>
      <c r="K45" s="21">
        <v>1010342598</v>
      </c>
      <c r="L45" s="21">
        <v>1010539805.8530792</v>
      </c>
      <c r="M45" s="21">
        <v>1412136856</v>
      </c>
      <c r="N45" s="138">
        <v>71.561038971499997</v>
      </c>
      <c r="O45" s="143" t="s">
        <v>0</v>
      </c>
    </row>
    <row r="46" spans="2:15" s="1" customFormat="1" x14ac:dyDescent="0.25">
      <c r="B46" s="19" t="s">
        <v>134</v>
      </c>
      <c r="C46" s="1" t="s">
        <v>136</v>
      </c>
      <c r="E46" s="1" t="s">
        <v>130</v>
      </c>
      <c r="F46" s="1" t="s">
        <v>131</v>
      </c>
      <c r="G46" s="20">
        <v>45014.446817129632</v>
      </c>
      <c r="H46" s="20">
        <v>47109</v>
      </c>
      <c r="I46" s="1" t="s">
        <v>132</v>
      </c>
      <c r="J46" s="21">
        <v>1412136856</v>
      </c>
      <c r="K46" s="21">
        <v>1010342598</v>
      </c>
      <c r="L46" s="21">
        <v>1010539805.8530792</v>
      </c>
      <c r="M46" s="21">
        <v>1412136856</v>
      </c>
      <c r="N46" s="138">
        <v>71.561038971499997</v>
      </c>
      <c r="O46" s="143" t="s">
        <v>0</v>
      </c>
    </row>
    <row r="47" spans="2:15" s="1" customFormat="1" x14ac:dyDescent="0.25">
      <c r="B47" s="19" t="s">
        <v>134</v>
      </c>
      <c r="C47" s="1" t="s">
        <v>136</v>
      </c>
      <c r="E47" s="1" t="s">
        <v>130</v>
      </c>
      <c r="F47" s="1" t="s">
        <v>131</v>
      </c>
      <c r="G47" s="20">
        <v>45014.446828703702</v>
      </c>
      <c r="H47" s="20">
        <v>47109</v>
      </c>
      <c r="I47" s="1" t="s">
        <v>132</v>
      </c>
      <c r="J47" s="21">
        <v>1412136856</v>
      </c>
      <c r="K47" s="21">
        <v>1010342598</v>
      </c>
      <c r="L47" s="21">
        <v>1010539805.8530792</v>
      </c>
      <c r="M47" s="21">
        <v>1412136856</v>
      </c>
      <c r="N47" s="138">
        <v>71.561038971499997</v>
      </c>
      <c r="O47" s="143" t="s">
        <v>0</v>
      </c>
    </row>
    <row r="48" spans="2:15" s="1" customFormat="1" x14ac:dyDescent="0.25">
      <c r="B48" s="19" t="s">
        <v>134</v>
      </c>
      <c r="C48" s="1" t="s">
        <v>136</v>
      </c>
      <c r="E48" s="1" t="s">
        <v>130</v>
      </c>
      <c r="F48" s="1" t="s">
        <v>131</v>
      </c>
      <c r="G48" s="20">
        <v>45014.446840277778</v>
      </c>
      <c r="H48" s="20">
        <v>47109</v>
      </c>
      <c r="I48" s="1" t="s">
        <v>132</v>
      </c>
      <c r="J48" s="21">
        <v>1412136856</v>
      </c>
      <c r="K48" s="21">
        <v>1010342598</v>
      </c>
      <c r="L48" s="21">
        <v>1010539805.8530792</v>
      </c>
      <c r="M48" s="21">
        <v>1412136856</v>
      </c>
      <c r="N48" s="138">
        <v>71.561038971499997</v>
      </c>
      <c r="O48" s="143" t="s">
        <v>0</v>
      </c>
    </row>
    <row r="49" spans="2:15" s="1" customFormat="1" x14ac:dyDescent="0.25">
      <c r="B49" s="19" t="s">
        <v>134</v>
      </c>
      <c r="C49" s="1" t="s">
        <v>136</v>
      </c>
      <c r="E49" s="1" t="s">
        <v>130</v>
      </c>
      <c r="F49" s="1" t="s">
        <v>131</v>
      </c>
      <c r="G49" s="20">
        <v>45014.446851851855</v>
      </c>
      <c r="H49" s="20">
        <v>47109</v>
      </c>
      <c r="I49" s="1" t="s">
        <v>132</v>
      </c>
      <c r="J49" s="21">
        <v>1412136856</v>
      </c>
      <c r="K49" s="21">
        <v>1010342598</v>
      </c>
      <c r="L49" s="21">
        <v>1010539805.8530792</v>
      </c>
      <c r="M49" s="21">
        <v>1412136856</v>
      </c>
      <c r="N49" s="138">
        <v>71.561038971499997</v>
      </c>
      <c r="O49" s="143" t="s">
        <v>0</v>
      </c>
    </row>
    <row r="50" spans="2:15" s="1" customFormat="1" x14ac:dyDescent="0.25">
      <c r="B50" s="19" t="s">
        <v>134</v>
      </c>
      <c r="C50" s="1" t="s">
        <v>136</v>
      </c>
      <c r="E50" s="1" t="s">
        <v>130</v>
      </c>
      <c r="F50" s="1" t="s">
        <v>131</v>
      </c>
      <c r="G50" s="20">
        <v>45014.446863425925</v>
      </c>
      <c r="H50" s="20">
        <v>47109</v>
      </c>
      <c r="I50" s="1" t="s">
        <v>132</v>
      </c>
      <c r="J50" s="21">
        <v>1412136856</v>
      </c>
      <c r="K50" s="21">
        <v>1010342598</v>
      </c>
      <c r="L50" s="21">
        <v>1010539805.8530792</v>
      </c>
      <c r="M50" s="21">
        <v>1412136856</v>
      </c>
      <c r="N50" s="138">
        <v>71.561038971499997</v>
      </c>
      <c r="O50" s="143" t="s">
        <v>0</v>
      </c>
    </row>
    <row r="51" spans="2:15" s="1" customFormat="1" x14ac:dyDescent="0.25">
      <c r="B51" s="19" t="s">
        <v>134</v>
      </c>
      <c r="C51" s="1" t="s">
        <v>136</v>
      </c>
      <c r="E51" s="1" t="s">
        <v>130</v>
      </c>
      <c r="F51" s="1" t="s">
        <v>131</v>
      </c>
      <c r="G51" s="20">
        <v>45014.446875000001</v>
      </c>
      <c r="H51" s="20">
        <v>47109</v>
      </c>
      <c r="I51" s="1" t="s">
        <v>132</v>
      </c>
      <c r="J51" s="21">
        <v>1412136856</v>
      </c>
      <c r="K51" s="21">
        <v>1010342598</v>
      </c>
      <c r="L51" s="21">
        <v>1010539805.8530792</v>
      </c>
      <c r="M51" s="21">
        <v>1412136856</v>
      </c>
      <c r="N51" s="138">
        <v>71.561038971499997</v>
      </c>
      <c r="O51" s="143" t="s">
        <v>0</v>
      </c>
    </row>
    <row r="52" spans="2:15" s="1" customFormat="1" x14ac:dyDescent="0.25">
      <c r="B52" s="19" t="s">
        <v>134</v>
      </c>
      <c r="C52" s="1" t="s">
        <v>136</v>
      </c>
      <c r="E52" s="1" t="s">
        <v>130</v>
      </c>
      <c r="F52" s="1" t="s">
        <v>131</v>
      </c>
      <c r="G52" s="20">
        <v>45014.446886574071</v>
      </c>
      <c r="H52" s="20">
        <v>47109</v>
      </c>
      <c r="I52" s="1" t="s">
        <v>132</v>
      </c>
      <c r="J52" s="21">
        <v>1412136856</v>
      </c>
      <c r="K52" s="21">
        <v>1010342598</v>
      </c>
      <c r="L52" s="21">
        <v>1010539805.8530792</v>
      </c>
      <c r="M52" s="21">
        <v>1412136856</v>
      </c>
      <c r="N52" s="138">
        <v>71.561038971499997</v>
      </c>
      <c r="O52" s="143" t="s">
        <v>0</v>
      </c>
    </row>
    <row r="53" spans="2:15" s="1" customFormat="1" x14ac:dyDescent="0.25">
      <c r="B53" s="19" t="s">
        <v>134</v>
      </c>
      <c r="C53" s="1" t="s">
        <v>136</v>
      </c>
      <c r="E53" s="1" t="s">
        <v>130</v>
      </c>
      <c r="F53" s="1" t="s">
        <v>131</v>
      </c>
      <c r="G53" s="20">
        <v>45014.446898148148</v>
      </c>
      <c r="H53" s="20">
        <v>47109</v>
      </c>
      <c r="I53" s="1" t="s">
        <v>132</v>
      </c>
      <c r="J53" s="21">
        <v>1412136856</v>
      </c>
      <c r="K53" s="21">
        <v>1010342598</v>
      </c>
      <c r="L53" s="21">
        <v>1010539805.8530792</v>
      </c>
      <c r="M53" s="21">
        <v>1412136856</v>
      </c>
      <c r="N53" s="138">
        <v>71.561038971499997</v>
      </c>
      <c r="O53" s="143" t="s">
        <v>0</v>
      </c>
    </row>
    <row r="54" spans="2:15" s="1" customFormat="1" x14ac:dyDescent="0.25">
      <c r="B54" s="19" t="s">
        <v>134</v>
      </c>
      <c r="C54" s="1" t="s">
        <v>136</v>
      </c>
      <c r="E54" s="1" t="s">
        <v>130</v>
      </c>
      <c r="F54" s="1" t="s">
        <v>131</v>
      </c>
      <c r="G54" s="20">
        <v>45014.446909722225</v>
      </c>
      <c r="H54" s="20">
        <v>47109</v>
      </c>
      <c r="I54" s="1" t="s">
        <v>132</v>
      </c>
      <c r="J54" s="21">
        <v>1412136856</v>
      </c>
      <c r="K54" s="21">
        <v>1010342598</v>
      </c>
      <c r="L54" s="21">
        <v>1010539805.8530792</v>
      </c>
      <c r="M54" s="21">
        <v>1412136856</v>
      </c>
      <c r="N54" s="138">
        <v>71.561038971499997</v>
      </c>
      <c r="O54" s="143" t="s">
        <v>0</v>
      </c>
    </row>
    <row r="55" spans="2:15" s="1" customFormat="1" x14ac:dyDescent="0.25">
      <c r="B55" s="19" t="s">
        <v>134</v>
      </c>
      <c r="C55" s="1" t="s">
        <v>136</v>
      </c>
      <c r="E55" s="1" t="s">
        <v>130</v>
      </c>
      <c r="F55" s="1" t="s">
        <v>131</v>
      </c>
      <c r="G55" s="20">
        <v>45014.446921296294</v>
      </c>
      <c r="H55" s="20">
        <v>47109</v>
      </c>
      <c r="I55" s="1" t="s">
        <v>132</v>
      </c>
      <c r="J55" s="21">
        <v>1412136856</v>
      </c>
      <c r="K55" s="21">
        <v>1010342598</v>
      </c>
      <c r="L55" s="21">
        <v>1010539805.8530792</v>
      </c>
      <c r="M55" s="21">
        <v>1412136856</v>
      </c>
      <c r="N55" s="138">
        <v>71.561038971499997</v>
      </c>
      <c r="O55" s="143" t="s">
        <v>0</v>
      </c>
    </row>
    <row r="56" spans="2:15" s="1" customFormat="1" x14ac:dyDescent="0.25">
      <c r="B56" s="19" t="s">
        <v>134</v>
      </c>
      <c r="C56" s="1" t="s">
        <v>136</v>
      </c>
      <c r="E56" s="1" t="s">
        <v>130</v>
      </c>
      <c r="F56" s="1" t="s">
        <v>131</v>
      </c>
      <c r="G56" s="20">
        <v>45014.446932870371</v>
      </c>
      <c r="H56" s="20">
        <v>47109</v>
      </c>
      <c r="I56" s="1" t="s">
        <v>132</v>
      </c>
      <c r="J56" s="21">
        <v>1412136856</v>
      </c>
      <c r="K56" s="21">
        <v>1010342598</v>
      </c>
      <c r="L56" s="21">
        <v>1010539805.8530792</v>
      </c>
      <c r="M56" s="21">
        <v>1412136856</v>
      </c>
      <c r="N56" s="138">
        <v>71.561038971499997</v>
      </c>
      <c r="O56" s="143" t="s">
        <v>0</v>
      </c>
    </row>
    <row r="57" spans="2:15" s="1" customFormat="1" x14ac:dyDescent="0.25">
      <c r="B57" s="19" t="s">
        <v>134</v>
      </c>
      <c r="C57" s="1" t="s">
        <v>136</v>
      </c>
      <c r="E57" s="1" t="s">
        <v>130</v>
      </c>
      <c r="F57" s="1" t="s">
        <v>131</v>
      </c>
      <c r="G57" s="20">
        <v>45014.446956018517</v>
      </c>
      <c r="H57" s="20">
        <v>47109</v>
      </c>
      <c r="I57" s="1" t="s">
        <v>132</v>
      </c>
      <c r="J57" s="21">
        <v>1412136856</v>
      </c>
      <c r="K57" s="21">
        <v>1010342598</v>
      </c>
      <c r="L57" s="21">
        <v>1010539805.8530792</v>
      </c>
      <c r="M57" s="21">
        <v>1412136856</v>
      </c>
      <c r="N57" s="138">
        <v>71.561038971499997</v>
      </c>
      <c r="O57" s="143" t="s">
        <v>0</v>
      </c>
    </row>
    <row r="58" spans="2:15" s="1" customFormat="1" x14ac:dyDescent="0.25">
      <c r="B58" s="19" t="s">
        <v>134</v>
      </c>
      <c r="C58" s="1" t="s">
        <v>136</v>
      </c>
      <c r="E58" s="1" t="s">
        <v>130</v>
      </c>
      <c r="F58" s="1" t="s">
        <v>131</v>
      </c>
      <c r="G58" s="20">
        <v>45014.460324074076</v>
      </c>
      <c r="H58" s="20">
        <v>47108</v>
      </c>
      <c r="I58" s="1" t="s">
        <v>132</v>
      </c>
      <c r="J58" s="21">
        <v>1417829806</v>
      </c>
      <c r="K58" s="21">
        <v>1010490052</v>
      </c>
      <c r="L58" s="21">
        <v>1010690065.8324379</v>
      </c>
      <c r="M58" s="21">
        <v>1417829806</v>
      </c>
      <c r="N58" s="138">
        <v>71.2843009475</v>
      </c>
      <c r="O58" s="143" t="s">
        <v>0</v>
      </c>
    </row>
    <row r="59" spans="2:15" s="1" customFormat="1" x14ac:dyDescent="0.25">
      <c r="B59" s="19" t="s">
        <v>134</v>
      </c>
      <c r="C59" s="1" t="s">
        <v>136</v>
      </c>
      <c r="E59" s="1" t="s">
        <v>130</v>
      </c>
      <c r="F59" s="1" t="s">
        <v>131</v>
      </c>
      <c r="G59" s="20">
        <v>45014.463738425933</v>
      </c>
      <c r="H59" s="20">
        <v>47108</v>
      </c>
      <c r="I59" s="1" t="s">
        <v>132</v>
      </c>
      <c r="J59" s="21">
        <v>1417829806</v>
      </c>
      <c r="K59" s="21">
        <v>1010490052</v>
      </c>
      <c r="L59" s="21">
        <v>1010690065.8324379</v>
      </c>
      <c r="M59" s="21">
        <v>1417829806</v>
      </c>
      <c r="N59" s="138">
        <v>71.2843009475</v>
      </c>
      <c r="O59" s="143" t="s">
        <v>0</v>
      </c>
    </row>
    <row r="60" spans="2:15" s="1" customFormat="1" x14ac:dyDescent="0.25">
      <c r="B60" s="19" t="s">
        <v>134</v>
      </c>
      <c r="C60" s="1" t="s">
        <v>136</v>
      </c>
      <c r="E60" s="1" t="s">
        <v>130</v>
      </c>
      <c r="F60" s="1" t="s">
        <v>131</v>
      </c>
      <c r="G60" s="20">
        <v>45014.463750000003</v>
      </c>
      <c r="H60" s="20">
        <v>47108</v>
      </c>
      <c r="I60" s="1" t="s">
        <v>132</v>
      </c>
      <c r="J60" s="21">
        <v>1417829806</v>
      </c>
      <c r="K60" s="21">
        <v>1010490052</v>
      </c>
      <c r="L60" s="21">
        <v>1010690065.8324379</v>
      </c>
      <c r="M60" s="21">
        <v>1417829806</v>
      </c>
      <c r="N60" s="138">
        <v>71.2843009475</v>
      </c>
      <c r="O60" s="143" t="s">
        <v>0</v>
      </c>
    </row>
    <row r="61" spans="2:15" s="1" customFormat="1" x14ac:dyDescent="0.25">
      <c r="B61" s="19" t="s">
        <v>134</v>
      </c>
      <c r="C61" s="1" t="s">
        <v>136</v>
      </c>
      <c r="E61" s="1" t="s">
        <v>130</v>
      </c>
      <c r="F61" s="1" t="s">
        <v>131</v>
      </c>
      <c r="G61" s="20">
        <v>45014.463773148149</v>
      </c>
      <c r="H61" s="20">
        <v>47108</v>
      </c>
      <c r="I61" s="1" t="s">
        <v>132</v>
      </c>
      <c r="J61" s="21">
        <v>1417829806</v>
      </c>
      <c r="K61" s="21">
        <v>1010490052</v>
      </c>
      <c r="L61" s="21">
        <v>1010690065.8324379</v>
      </c>
      <c r="M61" s="21">
        <v>1417829806</v>
      </c>
      <c r="N61" s="138">
        <v>71.2843009475</v>
      </c>
      <c r="O61" s="143" t="s">
        <v>0</v>
      </c>
    </row>
    <row r="62" spans="2:15" s="1" customFormat="1" x14ac:dyDescent="0.25">
      <c r="B62" s="19" t="s">
        <v>134</v>
      </c>
      <c r="C62" s="1" t="s">
        <v>136</v>
      </c>
      <c r="E62" s="1" t="s">
        <v>130</v>
      </c>
      <c r="F62" s="1" t="s">
        <v>131</v>
      </c>
      <c r="G62" s="20">
        <v>45014.463784722226</v>
      </c>
      <c r="H62" s="20">
        <v>47108</v>
      </c>
      <c r="I62" s="1" t="s">
        <v>132</v>
      </c>
      <c r="J62" s="21">
        <v>1417829806</v>
      </c>
      <c r="K62" s="21">
        <v>1010490052</v>
      </c>
      <c r="L62" s="21">
        <v>1010690065.8324379</v>
      </c>
      <c r="M62" s="21">
        <v>1417829806</v>
      </c>
      <c r="N62" s="138">
        <v>71.2843009475</v>
      </c>
      <c r="O62" s="143" t="s">
        <v>0</v>
      </c>
    </row>
    <row r="63" spans="2:15" s="1" customFormat="1" x14ac:dyDescent="0.25">
      <c r="B63" s="19" t="s">
        <v>134</v>
      </c>
      <c r="C63" s="1" t="s">
        <v>136</v>
      </c>
      <c r="E63" s="1" t="s">
        <v>130</v>
      </c>
      <c r="F63" s="1" t="s">
        <v>131</v>
      </c>
      <c r="G63" s="20">
        <v>45014.463807870372</v>
      </c>
      <c r="H63" s="20">
        <v>47108</v>
      </c>
      <c r="I63" s="1" t="s">
        <v>132</v>
      </c>
      <c r="J63" s="21">
        <v>1417829806</v>
      </c>
      <c r="K63" s="21">
        <v>1010490052</v>
      </c>
      <c r="L63" s="21">
        <v>1010690065.8324379</v>
      </c>
      <c r="M63" s="21">
        <v>1417829806</v>
      </c>
      <c r="N63" s="138">
        <v>71.2843009475</v>
      </c>
      <c r="O63" s="143" t="s">
        <v>0</v>
      </c>
    </row>
    <row r="64" spans="2:15" s="1" customFormat="1" x14ac:dyDescent="0.25">
      <c r="B64" s="19" t="s">
        <v>134</v>
      </c>
      <c r="C64" s="1" t="s">
        <v>136</v>
      </c>
      <c r="E64" s="1" t="s">
        <v>130</v>
      </c>
      <c r="F64" s="1" t="s">
        <v>131</v>
      </c>
      <c r="G64" s="20">
        <v>45014.463819444449</v>
      </c>
      <c r="H64" s="20">
        <v>47108</v>
      </c>
      <c r="I64" s="1" t="s">
        <v>132</v>
      </c>
      <c r="J64" s="21">
        <v>1417829806</v>
      </c>
      <c r="K64" s="21">
        <v>1010490052</v>
      </c>
      <c r="L64" s="21">
        <v>1010690065.8324379</v>
      </c>
      <c r="M64" s="21">
        <v>1417829806</v>
      </c>
      <c r="N64" s="138">
        <v>71.2843009475</v>
      </c>
      <c r="O64" s="143" t="s">
        <v>0</v>
      </c>
    </row>
    <row r="65" spans="2:15" s="1" customFormat="1" x14ac:dyDescent="0.25">
      <c r="B65" s="19" t="s">
        <v>134</v>
      </c>
      <c r="C65" s="1" t="s">
        <v>136</v>
      </c>
      <c r="E65" s="1" t="s">
        <v>130</v>
      </c>
      <c r="F65" s="1" t="s">
        <v>131</v>
      </c>
      <c r="G65" s="20">
        <v>45014.463842592595</v>
      </c>
      <c r="H65" s="20">
        <v>47108</v>
      </c>
      <c r="I65" s="1" t="s">
        <v>132</v>
      </c>
      <c r="J65" s="21">
        <v>1417829806</v>
      </c>
      <c r="K65" s="21">
        <v>1010490052</v>
      </c>
      <c r="L65" s="21">
        <v>1010690065.8324379</v>
      </c>
      <c r="M65" s="21">
        <v>1417829806</v>
      </c>
      <c r="N65" s="138">
        <v>71.2843009475</v>
      </c>
      <c r="O65" s="143" t="s">
        <v>0</v>
      </c>
    </row>
    <row r="66" spans="2:15" s="1" customFormat="1" x14ac:dyDescent="0.25">
      <c r="B66" s="19" t="s">
        <v>134</v>
      </c>
      <c r="C66" s="1" t="s">
        <v>136</v>
      </c>
      <c r="E66" s="1" t="s">
        <v>130</v>
      </c>
      <c r="F66" s="1" t="s">
        <v>131</v>
      </c>
      <c r="G66" s="20">
        <v>45019.599733796298</v>
      </c>
      <c r="H66" s="20">
        <v>47109</v>
      </c>
      <c r="I66" s="1" t="s">
        <v>132</v>
      </c>
      <c r="J66" s="21">
        <v>1412136856</v>
      </c>
      <c r="K66" s="21">
        <v>1011303500</v>
      </c>
      <c r="L66" s="21">
        <v>1010539805.4355487</v>
      </c>
      <c r="M66" s="21">
        <v>1412136856</v>
      </c>
      <c r="N66" s="138">
        <v>71.561038941899994</v>
      </c>
      <c r="O66" s="143" t="s">
        <v>0</v>
      </c>
    </row>
    <row r="67" spans="2:15" s="1" customFormat="1" x14ac:dyDescent="0.25">
      <c r="B67" s="19" t="s">
        <v>134</v>
      </c>
      <c r="C67" s="1" t="s">
        <v>136</v>
      </c>
      <c r="E67" s="1" t="s">
        <v>130</v>
      </c>
      <c r="F67" s="1" t="s">
        <v>131</v>
      </c>
      <c r="G67" s="20">
        <v>45019.600625000006</v>
      </c>
      <c r="H67" s="20">
        <v>47109</v>
      </c>
      <c r="I67" s="1" t="s">
        <v>132</v>
      </c>
      <c r="J67" s="21">
        <v>1412136856</v>
      </c>
      <c r="K67" s="21">
        <v>1011303500</v>
      </c>
      <c r="L67" s="21">
        <v>1010539805.4355487</v>
      </c>
      <c r="M67" s="21">
        <v>1412136856</v>
      </c>
      <c r="N67" s="138">
        <v>71.561038941899994</v>
      </c>
      <c r="O67" s="143" t="s">
        <v>0</v>
      </c>
    </row>
    <row r="68" spans="2:15" s="1" customFormat="1" x14ac:dyDescent="0.25">
      <c r="B68" s="19" t="s">
        <v>134</v>
      </c>
      <c r="C68" s="1" t="s">
        <v>136</v>
      </c>
      <c r="E68" s="1" t="s">
        <v>130</v>
      </c>
      <c r="F68" s="1" t="s">
        <v>131</v>
      </c>
      <c r="G68" s="20">
        <v>45020.653506944444</v>
      </c>
      <c r="H68" s="20">
        <v>47109</v>
      </c>
      <c r="I68" s="1" t="s">
        <v>132</v>
      </c>
      <c r="J68" s="21">
        <v>1412136856</v>
      </c>
      <c r="K68" s="21">
        <v>1011495788</v>
      </c>
      <c r="L68" s="21">
        <v>1010539805.4355487</v>
      </c>
      <c r="M68" s="21">
        <v>1412136856</v>
      </c>
      <c r="N68" s="138">
        <v>71.561038941899994</v>
      </c>
      <c r="O68" s="143" t="s">
        <v>0</v>
      </c>
    </row>
    <row r="69" spans="2:15" s="1" customFormat="1" x14ac:dyDescent="0.25">
      <c r="B69" s="19" t="s">
        <v>134</v>
      </c>
      <c r="C69" s="1" t="s">
        <v>136</v>
      </c>
      <c r="E69" s="1" t="s">
        <v>130</v>
      </c>
      <c r="F69" s="1" t="s">
        <v>131</v>
      </c>
      <c r="G69" s="20">
        <v>45029.668460648143</v>
      </c>
      <c r="H69" s="20">
        <v>47109</v>
      </c>
      <c r="I69" s="1" t="s">
        <v>132</v>
      </c>
      <c r="J69" s="21">
        <v>1412136856</v>
      </c>
      <c r="K69" s="21">
        <v>1013228039</v>
      </c>
      <c r="L69" s="21">
        <v>1010539805.2199944</v>
      </c>
      <c r="M69" s="21">
        <v>1412136856</v>
      </c>
      <c r="N69" s="138">
        <v>71.561038926699993</v>
      </c>
      <c r="O69" s="143" t="s">
        <v>0</v>
      </c>
    </row>
    <row r="70" spans="2:15" s="1" customFormat="1" x14ac:dyDescent="0.25">
      <c r="B70" s="19" t="s">
        <v>134</v>
      </c>
      <c r="C70" s="1" t="s">
        <v>136</v>
      </c>
      <c r="E70" s="1" t="s">
        <v>130</v>
      </c>
      <c r="F70" s="1" t="s">
        <v>131</v>
      </c>
      <c r="G70" s="20">
        <v>45076.447615740733</v>
      </c>
      <c r="H70" s="20">
        <v>47109</v>
      </c>
      <c r="I70" s="1" t="s">
        <v>132</v>
      </c>
      <c r="J70" s="21">
        <v>1395068347</v>
      </c>
      <c r="K70" s="21">
        <v>1005166199</v>
      </c>
      <c r="L70" s="21">
        <v>1010539805.7335355</v>
      </c>
      <c r="M70" s="21">
        <v>1395068347</v>
      </c>
      <c r="N70" s="138">
        <v>72.436580466199999</v>
      </c>
      <c r="O70" s="143" t="s">
        <v>0</v>
      </c>
    </row>
    <row r="71" spans="2:15" s="1" customFormat="1" x14ac:dyDescent="0.25">
      <c r="B71" s="19" t="s">
        <v>134</v>
      </c>
      <c r="C71" s="1" t="s">
        <v>136</v>
      </c>
      <c r="E71" s="1" t="s">
        <v>130</v>
      </c>
      <c r="F71" s="1" t="s">
        <v>131</v>
      </c>
      <c r="G71" s="20">
        <v>45083.669247685182</v>
      </c>
      <c r="H71" s="20">
        <v>47109</v>
      </c>
      <c r="I71" s="1" t="s">
        <v>132</v>
      </c>
      <c r="J71" s="21">
        <v>1395068347</v>
      </c>
      <c r="K71" s="21">
        <v>1006504819</v>
      </c>
      <c r="L71" s="21">
        <v>1010539805.7335355</v>
      </c>
      <c r="M71" s="21">
        <v>1395068347</v>
      </c>
      <c r="N71" s="138">
        <v>72.436580466199999</v>
      </c>
      <c r="O71" s="143" t="s">
        <v>0</v>
      </c>
    </row>
    <row r="72" spans="2:15" s="1" customFormat="1" x14ac:dyDescent="0.25">
      <c r="B72" s="19" t="s">
        <v>134</v>
      </c>
      <c r="C72" s="1" t="s">
        <v>136</v>
      </c>
      <c r="E72" s="1" t="s">
        <v>130</v>
      </c>
      <c r="F72" s="1" t="s">
        <v>131</v>
      </c>
      <c r="G72" s="20">
        <v>45083.67822916666</v>
      </c>
      <c r="H72" s="20">
        <v>47109</v>
      </c>
      <c r="I72" s="1" t="s">
        <v>132</v>
      </c>
      <c r="J72" s="21">
        <v>1395068347</v>
      </c>
      <c r="K72" s="21">
        <v>1006504819</v>
      </c>
      <c r="L72" s="21">
        <v>1010539805.7335355</v>
      </c>
      <c r="M72" s="21">
        <v>1395068347</v>
      </c>
      <c r="N72" s="138">
        <v>72.436580466199999</v>
      </c>
      <c r="O72" s="143" t="s">
        <v>0</v>
      </c>
    </row>
    <row r="73" spans="2:15" s="1" customFormat="1" x14ac:dyDescent="0.25">
      <c r="B73" s="19" t="s">
        <v>134</v>
      </c>
      <c r="C73" s="1" t="s">
        <v>136</v>
      </c>
      <c r="E73" s="1" t="s">
        <v>130</v>
      </c>
      <c r="F73" s="1" t="s">
        <v>131</v>
      </c>
      <c r="G73" s="20">
        <v>45083.678784722222</v>
      </c>
      <c r="H73" s="20">
        <v>47109</v>
      </c>
      <c r="I73" s="1" t="s">
        <v>132</v>
      </c>
      <c r="J73" s="21">
        <v>1395068347</v>
      </c>
      <c r="K73" s="21">
        <v>1006504819</v>
      </c>
      <c r="L73" s="21">
        <v>1010539805.7335355</v>
      </c>
      <c r="M73" s="21">
        <v>1395068347</v>
      </c>
      <c r="N73" s="138">
        <v>72.436580466199999</v>
      </c>
      <c r="O73" s="143" t="s">
        <v>0</v>
      </c>
    </row>
    <row r="74" spans="2:15" s="1" customFormat="1" x14ac:dyDescent="0.25">
      <c r="B74" s="19" t="s">
        <v>134</v>
      </c>
      <c r="C74" s="1" t="s">
        <v>136</v>
      </c>
      <c r="E74" s="1" t="s">
        <v>130</v>
      </c>
      <c r="F74" s="1" t="s">
        <v>131</v>
      </c>
      <c r="G74" s="20">
        <v>45083.679131944446</v>
      </c>
      <c r="H74" s="20">
        <v>47109</v>
      </c>
      <c r="I74" s="1" t="s">
        <v>132</v>
      </c>
      <c r="J74" s="21">
        <v>1395068347</v>
      </c>
      <c r="K74" s="21">
        <v>1006504819</v>
      </c>
      <c r="L74" s="21">
        <v>1010539805.7335355</v>
      </c>
      <c r="M74" s="21">
        <v>1395068347</v>
      </c>
      <c r="N74" s="138">
        <v>72.436580466199999</v>
      </c>
      <c r="O74" s="143" t="s">
        <v>0</v>
      </c>
    </row>
    <row r="75" spans="2:15" s="1" customFormat="1" x14ac:dyDescent="0.25">
      <c r="B75" s="19" t="s">
        <v>134</v>
      </c>
      <c r="C75" s="1" t="s">
        <v>136</v>
      </c>
      <c r="E75" s="1" t="s">
        <v>130</v>
      </c>
      <c r="F75" s="1" t="s">
        <v>131</v>
      </c>
      <c r="G75" s="20">
        <v>45083.679201388884</v>
      </c>
      <c r="H75" s="20">
        <v>47109</v>
      </c>
      <c r="I75" s="1" t="s">
        <v>132</v>
      </c>
      <c r="J75" s="21">
        <v>1395068347</v>
      </c>
      <c r="K75" s="21">
        <v>1006504819</v>
      </c>
      <c r="L75" s="21">
        <v>1010539805.7335355</v>
      </c>
      <c r="M75" s="21">
        <v>1395068347</v>
      </c>
      <c r="N75" s="138">
        <v>72.436580466199999</v>
      </c>
      <c r="O75" s="143" t="s">
        <v>0</v>
      </c>
    </row>
    <row r="76" spans="2:15" s="1" customFormat="1" x14ac:dyDescent="0.25">
      <c r="B76" s="19" t="s">
        <v>134</v>
      </c>
      <c r="C76" s="1" t="s">
        <v>136</v>
      </c>
      <c r="E76" s="1" t="s">
        <v>130</v>
      </c>
      <c r="F76" s="1" t="s">
        <v>131</v>
      </c>
      <c r="G76" s="20">
        <v>45083.679305555554</v>
      </c>
      <c r="H76" s="20">
        <v>47109</v>
      </c>
      <c r="I76" s="1" t="s">
        <v>132</v>
      </c>
      <c r="J76" s="21">
        <v>1395068347</v>
      </c>
      <c r="K76" s="21">
        <v>1006504819</v>
      </c>
      <c r="L76" s="21">
        <v>1010539805.7335355</v>
      </c>
      <c r="M76" s="21">
        <v>1395068347</v>
      </c>
      <c r="N76" s="138">
        <v>72.436580466199999</v>
      </c>
      <c r="O76" s="143" t="s">
        <v>0</v>
      </c>
    </row>
    <row r="77" spans="2:15" s="1" customFormat="1" x14ac:dyDescent="0.25">
      <c r="B77" s="19" t="s">
        <v>134</v>
      </c>
      <c r="C77" s="1" t="s">
        <v>136</v>
      </c>
      <c r="E77" s="1" t="s">
        <v>130</v>
      </c>
      <c r="F77" s="1" t="s">
        <v>131</v>
      </c>
      <c r="G77" s="20">
        <v>45105.432291666664</v>
      </c>
      <c r="H77" s="20">
        <v>47108</v>
      </c>
      <c r="I77" s="1" t="s">
        <v>132</v>
      </c>
      <c r="J77" s="21">
        <v>1400517437</v>
      </c>
      <c r="K77" s="21">
        <v>1010876365</v>
      </c>
      <c r="L77" s="21">
        <v>1010690065.9866095</v>
      </c>
      <c r="M77" s="21">
        <v>1400517437</v>
      </c>
      <c r="N77" s="138">
        <v>72.165475365399999</v>
      </c>
      <c r="O77" s="143" t="s">
        <v>0</v>
      </c>
    </row>
    <row r="78" spans="2:15" s="1" customFormat="1" x14ac:dyDescent="0.25">
      <c r="B78" s="19" t="s">
        <v>134</v>
      </c>
      <c r="C78" s="1" t="s">
        <v>136</v>
      </c>
      <c r="E78" s="1" t="s">
        <v>130</v>
      </c>
      <c r="F78" s="1" t="s">
        <v>131</v>
      </c>
      <c r="G78" s="20">
        <v>45110.72184027778</v>
      </c>
      <c r="H78" s="20">
        <v>47109</v>
      </c>
      <c r="I78" s="1" t="s">
        <v>132</v>
      </c>
      <c r="J78" s="21">
        <v>1395068347</v>
      </c>
      <c r="K78" s="21">
        <v>1011684790</v>
      </c>
      <c r="L78" s="21">
        <v>1010539805.3481052</v>
      </c>
      <c r="M78" s="21">
        <v>1395068347</v>
      </c>
      <c r="N78" s="138">
        <v>72.436580438600004</v>
      </c>
      <c r="O78" s="143" t="s">
        <v>0</v>
      </c>
    </row>
    <row r="79" spans="2:15" s="1" customFormat="1" x14ac:dyDescent="0.25">
      <c r="B79" s="19" t="s">
        <v>134</v>
      </c>
      <c r="C79" s="1" t="s">
        <v>136</v>
      </c>
      <c r="E79" s="1" t="s">
        <v>130</v>
      </c>
      <c r="F79" s="1" t="s">
        <v>131</v>
      </c>
      <c r="G79" s="20">
        <v>45118.655358796299</v>
      </c>
      <c r="H79" s="20">
        <v>47109</v>
      </c>
      <c r="I79" s="1" t="s">
        <v>132</v>
      </c>
      <c r="J79" s="21">
        <v>1395068347</v>
      </c>
      <c r="K79" s="21">
        <v>1013224710</v>
      </c>
      <c r="L79" s="21">
        <v>1010539805.5634769</v>
      </c>
      <c r="M79" s="21">
        <v>1395068347</v>
      </c>
      <c r="N79" s="138">
        <v>72.436580453999994</v>
      </c>
      <c r="O79" s="143" t="s">
        <v>0</v>
      </c>
    </row>
    <row r="80" spans="2:15" s="1" customFormat="1" x14ac:dyDescent="0.25">
      <c r="B80" s="19" t="s">
        <v>134</v>
      </c>
      <c r="C80" s="1" t="s">
        <v>136</v>
      </c>
      <c r="E80" s="1" t="s">
        <v>130</v>
      </c>
      <c r="F80" s="1" t="s">
        <v>131</v>
      </c>
      <c r="G80" s="20">
        <v>45118.65724537037</v>
      </c>
      <c r="H80" s="20">
        <v>47109</v>
      </c>
      <c r="I80" s="1" t="s">
        <v>132</v>
      </c>
      <c r="J80" s="21">
        <v>1395068347</v>
      </c>
      <c r="K80" s="21">
        <v>1013224710</v>
      </c>
      <c r="L80" s="21">
        <v>1010539805.5634769</v>
      </c>
      <c r="M80" s="21">
        <v>1395068347</v>
      </c>
      <c r="N80" s="138">
        <v>72.436580453999994</v>
      </c>
      <c r="O80" s="143" t="s">
        <v>0</v>
      </c>
    </row>
    <row r="81" spans="2:15" s="1" customFormat="1" x14ac:dyDescent="0.25">
      <c r="B81" s="19" t="s">
        <v>162</v>
      </c>
      <c r="C81" s="1" t="s">
        <v>136</v>
      </c>
      <c r="E81" s="1" t="s">
        <v>130</v>
      </c>
      <c r="F81" s="1" t="s">
        <v>131</v>
      </c>
      <c r="G81" s="20">
        <v>45246.643217592595</v>
      </c>
      <c r="H81" s="20">
        <v>46937</v>
      </c>
      <c r="I81" s="1" t="s">
        <v>132</v>
      </c>
      <c r="J81" s="21">
        <v>6560787673</v>
      </c>
      <c r="K81" s="21">
        <v>5141826097</v>
      </c>
      <c r="L81" s="21">
        <v>5100258859.5313997</v>
      </c>
      <c r="M81" s="21">
        <v>6560787673</v>
      </c>
      <c r="N81" s="138">
        <v>77.738514241499999</v>
      </c>
      <c r="O81" s="143" t="s">
        <v>0</v>
      </c>
    </row>
    <row r="82" spans="2:15" s="1" customFormat="1" x14ac:dyDescent="0.25">
      <c r="B82" s="19" t="s">
        <v>134</v>
      </c>
      <c r="C82" s="1" t="s">
        <v>136</v>
      </c>
      <c r="E82" s="1" t="s">
        <v>130</v>
      </c>
      <c r="F82" s="1" t="s">
        <v>131</v>
      </c>
      <c r="G82" s="20">
        <v>45282.668831018513</v>
      </c>
      <c r="H82" s="20">
        <v>47105</v>
      </c>
      <c r="I82" s="1" t="s">
        <v>132</v>
      </c>
      <c r="J82" s="21">
        <v>1364920094</v>
      </c>
      <c r="K82" s="21">
        <v>1010295897</v>
      </c>
      <c r="L82" s="21">
        <v>1012050571.9109141</v>
      </c>
      <c r="M82" s="21">
        <v>1364920094</v>
      </c>
      <c r="N82" s="138">
        <v>74.147239560700001</v>
      </c>
      <c r="O82" s="143" t="s">
        <v>0</v>
      </c>
    </row>
    <row r="83" spans="2:15" s="1" customFormat="1" x14ac:dyDescent="0.25">
      <c r="B83" s="19" t="s">
        <v>134</v>
      </c>
      <c r="C83" s="1" t="s">
        <v>136</v>
      </c>
      <c r="E83" s="1" t="s">
        <v>130</v>
      </c>
      <c r="F83" s="1" t="s">
        <v>131</v>
      </c>
      <c r="G83" s="20">
        <v>45282.67628472222</v>
      </c>
      <c r="H83" s="20">
        <v>47105</v>
      </c>
      <c r="I83" s="1" t="s">
        <v>132</v>
      </c>
      <c r="J83" s="21">
        <v>1364920094</v>
      </c>
      <c r="K83" s="21">
        <v>1010295897</v>
      </c>
      <c r="L83" s="21">
        <v>1012050571.9109141</v>
      </c>
      <c r="M83" s="21">
        <v>1364920094</v>
      </c>
      <c r="N83" s="138">
        <v>74.147239560700001</v>
      </c>
      <c r="O83" s="143" t="s">
        <v>0</v>
      </c>
    </row>
    <row r="84" spans="2:15" s="1" customFormat="1" x14ac:dyDescent="0.25">
      <c r="B84" s="19" t="s">
        <v>134</v>
      </c>
      <c r="C84" s="1" t="s">
        <v>136</v>
      </c>
      <c r="E84" s="1" t="s">
        <v>130</v>
      </c>
      <c r="F84" s="1" t="s">
        <v>131</v>
      </c>
      <c r="G84" s="20">
        <v>45282.676504629628</v>
      </c>
      <c r="H84" s="20">
        <v>47105</v>
      </c>
      <c r="I84" s="1" t="s">
        <v>132</v>
      </c>
      <c r="J84" s="21">
        <v>1364920094</v>
      </c>
      <c r="K84" s="21">
        <v>1010295897</v>
      </c>
      <c r="L84" s="21">
        <v>1012050571.9109141</v>
      </c>
      <c r="M84" s="21">
        <v>1364920094</v>
      </c>
      <c r="N84" s="138">
        <v>74.147239560700001</v>
      </c>
      <c r="O84" s="143" t="s">
        <v>0</v>
      </c>
    </row>
    <row r="85" spans="2:15" s="1" customFormat="1" x14ac:dyDescent="0.25">
      <c r="B85" s="19" t="s">
        <v>134</v>
      </c>
      <c r="C85" s="1" t="s">
        <v>136</v>
      </c>
      <c r="E85" s="1" t="s">
        <v>130</v>
      </c>
      <c r="F85" s="1" t="s">
        <v>131</v>
      </c>
      <c r="G85" s="20">
        <v>45282.676631944443</v>
      </c>
      <c r="H85" s="20">
        <v>47105</v>
      </c>
      <c r="I85" s="1" t="s">
        <v>132</v>
      </c>
      <c r="J85" s="21">
        <v>1364920094</v>
      </c>
      <c r="K85" s="21">
        <v>1010295897</v>
      </c>
      <c r="L85" s="21">
        <v>1012050571.9109141</v>
      </c>
      <c r="M85" s="21">
        <v>1364920094</v>
      </c>
      <c r="N85" s="138">
        <v>74.147239560700001</v>
      </c>
      <c r="O85" s="143" t="s">
        <v>0</v>
      </c>
    </row>
    <row r="86" spans="2:15" s="1" customFormat="1" x14ac:dyDescent="0.25">
      <c r="B86" s="19" t="s">
        <v>134</v>
      </c>
      <c r="C86" s="1" t="s">
        <v>136</v>
      </c>
      <c r="E86" s="1" t="s">
        <v>130</v>
      </c>
      <c r="F86" s="1" t="s">
        <v>131</v>
      </c>
      <c r="G86" s="20">
        <v>45299.665370370371</v>
      </c>
      <c r="H86" s="20">
        <v>47105</v>
      </c>
      <c r="I86" s="1" t="s">
        <v>132</v>
      </c>
      <c r="J86" s="21">
        <v>1364920094</v>
      </c>
      <c r="K86" s="21">
        <v>1013612921</v>
      </c>
      <c r="L86" s="21">
        <v>1012050571.4113065</v>
      </c>
      <c r="M86" s="21">
        <v>1364920094</v>
      </c>
      <c r="N86" s="138">
        <v>74.147239524100002</v>
      </c>
      <c r="O86" s="143" t="s">
        <v>0</v>
      </c>
    </row>
    <row r="87" spans="2:15" s="1" customFormat="1" x14ac:dyDescent="0.25">
      <c r="B87" s="19" t="s">
        <v>134</v>
      </c>
      <c r="C87" s="1" t="s">
        <v>136</v>
      </c>
      <c r="E87" s="1" t="s">
        <v>130</v>
      </c>
      <c r="F87" s="1" t="s">
        <v>131</v>
      </c>
      <c r="G87" s="20">
        <v>45299.666782407403</v>
      </c>
      <c r="H87" s="20">
        <v>47105</v>
      </c>
      <c r="I87" s="1" t="s">
        <v>132</v>
      </c>
      <c r="J87" s="21">
        <v>1364920094</v>
      </c>
      <c r="K87" s="21">
        <v>1013612921</v>
      </c>
      <c r="L87" s="21">
        <v>1012050571.4113065</v>
      </c>
      <c r="M87" s="21">
        <v>1364920094</v>
      </c>
      <c r="N87" s="138">
        <v>74.147239524100002</v>
      </c>
      <c r="O87" s="143" t="s">
        <v>0</v>
      </c>
    </row>
    <row r="88" spans="2:15" s="1" customFormat="1" x14ac:dyDescent="0.25">
      <c r="B88" s="19" t="s">
        <v>134</v>
      </c>
      <c r="C88" s="1" t="s">
        <v>136</v>
      </c>
      <c r="E88" s="1" t="s">
        <v>130</v>
      </c>
      <c r="F88" s="1" t="s">
        <v>131</v>
      </c>
      <c r="G88" s="20">
        <v>45299.66679398148</v>
      </c>
      <c r="H88" s="20">
        <v>47105</v>
      </c>
      <c r="I88" s="1" t="s">
        <v>132</v>
      </c>
      <c r="J88" s="21">
        <v>1364920094</v>
      </c>
      <c r="K88" s="21">
        <v>1013612921</v>
      </c>
      <c r="L88" s="21">
        <v>1012050571.4113065</v>
      </c>
      <c r="M88" s="21">
        <v>1364920094</v>
      </c>
      <c r="N88" s="138">
        <v>74.147239524100002</v>
      </c>
      <c r="O88" s="143" t="s">
        <v>0</v>
      </c>
    </row>
    <row r="89" spans="2:15" s="1" customFormat="1" x14ac:dyDescent="0.25">
      <c r="B89" s="19" t="s">
        <v>134</v>
      </c>
      <c r="C89" s="1" t="s">
        <v>136</v>
      </c>
      <c r="E89" s="1" t="s">
        <v>130</v>
      </c>
      <c r="F89" s="1" t="s">
        <v>131</v>
      </c>
      <c r="G89" s="20">
        <v>45309.535775462959</v>
      </c>
      <c r="H89" s="20">
        <v>46414</v>
      </c>
      <c r="I89" s="1" t="s">
        <v>132</v>
      </c>
      <c r="J89" s="21">
        <v>1363058509</v>
      </c>
      <c r="K89" s="21">
        <v>1076139885</v>
      </c>
      <c r="L89" s="21">
        <v>1041753162.1449312</v>
      </c>
      <c r="M89" s="21">
        <v>1363058509</v>
      </c>
      <c r="N89" s="138">
        <v>76.427618863500001</v>
      </c>
      <c r="O89" s="143" t="s">
        <v>0</v>
      </c>
    </row>
    <row r="90" spans="2:15" s="1" customFormat="1" x14ac:dyDescent="0.25">
      <c r="B90" s="19" t="s">
        <v>134</v>
      </c>
      <c r="C90" s="1" t="s">
        <v>166</v>
      </c>
      <c r="E90" s="1" t="s">
        <v>130</v>
      </c>
      <c r="F90" s="1" t="s">
        <v>131</v>
      </c>
      <c r="G90" s="20">
        <v>45373.57402777778</v>
      </c>
      <c r="H90" s="20">
        <v>46447</v>
      </c>
      <c r="I90" s="1" t="s">
        <v>132</v>
      </c>
      <c r="J90" s="21">
        <v>1236145205</v>
      </c>
      <c r="K90" s="21">
        <v>1004980938</v>
      </c>
      <c r="L90" s="21">
        <v>1006855179.1911551</v>
      </c>
      <c r="M90" s="21">
        <v>1236145205</v>
      </c>
      <c r="N90" s="138">
        <v>81.451206146199993</v>
      </c>
      <c r="O90" s="143" t="s">
        <v>0</v>
      </c>
    </row>
    <row r="91" spans="2:15" s="1" customFormat="1" x14ac:dyDescent="0.25">
      <c r="B91" s="19" t="s">
        <v>134</v>
      </c>
      <c r="C91" s="1" t="s">
        <v>215</v>
      </c>
      <c r="E91" s="1" t="s">
        <v>130</v>
      </c>
      <c r="F91" s="1" t="s">
        <v>131</v>
      </c>
      <c r="G91" s="20">
        <v>45310.663298611114</v>
      </c>
      <c r="H91" s="20">
        <v>46297</v>
      </c>
      <c r="I91" s="1" t="s">
        <v>132</v>
      </c>
      <c r="J91" s="21">
        <v>607226014</v>
      </c>
      <c r="K91" s="21">
        <v>470186037</v>
      </c>
      <c r="L91" s="21">
        <v>470331696.32565999</v>
      </c>
      <c r="M91" s="21">
        <v>607226014</v>
      </c>
      <c r="N91" s="138">
        <v>77.455788369100006</v>
      </c>
      <c r="O91" s="143" t="s">
        <v>0</v>
      </c>
    </row>
    <row r="92" spans="2:15" s="1" customFormat="1" x14ac:dyDescent="0.25">
      <c r="B92" s="19" t="s">
        <v>128</v>
      </c>
      <c r="C92" s="1" t="s">
        <v>173</v>
      </c>
      <c r="E92" s="1" t="s">
        <v>130</v>
      </c>
      <c r="F92" s="1" t="s">
        <v>131</v>
      </c>
      <c r="G92" s="20">
        <v>44991.725034722229</v>
      </c>
      <c r="H92" s="20">
        <v>46224</v>
      </c>
      <c r="I92" s="1" t="s">
        <v>132</v>
      </c>
      <c r="J92" s="21">
        <v>3021323041</v>
      </c>
      <c r="K92" s="21">
        <v>2141846105</v>
      </c>
      <c r="L92" s="21">
        <v>2161002170.9399323</v>
      </c>
      <c r="M92" s="21">
        <v>3021323041</v>
      </c>
      <c r="N92" s="138">
        <v>71.525028658500005</v>
      </c>
      <c r="O92" s="143" t="s">
        <v>0</v>
      </c>
    </row>
    <row r="93" spans="2:15" s="1" customFormat="1" x14ac:dyDescent="0.25">
      <c r="B93" s="19" t="s">
        <v>128</v>
      </c>
      <c r="C93" s="1" t="s">
        <v>173</v>
      </c>
      <c r="E93" s="1" t="s">
        <v>130</v>
      </c>
      <c r="F93" s="1" t="s">
        <v>131</v>
      </c>
      <c r="G93" s="20">
        <v>44994.680914351848</v>
      </c>
      <c r="H93" s="20">
        <v>46800</v>
      </c>
      <c r="I93" s="1" t="s">
        <v>132</v>
      </c>
      <c r="J93" s="21">
        <v>6592880</v>
      </c>
      <c r="K93" s="21">
        <v>4019946</v>
      </c>
      <c r="L93" s="21">
        <v>4053860.4351648688</v>
      </c>
      <c r="M93" s="21">
        <v>6592880</v>
      </c>
      <c r="N93" s="138">
        <v>61.488460811700001</v>
      </c>
      <c r="O93" s="143" t="s">
        <v>0</v>
      </c>
    </row>
    <row r="94" spans="2:15" s="1" customFormat="1" x14ac:dyDescent="0.25">
      <c r="B94" s="19" t="s">
        <v>128</v>
      </c>
      <c r="C94" s="1" t="s">
        <v>173</v>
      </c>
      <c r="E94" s="1" t="s">
        <v>130</v>
      </c>
      <c r="F94" s="1" t="s">
        <v>131</v>
      </c>
      <c r="G94" s="20">
        <v>45009.678391203699</v>
      </c>
      <c r="H94" s="20">
        <v>46742</v>
      </c>
      <c r="I94" s="1" t="s">
        <v>132</v>
      </c>
      <c r="J94" s="21">
        <v>1195796566</v>
      </c>
      <c r="K94" s="21">
        <v>745534676</v>
      </c>
      <c r="L94" s="21">
        <v>747864108.11514544</v>
      </c>
      <c r="M94" s="21">
        <v>1195796566</v>
      </c>
      <c r="N94" s="138">
        <v>62.541081767500003</v>
      </c>
      <c r="O94" s="143" t="s">
        <v>0</v>
      </c>
    </row>
    <row r="95" spans="2:15" s="1" customFormat="1" x14ac:dyDescent="0.25">
      <c r="B95" s="19" t="s">
        <v>128</v>
      </c>
      <c r="C95" s="1" t="s">
        <v>173</v>
      </c>
      <c r="E95" s="1" t="s">
        <v>130</v>
      </c>
      <c r="F95" s="1" t="s">
        <v>131</v>
      </c>
      <c r="G95" s="20">
        <v>45079.555960648147</v>
      </c>
      <c r="H95" s="20">
        <v>46674</v>
      </c>
      <c r="I95" s="1" t="s">
        <v>132</v>
      </c>
      <c r="J95" s="21">
        <v>3505212263</v>
      </c>
      <c r="K95" s="21">
        <v>2253279287</v>
      </c>
      <c r="L95" s="21">
        <v>2276670658.8389707</v>
      </c>
      <c r="M95" s="21">
        <v>3505212263</v>
      </c>
      <c r="N95" s="138">
        <v>64.951006901100001</v>
      </c>
      <c r="O95" s="143" t="s">
        <v>0</v>
      </c>
    </row>
    <row r="96" spans="2:15" s="1" customFormat="1" x14ac:dyDescent="0.25">
      <c r="B96" s="19" t="s">
        <v>128</v>
      </c>
      <c r="C96" s="1" t="s">
        <v>173</v>
      </c>
      <c r="E96" s="1" t="s">
        <v>130</v>
      </c>
      <c r="F96" s="1" t="s">
        <v>131</v>
      </c>
      <c r="G96" s="20">
        <v>45083.685682870368</v>
      </c>
      <c r="H96" s="20">
        <v>46527</v>
      </c>
      <c r="I96" s="1" t="s">
        <v>132</v>
      </c>
      <c r="J96" s="21">
        <v>2900055008</v>
      </c>
      <c r="K96" s="21">
        <v>1937994960</v>
      </c>
      <c r="L96" s="21">
        <v>1955178423.0816414</v>
      </c>
      <c r="M96" s="21">
        <v>2900055008</v>
      </c>
      <c r="N96" s="138">
        <v>67.418666807600005</v>
      </c>
      <c r="O96" s="143" t="s">
        <v>0</v>
      </c>
    </row>
    <row r="97" spans="2:15" s="1" customFormat="1" x14ac:dyDescent="0.25">
      <c r="B97" s="19" t="s">
        <v>128</v>
      </c>
      <c r="C97" s="1" t="s">
        <v>173</v>
      </c>
      <c r="E97" s="1" t="s">
        <v>130</v>
      </c>
      <c r="F97" s="1" t="s">
        <v>131</v>
      </c>
      <c r="G97" s="20">
        <v>45083.712511574078</v>
      </c>
      <c r="H97" s="20">
        <v>46378</v>
      </c>
      <c r="I97" s="1" t="s">
        <v>132</v>
      </c>
      <c r="J97" s="21">
        <v>3747236880</v>
      </c>
      <c r="K97" s="21">
        <v>2605579068</v>
      </c>
      <c r="L97" s="21">
        <v>2628370559.0656443</v>
      </c>
      <c r="M97" s="21">
        <v>3747236880</v>
      </c>
      <c r="N97" s="138">
        <v>70.1415641241</v>
      </c>
      <c r="O97" s="143" t="s">
        <v>0</v>
      </c>
    </row>
    <row r="98" spans="2:15" s="1" customFormat="1" x14ac:dyDescent="0.25">
      <c r="B98" s="19" t="s">
        <v>128</v>
      </c>
      <c r="C98" s="1" t="s">
        <v>173</v>
      </c>
      <c r="E98" s="1" t="s">
        <v>130</v>
      </c>
      <c r="F98" s="1" t="s">
        <v>131</v>
      </c>
      <c r="G98" s="20">
        <v>45097.631273148145</v>
      </c>
      <c r="H98" s="20">
        <v>46287</v>
      </c>
      <c r="I98" s="1" t="s">
        <v>132</v>
      </c>
      <c r="J98" s="21">
        <v>2114663012</v>
      </c>
      <c r="K98" s="21">
        <v>1513142467</v>
      </c>
      <c r="L98" s="21">
        <v>1519184741.1404822</v>
      </c>
      <c r="M98" s="21">
        <v>2114663012</v>
      </c>
      <c r="N98" s="138">
        <v>71.840512295300002</v>
      </c>
      <c r="O98" s="143" t="s">
        <v>0</v>
      </c>
    </row>
    <row r="99" spans="2:15" s="1" customFormat="1" x14ac:dyDescent="0.25">
      <c r="B99" s="19" t="s">
        <v>128</v>
      </c>
      <c r="C99" s="1" t="s">
        <v>173</v>
      </c>
      <c r="E99" s="1" t="s">
        <v>130</v>
      </c>
      <c r="F99" s="1" t="s">
        <v>131</v>
      </c>
      <c r="G99" s="20">
        <v>45134.628298611111</v>
      </c>
      <c r="H99" s="20">
        <v>46772</v>
      </c>
      <c r="I99" s="1" t="s">
        <v>132</v>
      </c>
      <c r="J99" s="21">
        <v>3862038252</v>
      </c>
      <c r="K99" s="21">
        <v>2459999998</v>
      </c>
      <c r="L99" s="21">
        <v>2516249931.6093435</v>
      </c>
      <c r="M99" s="21">
        <v>3862038252</v>
      </c>
      <c r="N99" s="138">
        <v>65.153418154400001</v>
      </c>
      <c r="O99" s="143" t="s">
        <v>0</v>
      </c>
    </row>
    <row r="100" spans="2:15" s="1" customFormat="1" x14ac:dyDescent="0.25">
      <c r="B100" s="19" t="s">
        <v>128</v>
      </c>
      <c r="C100" s="1" t="s">
        <v>173</v>
      </c>
      <c r="E100" s="1" t="s">
        <v>130</v>
      </c>
      <c r="F100" s="1" t="s">
        <v>131</v>
      </c>
      <c r="G100" s="20">
        <v>45134.645810185182</v>
      </c>
      <c r="H100" s="20">
        <v>46891</v>
      </c>
      <c r="I100" s="1" t="s">
        <v>132</v>
      </c>
      <c r="J100" s="21">
        <v>4855680824</v>
      </c>
      <c r="K100" s="21">
        <v>2999999998</v>
      </c>
      <c r="L100" s="21">
        <v>3069438644.4401355</v>
      </c>
      <c r="M100" s="21">
        <v>4855680824</v>
      </c>
      <c r="N100" s="138">
        <v>63.213352683099998</v>
      </c>
      <c r="O100" s="143" t="s">
        <v>0</v>
      </c>
    </row>
    <row r="101" spans="2:15" s="1" customFormat="1" x14ac:dyDescent="0.25">
      <c r="B101" s="19" t="s">
        <v>128</v>
      </c>
      <c r="C101" s="1" t="s">
        <v>173</v>
      </c>
      <c r="E101" s="1" t="s">
        <v>130</v>
      </c>
      <c r="F101" s="1" t="s">
        <v>131</v>
      </c>
      <c r="G101" s="20">
        <v>45134.646666666667</v>
      </c>
      <c r="H101" s="20">
        <v>46954</v>
      </c>
      <c r="I101" s="1" t="s">
        <v>132</v>
      </c>
      <c r="J101" s="21">
        <v>6592876720</v>
      </c>
      <c r="K101" s="21">
        <v>4000000000</v>
      </c>
      <c r="L101" s="21">
        <v>4093614448.5240951</v>
      </c>
      <c r="M101" s="21">
        <v>6592876720</v>
      </c>
      <c r="N101" s="138">
        <v>62.091475730200003</v>
      </c>
      <c r="O101" s="143" t="s">
        <v>0</v>
      </c>
    </row>
    <row r="102" spans="2:15" s="1" customFormat="1" x14ac:dyDescent="0.25">
      <c r="B102" s="19" t="s">
        <v>128</v>
      </c>
      <c r="C102" s="1" t="s">
        <v>173</v>
      </c>
      <c r="E102" s="1" t="s">
        <v>130</v>
      </c>
      <c r="F102" s="1" t="s">
        <v>131</v>
      </c>
      <c r="G102" s="20">
        <v>45211.508344907408</v>
      </c>
      <c r="H102" s="20">
        <v>46163</v>
      </c>
      <c r="I102" s="1" t="s">
        <v>132</v>
      </c>
      <c r="J102" s="21">
        <v>348941646</v>
      </c>
      <c r="K102" s="21">
        <v>266255884</v>
      </c>
      <c r="L102" s="21">
        <v>265296540.69832131</v>
      </c>
      <c r="M102" s="21">
        <v>348941646</v>
      </c>
      <c r="N102" s="138">
        <v>76.028913068799994</v>
      </c>
      <c r="O102" s="143" t="s">
        <v>0</v>
      </c>
    </row>
    <row r="103" spans="2:15" s="1" customFormat="1" x14ac:dyDescent="0.25">
      <c r="B103" s="19" t="s">
        <v>128</v>
      </c>
      <c r="C103" s="1" t="s">
        <v>173</v>
      </c>
      <c r="E103" s="1" t="s">
        <v>130</v>
      </c>
      <c r="F103" s="1" t="s">
        <v>131</v>
      </c>
      <c r="G103" s="20">
        <v>45219.547696759262</v>
      </c>
      <c r="H103" s="20">
        <v>45799</v>
      </c>
      <c r="I103" s="1" t="s">
        <v>132</v>
      </c>
      <c r="J103" s="21">
        <v>26991287</v>
      </c>
      <c r="K103" s="21">
        <v>22446630</v>
      </c>
      <c r="L103" s="21">
        <v>22296959.956709061</v>
      </c>
      <c r="M103" s="21">
        <v>26991287</v>
      </c>
      <c r="N103" s="138">
        <v>82.607991077700007</v>
      </c>
      <c r="O103" s="143" t="s">
        <v>0</v>
      </c>
    </row>
    <row r="104" spans="2:15" s="1" customFormat="1" x14ac:dyDescent="0.25">
      <c r="B104" s="19" t="s">
        <v>128</v>
      </c>
      <c r="C104" s="1" t="s">
        <v>173</v>
      </c>
      <c r="E104" s="1" t="s">
        <v>130</v>
      </c>
      <c r="F104" s="1" t="s">
        <v>131</v>
      </c>
      <c r="G104" s="20">
        <v>45258.662662037037</v>
      </c>
      <c r="H104" s="20">
        <v>46800</v>
      </c>
      <c r="I104" s="1" t="s">
        <v>132</v>
      </c>
      <c r="J104" s="21">
        <v>12407896</v>
      </c>
      <c r="K104" s="21">
        <v>8366740</v>
      </c>
      <c r="L104" s="21">
        <v>8437595.9431853443</v>
      </c>
      <c r="M104" s="21">
        <v>12407896</v>
      </c>
      <c r="N104" s="138">
        <v>68.001826765700002</v>
      </c>
      <c r="O104" s="143" t="s">
        <v>0</v>
      </c>
    </row>
    <row r="105" spans="2:15" s="1" customFormat="1" x14ac:dyDescent="0.25">
      <c r="B105" s="19" t="s">
        <v>128</v>
      </c>
      <c r="C105" s="1" t="s">
        <v>173</v>
      </c>
      <c r="E105" s="1" t="s">
        <v>130</v>
      </c>
      <c r="F105" s="1" t="s">
        <v>131</v>
      </c>
      <c r="G105" s="20">
        <v>45258.6637962963</v>
      </c>
      <c r="H105" s="20">
        <v>45498</v>
      </c>
      <c r="I105" s="1" t="s">
        <v>132</v>
      </c>
      <c r="J105" s="21">
        <v>3251712</v>
      </c>
      <c r="K105" s="21">
        <v>3033487</v>
      </c>
      <c r="L105" s="21">
        <v>3052857.9553860393</v>
      </c>
      <c r="M105" s="21">
        <v>3251712</v>
      </c>
      <c r="N105" s="138">
        <v>93.884635397799997</v>
      </c>
      <c r="O105" s="143" t="s">
        <v>0</v>
      </c>
    </row>
    <row r="106" spans="2:15" s="1" customFormat="1" x14ac:dyDescent="0.25">
      <c r="B106" s="19" t="s">
        <v>128</v>
      </c>
      <c r="C106" s="1" t="s">
        <v>173</v>
      </c>
      <c r="E106" s="1" t="s">
        <v>130</v>
      </c>
      <c r="F106" s="1" t="s">
        <v>131</v>
      </c>
      <c r="G106" s="20">
        <v>45258.664675925924</v>
      </c>
      <c r="H106" s="20">
        <v>46140</v>
      </c>
      <c r="I106" s="1" t="s">
        <v>132</v>
      </c>
      <c r="J106" s="21">
        <v>260164386</v>
      </c>
      <c r="K106" s="21">
        <v>203169863</v>
      </c>
      <c r="L106" s="21">
        <v>205214999.08543944</v>
      </c>
      <c r="M106" s="21">
        <v>260164386</v>
      </c>
      <c r="N106" s="138">
        <v>78.878974267199993</v>
      </c>
      <c r="O106" s="143" t="s">
        <v>0</v>
      </c>
    </row>
    <row r="107" spans="2:15" s="1" customFormat="1" x14ac:dyDescent="0.25">
      <c r="B107" s="19" t="s">
        <v>128</v>
      </c>
      <c r="C107" s="1" t="s">
        <v>173</v>
      </c>
      <c r="E107" s="1" t="s">
        <v>130</v>
      </c>
      <c r="F107" s="1" t="s">
        <v>131</v>
      </c>
      <c r="G107" s="20">
        <v>45278.534525462965</v>
      </c>
      <c r="H107" s="20">
        <v>46436</v>
      </c>
      <c r="I107" s="1" t="s">
        <v>132</v>
      </c>
      <c r="J107" s="21">
        <v>140513694</v>
      </c>
      <c r="K107" s="21">
        <v>100856165</v>
      </c>
      <c r="L107" s="21">
        <v>101298543.68109018</v>
      </c>
      <c r="M107" s="21">
        <v>140513694</v>
      </c>
      <c r="N107" s="138">
        <v>72.091581110299998</v>
      </c>
      <c r="O107" s="143" t="s">
        <v>0</v>
      </c>
    </row>
    <row r="108" spans="2:15" s="1" customFormat="1" x14ac:dyDescent="0.25">
      <c r="B108" s="19" t="s">
        <v>128</v>
      </c>
      <c r="C108" s="1" t="s">
        <v>173</v>
      </c>
      <c r="E108" s="1" t="s">
        <v>130</v>
      </c>
      <c r="F108" s="1" t="s">
        <v>131</v>
      </c>
      <c r="G108" s="20">
        <v>45278.534942129627</v>
      </c>
      <c r="H108" s="20">
        <v>46436</v>
      </c>
      <c r="I108" s="1" t="s">
        <v>132</v>
      </c>
      <c r="J108" s="21">
        <v>140513694</v>
      </c>
      <c r="K108" s="21">
        <v>100856165</v>
      </c>
      <c r="L108" s="21">
        <v>101298543.68109018</v>
      </c>
      <c r="M108" s="21">
        <v>140513694</v>
      </c>
      <c r="N108" s="138">
        <v>72.091581110299998</v>
      </c>
      <c r="O108" s="143" t="s">
        <v>0</v>
      </c>
    </row>
    <row r="109" spans="2:15" s="1" customFormat="1" x14ac:dyDescent="0.25">
      <c r="B109" s="19" t="s">
        <v>128</v>
      </c>
      <c r="C109" s="1" t="s">
        <v>173</v>
      </c>
      <c r="E109" s="1" t="s">
        <v>130</v>
      </c>
      <c r="F109" s="1" t="s">
        <v>131</v>
      </c>
      <c r="G109" s="20">
        <v>45278.534953703704</v>
      </c>
      <c r="H109" s="20">
        <v>46436</v>
      </c>
      <c r="I109" s="1" t="s">
        <v>132</v>
      </c>
      <c r="J109" s="21">
        <v>140513694</v>
      </c>
      <c r="K109" s="21">
        <v>100856165</v>
      </c>
      <c r="L109" s="21">
        <v>101298543.68109018</v>
      </c>
      <c r="M109" s="21">
        <v>140513694</v>
      </c>
      <c r="N109" s="138">
        <v>72.091581110299998</v>
      </c>
      <c r="O109" s="143" t="s">
        <v>0</v>
      </c>
    </row>
    <row r="110" spans="2:15" s="1" customFormat="1" x14ac:dyDescent="0.25">
      <c r="B110" s="19" t="s">
        <v>128</v>
      </c>
      <c r="C110" s="1" t="s">
        <v>173</v>
      </c>
      <c r="E110" s="1" t="s">
        <v>130</v>
      </c>
      <c r="F110" s="1" t="s">
        <v>131</v>
      </c>
      <c r="G110" s="20">
        <v>45278.534965277773</v>
      </c>
      <c r="H110" s="20">
        <v>46436</v>
      </c>
      <c r="I110" s="1" t="s">
        <v>132</v>
      </c>
      <c r="J110" s="21">
        <v>140513694</v>
      </c>
      <c r="K110" s="21">
        <v>100856165</v>
      </c>
      <c r="L110" s="21">
        <v>101298543.68109018</v>
      </c>
      <c r="M110" s="21">
        <v>140513694</v>
      </c>
      <c r="N110" s="138">
        <v>72.091581110299998</v>
      </c>
      <c r="O110" s="143" t="s">
        <v>0</v>
      </c>
    </row>
    <row r="111" spans="2:15" s="1" customFormat="1" x14ac:dyDescent="0.25">
      <c r="B111" s="19" t="s">
        <v>128</v>
      </c>
      <c r="C111" s="1" t="s">
        <v>173</v>
      </c>
      <c r="E111" s="1" t="s">
        <v>130</v>
      </c>
      <c r="F111" s="1" t="s">
        <v>131</v>
      </c>
      <c r="G111" s="20">
        <v>45278.53497685185</v>
      </c>
      <c r="H111" s="20">
        <v>46436</v>
      </c>
      <c r="I111" s="1" t="s">
        <v>132</v>
      </c>
      <c r="J111" s="21">
        <v>140513694</v>
      </c>
      <c r="K111" s="21">
        <v>100856165</v>
      </c>
      <c r="L111" s="21">
        <v>101298543.68109018</v>
      </c>
      <c r="M111" s="21">
        <v>140513694</v>
      </c>
      <c r="N111" s="138">
        <v>72.091581110299998</v>
      </c>
      <c r="O111" s="143" t="s">
        <v>0</v>
      </c>
    </row>
    <row r="112" spans="2:15" s="1" customFormat="1" x14ac:dyDescent="0.25">
      <c r="B112" s="19" t="s">
        <v>128</v>
      </c>
      <c r="C112" s="1" t="s">
        <v>173</v>
      </c>
      <c r="E112" s="1" t="s">
        <v>130</v>
      </c>
      <c r="F112" s="1" t="s">
        <v>131</v>
      </c>
      <c r="G112" s="20">
        <v>45280.630474537036</v>
      </c>
      <c r="H112" s="20">
        <v>46814</v>
      </c>
      <c r="I112" s="1" t="s">
        <v>132</v>
      </c>
      <c r="J112" s="21">
        <v>1246192789</v>
      </c>
      <c r="K112" s="21">
        <v>819059944</v>
      </c>
      <c r="L112" s="21">
        <v>796751548.51572549</v>
      </c>
      <c r="M112" s="21">
        <v>1246192789</v>
      </c>
      <c r="N112" s="138">
        <v>63.9348546668</v>
      </c>
      <c r="O112" s="143" t="s">
        <v>0</v>
      </c>
    </row>
    <row r="113" spans="2:15" s="1" customFormat="1" x14ac:dyDescent="0.25">
      <c r="B113" s="19" t="s">
        <v>128</v>
      </c>
      <c r="C113" s="1" t="s">
        <v>173</v>
      </c>
      <c r="E113" s="1" t="s">
        <v>130</v>
      </c>
      <c r="F113" s="1" t="s">
        <v>131</v>
      </c>
      <c r="G113" s="20">
        <v>45280.642928240741</v>
      </c>
      <c r="H113" s="20">
        <v>45498</v>
      </c>
      <c r="I113" s="1" t="s">
        <v>132</v>
      </c>
      <c r="J113" s="21">
        <v>216780822</v>
      </c>
      <c r="K113" s="21">
        <v>201849315</v>
      </c>
      <c r="L113" s="21">
        <v>202599643.00021359</v>
      </c>
      <c r="M113" s="21">
        <v>216780822</v>
      </c>
      <c r="N113" s="138">
        <v>93.458287098900001</v>
      </c>
      <c r="O113" s="143" t="s">
        <v>0</v>
      </c>
    </row>
    <row r="114" spans="2:15" s="1" customFormat="1" x14ac:dyDescent="0.25">
      <c r="B114" s="19" t="s">
        <v>128</v>
      </c>
      <c r="C114" s="1" t="s">
        <v>173</v>
      </c>
      <c r="E114" s="1" t="s">
        <v>130</v>
      </c>
      <c r="F114" s="1" t="s">
        <v>131</v>
      </c>
      <c r="G114" s="20">
        <v>45295.532314814816</v>
      </c>
      <c r="H114" s="20">
        <v>46163</v>
      </c>
      <c r="I114" s="1" t="s">
        <v>132</v>
      </c>
      <c r="J114" s="21">
        <v>13016710</v>
      </c>
      <c r="K114" s="21">
        <v>10139234</v>
      </c>
      <c r="L114" s="21">
        <v>10125899.094823822</v>
      </c>
      <c r="M114" s="21">
        <v>13016710</v>
      </c>
      <c r="N114" s="138">
        <v>77.791539450599998</v>
      </c>
      <c r="O114" s="143" t="s">
        <v>0</v>
      </c>
    </row>
    <row r="115" spans="2:15" s="1" customFormat="1" x14ac:dyDescent="0.25">
      <c r="B115" s="19" t="s">
        <v>128</v>
      </c>
      <c r="C115" s="1" t="s">
        <v>173</v>
      </c>
      <c r="E115" s="1" t="s">
        <v>130</v>
      </c>
      <c r="F115" s="1" t="s">
        <v>131</v>
      </c>
      <c r="G115" s="20">
        <v>45295.535104166665</v>
      </c>
      <c r="H115" s="20">
        <v>46594</v>
      </c>
      <c r="I115" s="1" t="s">
        <v>132</v>
      </c>
      <c r="J115" s="21">
        <v>147446168</v>
      </c>
      <c r="K115" s="21">
        <v>102426029</v>
      </c>
      <c r="L115" s="21">
        <v>102283853.61139046</v>
      </c>
      <c r="M115" s="21">
        <v>147446168</v>
      </c>
      <c r="N115" s="138">
        <v>69.370303073200006</v>
      </c>
      <c r="O115" s="143" t="s">
        <v>0</v>
      </c>
    </row>
    <row r="116" spans="2:15" s="1" customFormat="1" x14ac:dyDescent="0.25">
      <c r="B116" s="19" t="s">
        <v>128</v>
      </c>
      <c r="C116" s="1" t="s">
        <v>173</v>
      </c>
      <c r="E116" s="1" t="s">
        <v>130</v>
      </c>
      <c r="F116" s="1" t="s">
        <v>131</v>
      </c>
      <c r="G116" s="20">
        <v>45302.621979166666</v>
      </c>
      <c r="H116" s="20">
        <v>46163</v>
      </c>
      <c r="I116" s="1" t="s">
        <v>132</v>
      </c>
      <c r="J116" s="21">
        <v>13016710</v>
      </c>
      <c r="K116" s="21">
        <v>10162438</v>
      </c>
      <c r="L116" s="21">
        <v>10125906.592265831</v>
      </c>
      <c r="M116" s="21">
        <v>13016710</v>
      </c>
      <c r="N116" s="138">
        <v>77.791597049200007</v>
      </c>
      <c r="O116" s="143" t="s">
        <v>0</v>
      </c>
    </row>
    <row r="117" spans="2:15" s="1" customFormat="1" x14ac:dyDescent="0.25">
      <c r="B117" s="19" t="s">
        <v>128</v>
      </c>
      <c r="C117" s="1" t="s">
        <v>173</v>
      </c>
      <c r="E117" s="1" t="s">
        <v>130</v>
      </c>
      <c r="F117" s="1" t="s">
        <v>131</v>
      </c>
      <c r="G117" s="20">
        <v>45303.698287037034</v>
      </c>
      <c r="H117" s="20">
        <v>45498</v>
      </c>
      <c r="I117" s="1" t="s">
        <v>132</v>
      </c>
      <c r="J117" s="21">
        <v>13006850</v>
      </c>
      <c r="K117" s="21">
        <v>12205479</v>
      </c>
      <c r="L117" s="21">
        <v>12156112.799607448</v>
      </c>
      <c r="M117" s="21">
        <v>13006850</v>
      </c>
      <c r="N117" s="138">
        <v>93.459314127599995</v>
      </c>
      <c r="O117" s="143" t="s">
        <v>0</v>
      </c>
    </row>
    <row r="118" spans="2:15" s="1" customFormat="1" x14ac:dyDescent="0.25">
      <c r="B118" s="19" t="s">
        <v>128</v>
      </c>
      <c r="C118" s="1" t="s">
        <v>173</v>
      </c>
      <c r="E118" s="1" t="s">
        <v>130</v>
      </c>
      <c r="F118" s="1" t="s">
        <v>131</v>
      </c>
      <c r="G118" s="20">
        <v>45370.400659722225</v>
      </c>
      <c r="H118" s="20">
        <v>46742</v>
      </c>
      <c r="I118" s="1" t="s">
        <v>132</v>
      </c>
      <c r="J118" s="21">
        <v>52226048</v>
      </c>
      <c r="K118" s="21">
        <v>35320371</v>
      </c>
      <c r="L118" s="21">
        <v>35467546.197982945</v>
      </c>
      <c r="M118" s="21">
        <v>52226048</v>
      </c>
      <c r="N118" s="138">
        <v>67.911602650800006</v>
      </c>
      <c r="O118" s="143" t="s">
        <v>0</v>
      </c>
    </row>
    <row r="119" spans="2:15" s="1" customFormat="1" x14ac:dyDescent="0.25">
      <c r="B119" s="19" t="s">
        <v>128</v>
      </c>
      <c r="C119" s="1" t="s">
        <v>167</v>
      </c>
      <c r="E119" s="1" t="s">
        <v>130</v>
      </c>
      <c r="F119" s="1" t="s">
        <v>131</v>
      </c>
      <c r="G119" s="20">
        <v>44362.694606481484</v>
      </c>
      <c r="H119" s="20">
        <v>47864</v>
      </c>
      <c r="I119" s="1" t="s">
        <v>132</v>
      </c>
      <c r="J119" s="21">
        <v>4596557942</v>
      </c>
      <c r="K119" s="21">
        <v>2583450254</v>
      </c>
      <c r="L119" s="21">
        <v>2566247069.13516</v>
      </c>
      <c r="M119" s="21">
        <v>4596557942</v>
      </c>
      <c r="N119" s="138">
        <v>55.829755689300001</v>
      </c>
      <c r="O119" s="143" t="s">
        <v>0</v>
      </c>
    </row>
    <row r="120" spans="2:15" s="1" customFormat="1" x14ac:dyDescent="0.25">
      <c r="B120" s="19" t="s">
        <v>128</v>
      </c>
      <c r="C120" s="1" t="s">
        <v>167</v>
      </c>
      <c r="E120" s="1" t="s">
        <v>130</v>
      </c>
      <c r="F120" s="1" t="s">
        <v>131</v>
      </c>
      <c r="G120" s="20">
        <v>44362.702094907407</v>
      </c>
      <c r="H120" s="20">
        <v>47864</v>
      </c>
      <c r="I120" s="1" t="s">
        <v>132</v>
      </c>
      <c r="J120" s="21">
        <v>1130145442</v>
      </c>
      <c r="K120" s="21">
        <v>635187151</v>
      </c>
      <c r="L120" s="21">
        <v>630957439.22892272</v>
      </c>
      <c r="M120" s="21">
        <v>1130145442</v>
      </c>
      <c r="N120" s="138">
        <v>55.829755691700001</v>
      </c>
      <c r="O120" s="143" t="s">
        <v>0</v>
      </c>
    </row>
    <row r="121" spans="2:15" s="1" customFormat="1" x14ac:dyDescent="0.25">
      <c r="B121" s="19" t="s">
        <v>128</v>
      </c>
      <c r="C121" s="1" t="s">
        <v>167</v>
      </c>
      <c r="E121" s="1" t="s">
        <v>130</v>
      </c>
      <c r="F121" s="1" t="s">
        <v>131</v>
      </c>
      <c r="G121" s="20">
        <v>44392.424907407411</v>
      </c>
      <c r="H121" s="20">
        <v>47864</v>
      </c>
      <c r="I121" s="1" t="s">
        <v>132</v>
      </c>
      <c r="J121" s="21">
        <v>1899404116</v>
      </c>
      <c r="K121" s="21">
        <v>1094913701</v>
      </c>
      <c r="L121" s="21">
        <v>1076096749.2983618</v>
      </c>
      <c r="M121" s="21">
        <v>1899404116</v>
      </c>
      <c r="N121" s="138">
        <v>56.654439159799999</v>
      </c>
      <c r="O121" s="143" t="s">
        <v>0</v>
      </c>
    </row>
    <row r="122" spans="2:15" s="1" customFormat="1" x14ac:dyDescent="0.25">
      <c r="B122" s="19" t="s">
        <v>128</v>
      </c>
      <c r="C122" s="1" t="s">
        <v>167</v>
      </c>
      <c r="E122" s="1" t="s">
        <v>130</v>
      </c>
      <c r="F122" s="1" t="s">
        <v>131</v>
      </c>
      <c r="G122" s="20">
        <v>44392.47896990741</v>
      </c>
      <c r="H122" s="20">
        <v>47864</v>
      </c>
      <c r="I122" s="1" t="s">
        <v>132</v>
      </c>
      <c r="J122" s="21">
        <v>3798808232</v>
      </c>
      <c r="K122" s="21">
        <v>2190185640</v>
      </c>
      <c r="L122" s="21">
        <v>2152472479.8887777</v>
      </c>
      <c r="M122" s="21">
        <v>3798808232</v>
      </c>
      <c r="N122" s="138">
        <v>56.661783075999999</v>
      </c>
      <c r="O122" s="143" t="s">
        <v>0</v>
      </c>
    </row>
    <row r="123" spans="2:15" s="1" customFormat="1" x14ac:dyDescent="0.25">
      <c r="B123" s="19" t="s">
        <v>128</v>
      </c>
      <c r="C123" s="1" t="s">
        <v>167</v>
      </c>
      <c r="E123" s="1" t="s">
        <v>130</v>
      </c>
      <c r="F123" s="1" t="s">
        <v>131</v>
      </c>
      <c r="G123" s="20">
        <v>44427.808391203704</v>
      </c>
      <c r="H123" s="20">
        <v>47864</v>
      </c>
      <c r="I123" s="1" t="s">
        <v>132</v>
      </c>
      <c r="J123" s="21">
        <v>562902734</v>
      </c>
      <c r="K123" s="21">
        <v>324246576</v>
      </c>
      <c r="L123" s="21">
        <v>322974777.16141999</v>
      </c>
      <c r="M123" s="21">
        <v>562902734</v>
      </c>
      <c r="N123" s="138">
        <v>57.376658106900003</v>
      </c>
      <c r="O123" s="143" t="s">
        <v>0</v>
      </c>
    </row>
    <row r="124" spans="2:15" s="1" customFormat="1" x14ac:dyDescent="0.25">
      <c r="B124" s="19" t="s">
        <v>128</v>
      </c>
      <c r="C124" s="1" t="s">
        <v>167</v>
      </c>
      <c r="E124" s="1" t="s">
        <v>130</v>
      </c>
      <c r="F124" s="1" t="s">
        <v>131</v>
      </c>
      <c r="G124" s="20">
        <v>44508.428425925922</v>
      </c>
      <c r="H124" s="20">
        <v>47560</v>
      </c>
      <c r="I124" s="1" t="s">
        <v>132</v>
      </c>
      <c r="J124" s="21">
        <v>685849870</v>
      </c>
      <c r="K124" s="21">
        <v>415414793</v>
      </c>
      <c r="L124" s="21">
        <v>395940703.23310667</v>
      </c>
      <c r="M124" s="21">
        <v>685849870</v>
      </c>
      <c r="N124" s="138">
        <v>57.729937782599997</v>
      </c>
      <c r="O124" s="143" t="s">
        <v>0</v>
      </c>
    </row>
    <row r="125" spans="2:15" s="1" customFormat="1" x14ac:dyDescent="0.25">
      <c r="B125" s="19" t="s">
        <v>128</v>
      </c>
      <c r="C125" s="1" t="s">
        <v>167</v>
      </c>
      <c r="E125" s="1" t="s">
        <v>130</v>
      </c>
      <c r="F125" s="1" t="s">
        <v>131</v>
      </c>
      <c r="G125" s="20">
        <v>44545.556203703702</v>
      </c>
      <c r="H125" s="20">
        <v>47864</v>
      </c>
      <c r="I125" s="1" t="s">
        <v>132</v>
      </c>
      <c r="J125" s="21">
        <v>18532808206</v>
      </c>
      <c r="K125" s="21">
        <v>10470083835</v>
      </c>
      <c r="L125" s="21">
        <v>10451649843.6644</v>
      </c>
      <c r="M125" s="21">
        <v>18532808206</v>
      </c>
      <c r="N125" s="138">
        <v>56.395392039299999</v>
      </c>
      <c r="O125" s="143" t="s">
        <v>0</v>
      </c>
    </row>
    <row r="126" spans="2:15" s="1" customFormat="1" x14ac:dyDescent="0.25">
      <c r="B126" s="19" t="s">
        <v>128</v>
      </c>
      <c r="C126" s="1" t="s">
        <v>167</v>
      </c>
      <c r="E126" s="1" t="s">
        <v>130</v>
      </c>
      <c r="F126" s="1" t="s">
        <v>131</v>
      </c>
      <c r="G126" s="20">
        <v>44547.47152777778</v>
      </c>
      <c r="H126" s="20">
        <v>47864</v>
      </c>
      <c r="I126" s="1" t="s">
        <v>132</v>
      </c>
      <c r="J126" s="21">
        <v>18532808206</v>
      </c>
      <c r="K126" s="21">
        <v>10475152330</v>
      </c>
      <c r="L126" s="21">
        <v>10451759275.903601</v>
      </c>
      <c r="M126" s="21">
        <v>18532808206</v>
      </c>
      <c r="N126" s="138">
        <v>56.395982517699998</v>
      </c>
      <c r="O126" s="143" t="s">
        <v>0</v>
      </c>
    </row>
    <row r="127" spans="2:15" s="1" customFormat="1" x14ac:dyDescent="0.25">
      <c r="B127" s="19" t="s">
        <v>128</v>
      </c>
      <c r="C127" s="1" t="s">
        <v>167</v>
      </c>
      <c r="E127" s="1" t="s">
        <v>130</v>
      </c>
      <c r="F127" s="1" t="s">
        <v>131</v>
      </c>
      <c r="G127" s="20">
        <v>44711.680914351848</v>
      </c>
      <c r="H127" s="20">
        <v>47560</v>
      </c>
      <c r="I127" s="1" t="s">
        <v>132</v>
      </c>
      <c r="J127" s="21">
        <v>195736992</v>
      </c>
      <c r="K127" s="21">
        <v>125107231</v>
      </c>
      <c r="L127" s="21">
        <v>119017160.57953736</v>
      </c>
      <c r="M127" s="21">
        <v>195736992</v>
      </c>
      <c r="N127" s="138">
        <v>60.804633484699998</v>
      </c>
      <c r="O127" s="143" t="s">
        <v>0</v>
      </c>
    </row>
    <row r="128" spans="2:15" s="1" customFormat="1" x14ac:dyDescent="0.25">
      <c r="B128" s="19" t="s">
        <v>128</v>
      </c>
      <c r="C128" s="1" t="s">
        <v>167</v>
      </c>
      <c r="E128" s="1" t="s">
        <v>130</v>
      </c>
      <c r="F128" s="1" t="s">
        <v>131</v>
      </c>
      <c r="G128" s="20">
        <v>44942.486400462971</v>
      </c>
      <c r="H128" s="20">
        <v>48075</v>
      </c>
      <c r="I128" s="1" t="s">
        <v>132</v>
      </c>
      <c r="J128" s="21">
        <v>10227334795</v>
      </c>
      <c r="K128" s="21">
        <v>5943107504</v>
      </c>
      <c r="L128" s="21">
        <v>5922568590.5679703</v>
      </c>
      <c r="M128" s="21">
        <v>10227334795</v>
      </c>
      <c r="N128" s="138">
        <v>57.909208110199998</v>
      </c>
      <c r="O128" s="143" t="s">
        <v>0</v>
      </c>
    </row>
    <row r="129" spans="2:15" s="1" customFormat="1" x14ac:dyDescent="0.25">
      <c r="B129" s="19" t="s">
        <v>128</v>
      </c>
      <c r="C129" s="1" t="s">
        <v>167</v>
      </c>
      <c r="E129" s="1" t="s">
        <v>130</v>
      </c>
      <c r="F129" s="1" t="s">
        <v>131</v>
      </c>
      <c r="G129" s="20">
        <v>45237.667210648149</v>
      </c>
      <c r="H129" s="20">
        <v>47560</v>
      </c>
      <c r="I129" s="1" t="s">
        <v>132</v>
      </c>
      <c r="J129" s="21">
        <v>533358892</v>
      </c>
      <c r="K129" s="21">
        <v>304142465</v>
      </c>
      <c r="L129" s="21">
        <v>300520816.97139686</v>
      </c>
      <c r="M129" s="21">
        <v>533358892</v>
      </c>
      <c r="N129" s="138">
        <v>56.344952991100001</v>
      </c>
      <c r="O129" s="143" t="s">
        <v>0</v>
      </c>
    </row>
    <row r="130" spans="2:15" s="1" customFormat="1" x14ac:dyDescent="0.25">
      <c r="B130" s="19" t="s">
        <v>128</v>
      </c>
      <c r="C130" s="1" t="s">
        <v>167</v>
      </c>
      <c r="E130" s="1" t="s">
        <v>130</v>
      </c>
      <c r="F130" s="1" t="s">
        <v>131</v>
      </c>
      <c r="G130" s="20">
        <v>45302.624756944446</v>
      </c>
      <c r="H130" s="20">
        <v>47560</v>
      </c>
      <c r="I130" s="1" t="s">
        <v>132</v>
      </c>
      <c r="J130" s="21">
        <v>576821925</v>
      </c>
      <c r="K130" s="21">
        <v>331844385</v>
      </c>
      <c r="L130" s="21">
        <v>330663535.55639845</v>
      </c>
      <c r="M130" s="21">
        <v>576821925</v>
      </c>
      <c r="N130" s="138">
        <v>57.325063633200003</v>
      </c>
      <c r="O130" s="143" t="s">
        <v>0</v>
      </c>
    </row>
    <row r="131" spans="2:15" s="1" customFormat="1" x14ac:dyDescent="0.25">
      <c r="B131" s="19" t="s">
        <v>128</v>
      </c>
      <c r="C131" s="1" t="s">
        <v>167</v>
      </c>
      <c r="E131" s="1" t="s">
        <v>130</v>
      </c>
      <c r="F131" s="1" t="s">
        <v>131</v>
      </c>
      <c r="G131" s="20">
        <v>45309.522638888891</v>
      </c>
      <c r="H131" s="20">
        <v>48075</v>
      </c>
      <c r="I131" s="1" t="s">
        <v>132</v>
      </c>
      <c r="J131" s="21">
        <v>477200223</v>
      </c>
      <c r="K131" s="21">
        <v>268850368</v>
      </c>
      <c r="L131" s="21">
        <v>268051687.68343773</v>
      </c>
      <c r="M131" s="21">
        <v>477200223</v>
      </c>
      <c r="N131" s="138">
        <v>56.171744011000001</v>
      </c>
      <c r="O131" s="143" t="s">
        <v>0</v>
      </c>
    </row>
    <row r="132" spans="2:15" s="1" customFormat="1" x14ac:dyDescent="0.25">
      <c r="B132" s="19" t="s">
        <v>128</v>
      </c>
      <c r="C132" s="1" t="s">
        <v>138</v>
      </c>
      <c r="E132" s="1" t="s">
        <v>130</v>
      </c>
      <c r="F132" s="1" t="s">
        <v>131</v>
      </c>
      <c r="G132" s="20">
        <v>44596.477453703708</v>
      </c>
      <c r="H132" s="20">
        <v>46365</v>
      </c>
      <c r="I132" s="1" t="s">
        <v>132</v>
      </c>
      <c r="J132" s="21">
        <v>3000000005</v>
      </c>
      <c r="K132" s="21">
        <v>2057391999</v>
      </c>
      <c r="L132" s="21">
        <v>2029446828.5263541</v>
      </c>
      <c r="M132" s="21">
        <v>3000000005</v>
      </c>
      <c r="N132" s="138">
        <v>67.648227504800005</v>
      </c>
      <c r="O132" s="143" t="s">
        <v>0</v>
      </c>
    </row>
    <row r="133" spans="2:15" s="1" customFormat="1" x14ac:dyDescent="0.25">
      <c r="B133" s="19" t="s">
        <v>128</v>
      </c>
      <c r="C133" s="1" t="s">
        <v>138</v>
      </c>
      <c r="E133" s="1" t="s">
        <v>130</v>
      </c>
      <c r="F133" s="1" t="s">
        <v>131</v>
      </c>
      <c r="G133" s="20">
        <v>44818.381099537044</v>
      </c>
      <c r="H133" s="20">
        <v>46482</v>
      </c>
      <c r="I133" s="1" t="s">
        <v>132</v>
      </c>
      <c r="J133" s="21">
        <v>220773419</v>
      </c>
      <c r="K133" s="21">
        <v>146927707</v>
      </c>
      <c r="L133" s="21">
        <v>148040059.53354204</v>
      </c>
      <c r="M133" s="21">
        <v>220773419</v>
      </c>
      <c r="N133" s="138">
        <v>67.055200849900004</v>
      </c>
      <c r="O133" s="143" t="s">
        <v>0</v>
      </c>
    </row>
    <row r="134" spans="2:15" s="1" customFormat="1" x14ac:dyDescent="0.25">
      <c r="B134" s="19" t="s">
        <v>128</v>
      </c>
      <c r="C134" s="1" t="s">
        <v>139</v>
      </c>
      <c r="E134" s="1" t="s">
        <v>130</v>
      </c>
      <c r="F134" s="1" t="s">
        <v>131</v>
      </c>
      <c r="G134" s="20">
        <v>43677.491273148145</v>
      </c>
      <c r="H134" s="20">
        <v>46210</v>
      </c>
      <c r="I134" s="1" t="s">
        <v>132</v>
      </c>
      <c r="J134" s="21">
        <v>3448809244</v>
      </c>
      <c r="K134" s="21">
        <v>1756540140</v>
      </c>
      <c r="L134" s="21">
        <v>1795113787.6401203</v>
      </c>
      <c r="M134" s="21">
        <v>3448809244</v>
      </c>
      <c r="N134" s="138">
        <v>52.0502486695</v>
      </c>
      <c r="O134" s="143" t="s">
        <v>0</v>
      </c>
    </row>
    <row r="135" spans="2:15" s="1" customFormat="1" x14ac:dyDescent="0.25">
      <c r="B135" s="19" t="s">
        <v>128</v>
      </c>
      <c r="C135" s="1" t="s">
        <v>139</v>
      </c>
      <c r="E135" s="1" t="s">
        <v>130</v>
      </c>
      <c r="F135" s="1" t="s">
        <v>131</v>
      </c>
      <c r="G135" s="20">
        <v>43685.674340277779</v>
      </c>
      <c r="H135" s="20">
        <v>45825</v>
      </c>
      <c r="I135" s="1" t="s">
        <v>132</v>
      </c>
      <c r="J135" s="21">
        <v>1483710136</v>
      </c>
      <c r="K135" s="21">
        <v>830607798</v>
      </c>
      <c r="L135" s="21">
        <v>818518395.38731003</v>
      </c>
      <c r="M135" s="21">
        <v>1483710136</v>
      </c>
      <c r="N135" s="138">
        <v>55.167001662099999</v>
      </c>
      <c r="O135" s="143" t="s">
        <v>0</v>
      </c>
    </row>
    <row r="136" spans="2:15" s="1" customFormat="1" x14ac:dyDescent="0.25">
      <c r="B136" s="19" t="s">
        <v>128</v>
      </c>
      <c r="C136" s="1" t="s">
        <v>139</v>
      </c>
      <c r="E136" s="1" t="s">
        <v>130</v>
      </c>
      <c r="F136" s="1" t="s">
        <v>131</v>
      </c>
      <c r="G136" s="20">
        <v>43710.640462962961</v>
      </c>
      <c r="H136" s="20">
        <v>45825</v>
      </c>
      <c r="I136" s="1" t="s">
        <v>132</v>
      </c>
      <c r="J136" s="21">
        <v>2460698640</v>
      </c>
      <c r="K136" s="21">
        <v>1390241908</v>
      </c>
      <c r="L136" s="21">
        <v>1357486602.3334308</v>
      </c>
      <c r="M136" s="21">
        <v>2460698640</v>
      </c>
      <c r="N136" s="138">
        <v>55.166714861700001</v>
      </c>
      <c r="O136" s="143" t="s">
        <v>0</v>
      </c>
    </row>
    <row r="137" spans="2:15" s="1" customFormat="1" x14ac:dyDescent="0.25">
      <c r="B137" s="19" t="s">
        <v>128</v>
      </c>
      <c r="C137" s="1" t="s">
        <v>139</v>
      </c>
      <c r="E137" s="1" t="s">
        <v>130</v>
      </c>
      <c r="F137" s="1" t="s">
        <v>131</v>
      </c>
      <c r="G137" s="20">
        <v>43782.630613425928</v>
      </c>
      <c r="H137" s="20">
        <v>45603</v>
      </c>
      <c r="I137" s="1" t="s">
        <v>132</v>
      </c>
      <c r="J137" s="21">
        <v>46804112</v>
      </c>
      <c r="K137" s="21">
        <v>28854767</v>
      </c>
      <c r="L137" s="21">
        <v>28923340.583736345</v>
      </c>
      <c r="M137" s="21">
        <v>46804112</v>
      </c>
      <c r="N137" s="138">
        <v>61.796580146099998</v>
      </c>
      <c r="O137" s="143" t="s">
        <v>0</v>
      </c>
    </row>
    <row r="138" spans="2:15" s="1" customFormat="1" x14ac:dyDescent="0.25">
      <c r="B138" s="19" t="s">
        <v>128</v>
      </c>
      <c r="C138" s="1" t="s">
        <v>139</v>
      </c>
      <c r="E138" s="1" t="s">
        <v>130</v>
      </c>
      <c r="F138" s="1" t="s">
        <v>131</v>
      </c>
      <c r="G138" s="20">
        <v>43829.527013888888</v>
      </c>
      <c r="H138" s="20">
        <v>45603</v>
      </c>
      <c r="I138" s="1" t="s">
        <v>132</v>
      </c>
      <c r="J138" s="21">
        <v>927724318</v>
      </c>
      <c r="K138" s="21">
        <v>570311920</v>
      </c>
      <c r="L138" s="21">
        <v>571555831.63875592</v>
      </c>
      <c r="M138" s="21">
        <v>927724318</v>
      </c>
      <c r="N138" s="138">
        <v>61.608370132099999</v>
      </c>
      <c r="O138" s="143" t="s">
        <v>0</v>
      </c>
    </row>
    <row r="139" spans="2:15" s="1" customFormat="1" x14ac:dyDescent="0.25">
      <c r="B139" s="19" t="s">
        <v>128</v>
      </c>
      <c r="C139" s="1" t="s">
        <v>139</v>
      </c>
      <c r="E139" s="1" t="s">
        <v>130</v>
      </c>
      <c r="F139" s="1" t="s">
        <v>131</v>
      </c>
      <c r="G139" s="20">
        <v>43913.702974537038</v>
      </c>
      <c r="H139" s="20">
        <v>45603</v>
      </c>
      <c r="I139" s="1" t="s">
        <v>132</v>
      </c>
      <c r="J139" s="21">
        <v>85204140</v>
      </c>
      <c r="K139" s="21">
        <v>53302492</v>
      </c>
      <c r="L139" s="21">
        <v>53551376.786307365</v>
      </c>
      <c r="M139" s="21">
        <v>85204140</v>
      </c>
      <c r="N139" s="138">
        <v>62.850674610799999</v>
      </c>
      <c r="O139" s="143" t="s">
        <v>0</v>
      </c>
    </row>
    <row r="140" spans="2:15" s="1" customFormat="1" x14ac:dyDescent="0.25">
      <c r="B140" s="19" t="s">
        <v>128</v>
      </c>
      <c r="C140" s="1" t="s">
        <v>139</v>
      </c>
      <c r="E140" s="1" t="s">
        <v>130</v>
      </c>
      <c r="F140" s="1" t="s">
        <v>131</v>
      </c>
      <c r="G140" s="20">
        <v>44147.460891203707</v>
      </c>
      <c r="H140" s="20">
        <v>45456</v>
      </c>
      <c r="I140" s="1" t="s">
        <v>132</v>
      </c>
      <c r="J140" s="21">
        <v>3511945480</v>
      </c>
      <c r="K140" s="21">
        <v>2440000000</v>
      </c>
      <c r="L140" s="21">
        <v>2478442348.4289913</v>
      </c>
      <c r="M140" s="21">
        <v>3511945480</v>
      </c>
      <c r="N140" s="138">
        <v>70.571777453400003</v>
      </c>
      <c r="O140" s="143" t="s">
        <v>0</v>
      </c>
    </row>
    <row r="141" spans="2:15" s="1" customFormat="1" x14ac:dyDescent="0.25">
      <c r="B141" s="19" t="s">
        <v>128</v>
      </c>
      <c r="C141" s="1" t="s">
        <v>139</v>
      </c>
      <c r="E141" s="1" t="s">
        <v>130</v>
      </c>
      <c r="F141" s="1" t="s">
        <v>131</v>
      </c>
      <c r="G141" s="20">
        <v>44301.638032407405</v>
      </c>
      <c r="H141" s="20">
        <v>45911</v>
      </c>
      <c r="I141" s="1" t="s">
        <v>132</v>
      </c>
      <c r="J141" s="21">
        <v>3768150684.9425001</v>
      </c>
      <c r="K141" s="21">
        <v>2500000000</v>
      </c>
      <c r="L141" s="21">
        <v>2513155278.3820176</v>
      </c>
      <c r="M141" s="21">
        <v>3768150684.9425001</v>
      </c>
      <c r="N141" s="138">
        <v>66.694659755100005</v>
      </c>
      <c r="O141" s="143" t="s">
        <v>0</v>
      </c>
    </row>
    <row r="142" spans="2:15" s="1" customFormat="1" x14ac:dyDescent="0.25">
      <c r="B142" s="19" t="s">
        <v>128</v>
      </c>
      <c r="C142" s="1" t="s">
        <v>139</v>
      </c>
      <c r="E142" s="1" t="s">
        <v>130</v>
      </c>
      <c r="F142" s="1" t="s">
        <v>131</v>
      </c>
      <c r="G142" s="20">
        <v>44334.689317129625</v>
      </c>
      <c r="H142" s="20">
        <v>45547</v>
      </c>
      <c r="I142" s="1" t="s">
        <v>132</v>
      </c>
      <c r="J142" s="21">
        <v>1475285589.037416</v>
      </c>
      <c r="K142" s="21">
        <v>1085596875</v>
      </c>
      <c r="L142" s="21">
        <v>1071415367.8748605</v>
      </c>
      <c r="M142" s="21">
        <v>1475285589.037416</v>
      </c>
      <c r="N142" s="138">
        <v>72.624268537299997</v>
      </c>
      <c r="O142" s="143" t="s">
        <v>0</v>
      </c>
    </row>
    <row r="143" spans="2:15" s="1" customFormat="1" x14ac:dyDescent="0.25">
      <c r="B143" s="19" t="s">
        <v>128</v>
      </c>
      <c r="C143" s="1" t="s">
        <v>139</v>
      </c>
      <c r="E143" s="1" t="s">
        <v>130</v>
      </c>
      <c r="F143" s="1" t="s">
        <v>131</v>
      </c>
      <c r="G143" s="20">
        <v>44404.487430555557</v>
      </c>
      <c r="H143" s="20">
        <v>45951</v>
      </c>
      <c r="I143" s="1" t="s">
        <v>132</v>
      </c>
      <c r="J143" s="21">
        <v>4462232883</v>
      </c>
      <c r="K143" s="21">
        <v>3000000000</v>
      </c>
      <c r="L143" s="21">
        <v>3064043836.0811067</v>
      </c>
      <c r="M143" s="21">
        <v>4462232883</v>
      </c>
      <c r="N143" s="138">
        <v>68.666156976099998</v>
      </c>
      <c r="O143" s="143" t="s">
        <v>0</v>
      </c>
    </row>
    <row r="144" spans="2:15" s="1" customFormat="1" x14ac:dyDescent="0.25">
      <c r="B144" s="19" t="s">
        <v>128</v>
      </c>
      <c r="C144" s="1" t="s">
        <v>139</v>
      </c>
      <c r="E144" s="1" t="s">
        <v>130</v>
      </c>
      <c r="F144" s="1" t="s">
        <v>131</v>
      </c>
      <c r="G144" s="20">
        <v>44404.489305555559</v>
      </c>
      <c r="H144" s="20">
        <v>45982</v>
      </c>
      <c r="I144" s="1" t="s">
        <v>132</v>
      </c>
      <c r="J144" s="21">
        <v>4491534253</v>
      </c>
      <c r="K144" s="21">
        <v>3000000000</v>
      </c>
      <c r="L144" s="21">
        <v>3064196822.8356757</v>
      </c>
      <c r="M144" s="21">
        <v>4491534253</v>
      </c>
      <c r="N144" s="138">
        <v>68.221606476399998</v>
      </c>
      <c r="O144" s="143" t="s">
        <v>0</v>
      </c>
    </row>
    <row r="145" spans="2:15" s="1" customFormat="1" x14ac:dyDescent="0.25">
      <c r="B145" s="19" t="s">
        <v>128</v>
      </c>
      <c r="C145" s="1" t="s">
        <v>139</v>
      </c>
      <c r="E145" s="1" t="s">
        <v>130</v>
      </c>
      <c r="F145" s="1" t="s">
        <v>131</v>
      </c>
      <c r="G145" s="20">
        <v>44425.535324074073</v>
      </c>
      <c r="H145" s="20">
        <v>45603</v>
      </c>
      <c r="I145" s="1" t="s">
        <v>132</v>
      </c>
      <c r="J145" s="21">
        <v>223252018</v>
      </c>
      <c r="K145" s="21">
        <v>156969349</v>
      </c>
      <c r="L145" s="21">
        <v>159625099.04676515</v>
      </c>
      <c r="M145" s="21">
        <v>223252018</v>
      </c>
      <c r="N145" s="138">
        <v>71.499957974300003</v>
      </c>
      <c r="O145" s="143" t="s">
        <v>0</v>
      </c>
    </row>
    <row r="146" spans="2:15" s="1" customFormat="1" x14ac:dyDescent="0.25">
      <c r="B146" s="19" t="s">
        <v>128</v>
      </c>
      <c r="C146" s="1" t="s">
        <v>139</v>
      </c>
      <c r="E146" s="1" t="s">
        <v>130</v>
      </c>
      <c r="F146" s="1" t="s">
        <v>131</v>
      </c>
      <c r="G146" s="20">
        <v>44539.488009259265</v>
      </c>
      <c r="H146" s="20">
        <v>46723</v>
      </c>
      <c r="I146" s="1" t="s">
        <v>132</v>
      </c>
      <c r="J146" s="21">
        <v>4369863016</v>
      </c>
      <c r="K146" s="21">
        <v>2500000001</v>
      </c>
      <c r="L146" s="21">
        <v>2520316370.3454456</v>
      </c>
      <c r="M146" s="21">
        <v>4369863016</v>
      </c>
      <c r="N146" s="138">
        <v>57.674951391299999</v>
      </c>
      <c r="O146" s="143" t="s">
        <v>0</v>
      </c>
    </row>
    <row r="147" spans="2:15" s="1" customFormat="1" x14ac:dyDescent="0.25">
      <c r="B147" s="19" t="s">
        <v>128</v>
      </c>
      <c r="C147" s="1" t="s">
        <v>139</v>
      </c>
      <c r="E147" s="1" t="s">
        <v>130</v>
      </c>
      <c r="F147" s="1" t="s">
        <v>131</v>
      </c>
      <c r="G147" s="20">
        <v>44579.516388888893</v>
      </c>
      <c r="H147" s="20">
        <v>46462</v>
      </c>
      <c r="I147" s="1" t="s">
        <v>132</v>
      </c>
      <c r="J147" s="21">
        <v>4092811636</v>
      </c>
      <c r="K147" s="21">
        <v>2499999999</v>
      </c>
      <c r="L147" s="21">
        <v>2563359634.6807394</v>
      </c>
      <c r="M147" s="21">
        <v>4092811636</v>
      </c>
      <c r="N147" s="138">
        <v>62.630774701</v>
      </c>
      <c r="O147" s="143" t="s">
        <v>0</v>
      </c>
    </row>
    <row r="148" spans="2:15" s="1" customFormat="1" x14ac:dyDescent="0.25">
      <c r="B148" s="19" t="s">
        <v>128</v>
      </c>
      <c r="C148" s="1" t="s">
        <v>139</v>
      </c>
      <c r="E148" s="1" t="s">
        <v>130</v>
      </c>
      <c r="F148" s="1" t="s">
        <v>131</v>
      </c>
      <c r="G148" s="20">
        <v>44579.516863425932</v>
      </c>
      <c r="H148" s="20">
        <v>46644</v>
      </c>
      <c r="I148" s="1" t="s">
        <v>132</v>
      </c>
      <c r="J148" s="21">
        <v>4260907533</v>
      </c>
      <c r="K148" s="21">
        <v>2500000004</v>
      </c>
      <c r="L148" s="21">
        <v>2563861331.5513005</v>
      </c>
      <c r="M148" s="21">
        <v>4260907533</v>
      </c>
      <c r="N148" s="138">
        <v>60.171719562</v>
      </c>
      <c r="O148" s="143" t="s">
        <v>0</v>
      </c>
    </row>
    <row r="149" spans="2:15" s="1" customFormat="1" x14ac:dyDescent="0.25">
      <c r="B149" s="19" t="s">
        <v>128</v>
      </c>
      <c r="C149" s="1" t="s">
        <v>139</v>
      </c>
      <c r="E149" s="1" t="s">
        <v>130</v>
      </c>
      <c r="F149" s="1" t="s">
        <v>131</v>
      </c>
      <c r="G149" s="20">
        <v>44607.487835648149</v>
      </c>
      <c r="H149" s="20">
        <v>46854</v>
      </c>
      <c r="I149" s="1" t="s">
        <v>132</v>
      </c>
      <c r="J149" s="21">
        <v>4431496582</v>
      </c>
      <c r="K149" s="21">
        <v>2500000001</v>
      </c>
      <c r="L149" s="21">
        <v>2540167393.0260515</v>
      </c>
      <c r="M149" s="21">
        <v>4431496582</v>
      </c>
      <c r="N149" s="138">
        <v>57.320757130799997</v>
      </c>
      <c r="O149" s="143" t="s">
        <v>0</v>
      </c>
    </row>
    <row r="150" spans="2:15" s="1" customFormat="1" x14ac:dyDescent="0.25">
      <c r="B150" s="19" t="s">
        <v>128</v>
      </c>
      <c r="C150" s="1" t="s">
        <v>139</v>
      </c>
      <c r="E150" s="1" t="s">
        <v>130</v>
      </c>
      <c r="F150" s="1" t="s">
        <v>131</v>
      </c>
      <c r="G150" s="20">
        <v>44607.488495370373</v>
      </c>
      <c r="H150" s="20">
        <v>46973</v>
      </c>
      <c r="I150" s="1" t="s">
        <v>132</v>
      </c>
      <c r="J150" s="21">
        <v>4566198628</v>
      </c>
      <c r="K150" s="21">
        <v>2499999999</v>
      </c>
      <c r="L150" s="21">
        <v>2540733957.7165737</v>
      </c>
      <c r="M150" s="21">
        <v>4566198628</v>
      </c>
      <c r="N150" s="138">
        <v>55.642212805600003</v>
      </c>
      <c r="O150" s="143" t="s">
        <v>0</v>
      </c>
    </row>
    <row r="151" spans="2:15" s="1" customFormat="1" x14ac:dyDescent="0.25">
      <c r="B151" s="19" t="s">
        <v>128</v>
      </c>
      <c r="C151" s="1" t="s">
        <v>139</v>
      </c>
      <c r="E151" s="1" t="s">
        <v>130</v>
      </c>
      <c r="F151" s="1" t="s">
        <v>131</v>
      </c>
      <c r="G151" s="20">
        <v>44642.515277777777</v>
      </c>
      <c r="H151" s="20">
        <v>46917</v>
      </c>
      <c r="I151" s="1" t="s">
        <v>132</v>
      </c>
      <c r="J151" s="21">
        <v>4471147250</v>
      </c>
      <c r="K151" s="21">
        <v>2500000000</v>
      </c>
      <c r="L151" s="21">
        <v>2510257652.9883862</v>
      </c>
      <c r="M151" s="21">
        <v>4471147250</v>
      </c>
      <c r="N151" s="138">
        <v>56.143479796800001</v>
      </c>
      <c r="O151" s="143" t="s">
        <v>0</v>
      </c>
    </row>
    <row r="152" spans="2:15" s="1" customFormat="1" x14ac:dyDescent="0.25">
      <c r="B152" s="19" t="s">
        <v>128</v>
      </c>
      <c r="C152" s="1" t="s">
        <v>139</v>
      </c>
      <c r="E152" s="1" t="s">
        <v>130</v>
      </c>
      <c r="F152" s="1" t="s">
        <v>131</v>
      </c>
      <c r="G152" s="20">
        <v>44888.476956018523</v>
      </c>
      <c r="H152" s="20">
        <v>46210</v>
      </c>
      <c r="I152" s="1" t="s">
        <v>132</v>
      </c>
      <c r="J152" s="21">
        <v>76458560</v>
      </c>
      <c r="K152" s="21">
        <v>50833494</v>
      </c>
      <c r="L152" s="21">
        <v>51591921.818626478</v>
      </c>
      <c r="M152" s="21">
        <v>76458560</v>
      </c>
      <c r="N152" s="138">
        <v>67.476972910100002</v>
      </c>
      <c r="O152" s="143" t="s">
        <v>0</v>
      </c>
    </row>
    <row r="153" spans="2:15" s="1" customFormat="1" x14ac:dyDescent="0.25">
      <c r="B153" s="19" t="s">
        <v>128</v>
      </c>
      <c r="C153" s="1" t="s">
        <v>139</v>
      </c>
      <c r="E153" s="1" t="s">
        <v>130</v>
      </c>
      <c r="F153" s="1" t="s">
        <v>131</v>
      </c>
      <c r="G153" s="20">
        <v>44901.4296412037</v>
      </c>
      <c r="H153" s="20">
        <v>46210</v>
      </c>
      <c r="I153" s="1" t="s">
        <v>132</v>
      </c>
      <c r="J153" s="21">
        <v>232434020</v>
      </c>
      <c r="K153" s="21">
        <v>155916856</v>
      </c>
      <c r="L153" s="21">
        <v>157263432.78801274</v>
      </c>
      <c r="M153" s="21">
        <v>232434020</v>
      </c>
      <c r="N153" s="138">
        <v>67.659386860799998</v>
      </c>
      <c r="O153" s="143" t="s">
        <v>0</v>
      </c>
    </row>
    <row r="154" spans="2:15" s="1" customFormat="1" x14ac:dyDescent="0.25">
      <c r="B154" s="19" t="s">
        <v>128</v>
      </c>
      <c r="C154" s="1" t="s">
        <v>139</v>
      </c>
      <c r="E154" s="1" t="s">
        <v>130</v>
      </c>
      <c r="F154" s="1" t="s">
        <v>131</v>
      </c>
      <c r="G154" s="20">
        <v>44992.723576388889</v>
      </c>
      <c r="H154" s="20">
        <v>47197</v>
      </c>
      <c r="I154" s="1" t="s">
        <v>132</v>
      </c>
      <c r="J154" s="21">
        <v>89890412</v>
      </c>
      <c r="K154" s="21">
        <v>50623287</v>
      </c>
      <c r="L154" s="21">
        <v>51086692.040973172</v>
      </c>
      <c r="M154" s="21">
        <v>89890412</v>
      </c>
      <c r="N154" s="138">
        <v>56.832192560199999</v>
      </c>
      <c r="O154" s="143" t="s">
        <v>0</v>
      </c>
    </row>
    <row r="155" spans="2:15" s="1" customFormat="1" x14ac:dyDescent="0.25">
      <c r="B155" s="19" t="s">
        <v>128</v>
      </c>
      <c r="C155" s="1" t="s">
        <v>139</v>
      </c>
      <c r="E155" s="1" t="s">
        <v>130</v>
      </c>
      <c r="F155" s="1" t="s">
        <v>131</v>
      </c>
      <c r="G155" s="20">
        <v>45092.624259259261</v>
      </c>
      <c r="H155" s="20">
        <v>47714</v>
      </c>
      <c r="I155" s="1" t="s">
        <v>132</v>
      </c>
      <c r="J155" s="21">
        <v>5855465760</v>
      </c>
      <c r="K155" s="21">
        <v>3000000001</v>
      </c>
      <c r="L155" s="21">
        <v>3018268711.111166</v>
      </c>
      <c r="M155" s="21">
        <v>5855465760</v>
      </c>
      <c r="N155" s="138">
        <v>51.5461764243</v>
      </c>
      <c r="O155" s="143" t="s">
        <v>0</v>
      </c>
    </row>
    <row r="156" spans="2:15" s="1" customFormat="1" x14ac:dyDescent="0.25">
      <c r="B156" s="19" t="s">
        <v>128</v>
      </c>
      <c r="C156" s="1" t="s">
        <v>139</v>
      </c>
      <c r="E156" s="1" t="s">
        <v>130</v>
      </c>
      <c r="F156" s="1" t="s">
        <v>131</v>
      </c>
      <c r="G156" s="20">
        <v>45131.616377314815</v>
      </c>
      <c r="H156" s="20">
        <v>47038</v>
      </c>
      <c r="I156" s="1" t="s">
        <v>132</v>
      </c>
      <c r="J156" s="21">
        <v>3366676721</v>
      </c>
      <c r="K156" s="21">
        <v>2023939724</v>
      </c>
      <c r="L156" s="21">
        <v>2008568927.6170833</v>
      </c>
      <c r="M156" s="21">
        <v>3366676721</v>
      </c>
      <c r="N156" s="138">
        <v>59.660285024899999</v>
      </c>
      <c r="O156" s="143" t="s">
        <v>0</v>
      </c>
    </row>
    <row r="157" spans="2:15" s="1" customFormat="1" x14ac:dyDescent="0.25">
      <c r="B157" s="19" t="s">
        <v>128</v>
      </c>
      <c r="C157" s="1" t="s">
        <v>139</v>
      </c>
      <c r="E157" s="1" t="s">
        <v>130</v>
      </c>
      <c r="F157" s="1" t="s">
        <v>131</v>
      </c>
      <c r="G157" s="20">
        <v>45176.40896990741</v>
      </c>
      <c r="H157" s="20">
        <v>46346</v>
      </c>
      <c r="I157" s="1" t="s">
        <v>132</v>
      </c>
      <c r="J157" s="21">
        <v>695404106</v>
      </c>
      <c r="K157" s="21">
        <v>507082191</v>
      </c>
      <c r="L157" s="21">
        <v>510957159.88700694</v>
      </c>
      <c r="M157" s="21">
        <v>695404106</v>
      </c>
      <c r="N157" s="138">
        <v>73.476293205399998</v>
      </c>
      <c r="O157" s="143" t="s">
        <v>0</v>
      </c>
    </row>
    <row r="158" spans="2:15" s="1" customFormat="1" x14ac:dyDescent="0.25">
      <c r="B158" s="19" t="s">
        <v>128</v>
      </c>
      <c r="C158" s="1" t="s">
        <v>139</v>
      </c>
      <c r="E158" s="1" t="s">
        <v>130</v>
      </c>
      <c r="F158" s="1" t="s">
        <v>131</v>
      </c>
      <c r="G158" s="20">
        <v>45176.410833333335</v>
      </c>
      <c r="H158" s="20">
        <v>46346</v>
      </c>
      <c r="I158" s="1" t="s">
        <v>132</v>
      </c>
      <c r="J158" s="21">
        <v>695404106</v>
      </c>
      <c r="K158" s="21">
        <v>507082191</v>
      </c>
      <c r="L158" s="21">
        <v>510957159.88700694</v>
      </c>
      <c r="M158" s="21">
        <v>695404106</v>
      </c>
      <c r="N158" s="138">
        <v>73.476293205399998</v>
      </c>
      <c r="O158" s="143" t="s">
        <v>0</v>
      </c>
    </row>
    <row r="159" spans="2:15" s="1" customFormat="1" x14ac:dyDescent="0.25">
      <c r="B159" s="19" t="s">
        <v>128</v>
      </c>
      <c r="C159" s="1" t="s">
        <v>139</v>
      </c>
      <c r="E159" s="1" t="s">
        <v>130</v>
      </c>
      <c r="F159" s="1" t="s">
        <v>131</v>
      </c>
      <c r="G159" s="20">
        <v>45176.410856481481</v>
      </c>
      <c r="H159" s="20">
        <v>46346</v>
      </c>
      <c r="I159" s="1" t="s">
        <v>132</v>
      </c>
      <c r="J159" s="21">
        <v>695404106</v>
      </c>
      <c r="K159" s="21">
        <v>507082191</v>
      </c>
      <c r="L159" s="21">
        <v>510957159.88700694</v>
      </c>
      <c r="M159" s="21">
        <v>695404106</v>
      </c>
      <c r="N159" s="138">
        <v>73.476293205399998</v>
      </c>
      <c r="O159" s="143" t="s">
        <v>0</v>
      </c>
    </row>
    <row r="160" spans="2:15" s="1" customFormat="1" x14ac:dyDescent="0.25">
      <c r="B160" s="19" t="s">
        <v>128</v>
      </c>
      <c r="C160" s="1" t="s">
        <v>139</v>
      </c>
      <c r="E160" s="1" t="s">
        <v>130</v>
      </c>
      <c r="F160" s="1" t="s">
        <v>131</v>
      </c>
      <c r="G160" s="20">
        <v>45176.410868055551</v>
      </c>
      <c r="H160" s="20">
        <v>46346</v>
      </c>
      <c r="I160" s="1" t="s">
        <v>132</v>
      </c>
      <c r="J160" s="21">
        <v>695404106</v>
      </c>
      <c r="K160" s="21">
        <v>507082191</v>
      </c>
      <c r="L160" s="21">
        <v>510957159.88700694</v>
      </c>
      <c r="M160" s="21">
        <v>695404106</v>
      </c>
      <c r="N160" s="138">
        <v>73.476293205399998</v>
      </c>
      <c r="O160" s="143" t="s">
        <v>0</v>
      </c>
    </row>
    <row r="161" spans="2:15" s="1" customFormat="1" x14ac:dyDescent="0.25">
      <c r="B161" s="19" t="s">
        <v>128</v>
      </c>
      <c r="C161" s="1" t="s">
        <v>139</v>
      </c>
      <c r="E161" s="1" t="s">
        <v>130</v>
      </c>
      <c r="F161" s="1" t="s">
        <v>131</v>
      </c>
      <c r="G161" s="20">
        <v>45223.530312499999</v>
      </c>
      <c r="H161" s="20">
        <v>46346</v>
      </c>
      <c r="I161" s="1" t="s">
        <v>132</v>
      </c>
      <c r="J161" s="21">
        <v>68075685</v>
      </c>
      <c r="K161" s="21">
        <v>49999999</v>
      </c>
      <c r="L161" s="21">
        <v>51091089.837654993</v>
      </c>
      <c r="M161" s="21">
        <v>68075685</v>
      </c>
      <c r="N161" s="138">
        <v>75.050423418700007</v>
      </c>
      <c r="O161" s="143" t="s">
        <v>0</v>
      </c>
    </row>
    <row r="162" spans="2:15" s="1" customFormat="1" x14ac:dyDescent="0.25">
      <c r="B162" s="19" t="s">
        <v>128</v>
      </c>
      <c r="C162" s="1" t="s">
        <v>139</v>
      </c>
      <c r="E162" s="1" t="s">
        <v>130</v>
      </c>
      <c r="F162" s="1" t="s">
        <v>131</v>
      </c>
      <c r="G162" s="20">
        <v>45258.668148148143</v>
      </c>
      <c r="H162" s="20">
        <v>46098</v>
      </c>
      <c r="I162" s="1" t="s">
        <v>132</v>
      </c>
      <c r="J162" s="21">
        <v>1349040</v>
      </c>
      <c r="K162" s="21">
        <v>1056348</v>
      </c>
      <c r="L162" s="21">
        <v>1030277.4491545412</v>
      </c>
      <c r="M162" s="21">
        <v>1349040</v>
      </c>
      <c r="N162" s="138">
        <v>76.3711564635</v>
      </c>
      <c r="O162" s="143" t="s">
        <v>0</v>
      </c>
    </row>
    <row r="163" spans="2:15" s="1" customFormat="1" x14ac:dyDescent="0.25">
      <c r="B163" s="19" t="s">
        <v>214</v>
      </c>
      <c r="C163" s="1" t="s">
        <v>139</v>
      </c>
      <c r="E163" s="1" t="s">
        <v>130</v>
      </c>
      <c r="F163" s="1" t="s">
        <v>131</v>
      </c>
      <c r="G163" s="20">
        <v>45327.559340277774</v>
      </c>
      <c r="H163" s="20">
        <v>45646</v>
      </c>
      <c r="I163" s="1" t="s">
        <v>132</v>
      </c>
      <c r="J163" s="21">
        <v>4485000000</v>
      </c>
      <c r="K163" s="21">
        <v>4027418998</v>
      </c>
      <c r="L163" s="21">
        <v>4102840955.9982872</v>
      </c>
      <c r="M163" s="21">
        <v>4485000000</v>
      </c>
      <c r="N163" s="138">
        <v>91.479174046799997</v>
      </c>
      <c r="O163" s="143" t="s">
        <v>0</v>
      </c>
    </row>
    <row r="164" spans="2:15" s="1" customFormat="1" x14ac:dyDescent="0.25">
      <c r="B164" s="19" t="s">
        <v>128</v>
      </c>
      <c r="C164" s="1" t="s">
        <v>139</v>
      </c>
      <c r="E164" s="1" t="s">
        <v>130</v>
      </c>
      <c r="F164" s="1" t="s">
        <v>131</v>
      </c>
      <c r="G164" s="20">
        <v>45362.487893518519</v>
      </c>
      <c r="H164" s="20">
        <v>47809</v>
      </c>
      <c r="I164" s="1" t="s">
        <v>132</v>
      </c>
      <c r="J164" s="21">
        <v>5322304788</v>
      </c>
      <c r="K164" s="21">
        <v>2833404109</v>
      </c>
      <c r="L164" s="21">
        <v>2761162569.6088552</v>
      </c>
      <c r="M164" s="21">
        <v>5322304788</v>
      </c>
      <c r="N164" s="138">
        <v>51.879076445099997</v>
      </c>
      <c r="O164" s="143" t="s">
        <v>0</v>
      </c>
    </row>
    <row r="165" spans="2:15" s="1" customFormat="1" x14ac:dyDescent="0.25">
      <c r="B165" s="19" t="s">
        <v>128</v>
      </c>
      <c r="C165" s="1" t="s">
        <v>139</v>
      </c>
      <c r="E165" s="1" t="s">
        <v>130</v>
      </c>
      <c r="F165" s="1" t="s">
        <v>131</v>
      </c>
      <c r="G165" s="20">
        <v>45369.646851851852</v>
      </c>
      <c r="H165" s="20">
        <v>47407</v>
      </c>
      <c r="I165" s="1" t="s">
        <v>132</v>
      </c>
      <c r="J165" s="21">
        <v>87306379</v>
      </c>
      <c r="K165" s="21">
        <v>50594452</v>
      </c>
      <c r="L165" s="21">
        <v>50828123.000377811</v>
      </c>
      <c r="M165" s="21">
        <v>87306379</v>
      </c>
      <c r="N165" s="138">
        <v>58.218109126199998</v>
      </c>
      <c r="O165" s="143" t="s">
        <v>0</v>
      </c>
    </row>
    <row r="166" spans="2:15" s="1" customFormat="1" x14ac:dyDescent="0.25">
      <c r="B166" s="19" t="s">
        <v>128</v>
      </c>
      <c r="C166" s="1" t="s">
        <v>139</v>
      </c>
      <c r="E166" s="1" t="s">
        <v>130</v>
      </c>
      <c r="F166" s="1" t="s">
        <v>131</v>
      </c>
      <c r="G166" s="20">
        <v>45369.659814814811</v>
      </c>
      <c r="H166" s="20">
        <v>47288</v>
      </c>
      <c r="I166" s="1" t="s">
        <v>132</v>
      </c>
      <c r="J166" s="21">
        <v>51178927</v>
      </c>
      <c r="K166" s="21">
        <v>30516824</v>
      </c>
      <c r="L166" s="21">
        <v>30657230.158294216</v>
      </c>
      <c r="M166" s="21">
        <v>51178927</v>
      </c>
      <c r="N166" s="138">
        <v>59.902057263300001</v>
      </c>
      <c r="O166" s="143" t="s">
        <v>0</v>
      </c>
    </row>
    <row r="167" spans="2:15" s="1" customFormat="1" x14ac:dyDescent="0.25">
      <c r="B167" s="19" t="s">
        <v>128</v>
      </c>
      <c r="C167" s="1" t="s">
        <v>174</v>
      </c>
      <c r="E167" s="1" t="s">
        <v>130</v>
      </c>
      <c r="F167" s="1" t="s">
        <v>131</v>
      </c>
      <c r="G167" s="20">
        <v>45126.643842592595</v>
      </c>
      <c r="H167" s="20">
        <v>47121</v>
      </c>
      <c r="I167" s="1" t="s">
        <v>132</v>
      </c>
      <c r="J167" s="21">
        <v>7025891179</v>
      </c>
      <c r="K167" s="21">
        <v>3988790630</v>
      </c>
      <c r="L167" s="21">
        <v>4092489094.2108078</v>
      </c>
      <c r="M167" s="21">
        <v>7025891179</v>
      </c>
      <c r="N167" s="138">
        <v>58.248683191200001</v>
      </c>
      <c r="O167" s="143" t="s">
        <v>0</v>
      </c>
    </row>
    <row r="168" spans="2:15" s="1" customFormat="1" x14ac:dyDescent="0.25">
      <c r="B168" s="19" t="s">
        <v>128</v>
      </c>
      <c r="C168" s="1" t="s">
        <v>174</v>
      </c>
      <c r="E168" s="1" t="s">
        <v>130</v>
      </c>
      <c r="F168" s="1" t="s">
        <v>131</v>
      </c>
      <c r="G168" s="20">
        <v>45135.507303240738</v>
      </c>
      <c r="H168" s="20">
        <v>47121</v>
      </c>
      <c r="I168" s="1" t="s">
        <v>132</v>
      </c>
      <c r="J168" s="21">
        <v>5310575347</v>
      </c>
      <c r="K168" s="21">
        <v>3025315066</v>
      </c>
      <c r="L168" s="21">
        <v>3093441178.6077819</v>
      </c>
      <c r="M168" s="21">
        <v>5310575347</v>
      </c>
      <c r="N168" s="138">
        <v>58.250584474900002</v>
      </c>
      <c r="O168" s="143" t="s">
        <v>0</v>
      </c>
    </row>
    <row r="169" spans="2:15" s="1" customFormat="1" x14ac:dyDescent="0.25">
      <c r="B169" s="19" t="s">
        <v>128</v>
      </c>
      <c r="C169" s="1" t="s">
        <v>174</v>
      </c>
      <c r="E169" s="1" t="s">
        <v>130</v>
      </c>
      <c r="F169" s="1" t="s">
        <v>131</v>
      </c>
      <c r="G169" s="20">
        <v>45187.662280092598</v>
      </c>
      <c r="H169" s="20">
        <v>47030</v>
      </c>
      <c r="I169" s="1" t="s">
        <v>132</v>
      </c>
      <c r="J169" s="21">
        <v>3770978182</v>
      </c>
      <c r="K169" s="21">
        <v>2232754850</v>
      </c>
      <c r="L169" s="21">
        <v>2243705004.2257428</v>
      </c>
      <c r="M169" s="21">
        <v>3770978182</v>
      </c>
      <c r="N169" s="138">
        <v>59.499283632400001</v>
      </c>
      <c r="O169" s="143" t="s">
        <v>0</v>
      </c>
    </row>
    <row r="170" spans="2:15" s="1" customFormat="1" x14ac:dyDescent="0.25">
      <c r="B170" s="19" t="s">
        <v>128</v>
      </c>
      <c r="C170" s="1" t="s">
        <v>174</v>
      </c>
      <c r="E170" s="1" t="s">
        <v>130</v>
      </c>
      <c r="F170" s="1" t="s">
        <v>131</v>
      </c>
      <c r="G170" s="20">
        <v>45258.671435185184</v>
      </c>
      <c r="H170" s="20">
        <v>47030</v>
      </c>
      <c r="I170" s="1" t="s">
        <v>132</v>
      </c>
      <c r="J170" s="21">
        <v>1698080</v>
      </c>
      <c r="K170" s="21">
        <v>1023409</v>
      </c>
      <c r="L170" s="21">
        <v>1035897.8665590631</v>
      </c>
      <c r="M170" s="21">
        <v>1698080</v>
      </c>
      <c r="N170" s="138">
        <v>61.0040673325</v>
      </c>
      <c r="O170" s="143" t="s">
        <v>0</v>
      </c>
    </row>
    <row r="171" spans="2:15" s="1" customFormat="1" x14ac:dyDescent="0.25">
      <c r="B171" s="19" t="s">
        <v>134</v>
      </c>
      <c r="C171" s="1" t="s">
        <v>175</v>
      </c>
      <c r="E171" s="1" t="s">
        <v>130</v>
      </c>
      <c r="F171" s="1" t="s">
        <v>131</v>
      </c>
      <c r="G171" s="20">
        <v>45068.641504629632</v>
      </c>
      <c r="H171" s="20">
        <v>45460</v>
      </c>
      <c r="I171" s="1" t="s">
        <v>132</v>
      </c>
      <c r="J171" s="21">
        <v>187270141</v>
      </c>
      <c r="K171" s="21">
        <v>166564291</v>
      </c>
      <c r="L171" s="21">
        <v>169275285.31819755</v>
      </c>
      <c r="M171" s="21">
        <v>187270141</v>
      </c>
      <c r="N171" s="138">
        <v>90.390963777899998</v>
      </c>
      <c r="O171" s="143" t="s">
        <v>0</v>
      </c>
    </row>
    <row r="172" spans="2:15" s="1" customFormat="1" x14ac:dyDescent="0.25">
      <c r="B172" s="19" t="s">
        <v>134</v>
      </c>
      <c r="C172" s="1" t="s">
        <v>175</v>
      </c>
      <c r="E172" s="1" t="s">
        <v>130</v>
      </c>
      <c r="F172" s="1" t="s">
        <v>131</v>
      </c>
      <c r="G172" s="20">
        <v>45309.627592592595</v>
      </c>
      <c r="H172" s="20">
        <v>45839</v>
      </c>
      <c r="I172" s="1" t="s">
        <v>132</v>
      </c>
      <c r="J172" s="21">
        <v>227172603</v>
      </c>
      <c r="K172" s="21">
        <v>201024901</v>
      </c>
      <c r="L172" s="21">
        <v>200192594.01832384</v>
      </c>
      <c r="M172" s="21">
        <v>227172603</v>
      </c>
      <c r="N172" s="138">
        <v>88.123563922200006</v>
      </c>
      <c r="O172" s="143" t="s">
        <v>0</v>
      </c>
    </row>
    <row r="173" spans="2:15" s="1" customFormat="1" x14ac:dyDescent="0.25">
      <c r="B173" s="19" t="s">
        <v>162</v>
      </c>
      <c r="C173" s="1" t="s">
        <v>175</v>
      </c>
      <c r="E173" s="1" t="s">
        <v>130</v>
      </c>
      <c r="F173" s="1" t="s">
        <v>131</v>
      </c>
      <c r="G173" s="20">
        <v>45350.511087962957</v>
      </c>
      <c r="H173" s="20">
        <v>46623</v>
      </c>
      <c r="I173" s="1" t="s">
        <v>132</v>
      </c>
      <c r="J173" s="21">
        <v>1997383565</v>
      </c>
      <c r="K173" s="21">
        <v>1500390412</v>
      </c>
      <c r="L173" s="21">
        <v>1512649417.7175097</v>
      </c>
      <c r="M173" s="21">
        <v>1997383565</v>
      </c>
      <c r="N173" s="138">
        <v>75.731544217299998</v>
      </c>
      <c r="O173" s="143" t="s">
        <v>0</v>
      </c>
    </row>
    <row r="174" spans="2:15" s="1" customFormat="1" x14ac:dyDescent="0.25">
      <c r="B174" s="19" t="s">
        <v>162</v>
      </c>
      <c r="C174" s="1" t="s">
        <v>175</v>
      </c>
      <c r="E174" s="1" t="s">
        <v>130</v>
      </c>
      <c r="F174" s="1" t="s">
        <v>131</v>
      </c>
      <c r="G174" s="20">
        <v>45350.514201388891</v>
      </c>
      <c r="H174" s="20">
        <v>46623</v>
      </c>
      <c r="I174" s="1" t="s">
        <v>132</v>
      </c>
      <c r="J174" s="21">
        <v>1997383565</v>
      </c>
      <c r="K174" s="21">
        <v>1500390412</v>
      </c>
      <c r="L174" s="21">
        <v>1512649417.7175097</v>
      </c>
      <c r="M174" s="21">
        <v>1997383565</v>
      </c>
      <c r="N174" s="138">
        <v>75.731544217299998</v>
      </c>
      <c r="O174" s="143" t="s">
        <v>0</v>
      </c>
    </row>
    <row r="175" spans="2:15" s="1" customFormat="1" x14ac:dyDescent="0.25">
      <c r="B175" s="19" t="s">
        <v>162</v>
      </c>
      <c r="C175" s="1" t="s">
        <v>175</v>
      </c>
      <c r="E175" s="1" t="s">
        <v>130</v>
      </c>
      <c r="F175" s="1" t="s">
        <v>131</v>
      </c>
      <c r="G175" s="20">
        <v>45350.514224537037</v>
      </c>
      <c r="H175" s="20">
        <v>46623</v>
      </c>
      <c r="I175" s="1" t="s">
        <v>132</v>
      </c>
      <c r="J175" s="21">
        <v>1997383565</v>
      </c>
      <c r="K175" s="21">
        <v>1500390412</v>
      </c>
      <c r="L175" s="21">
        <v>1512649417.7175097</v>
      </c>
      <c r="M175" s="21">
        <v>1997383565</v>
      </c>
      <c r="N175" s="138">
        <v>75.731544217299998</v>
      </c>
      <c r="O175" s="143" t="s">
        <v>0</v>
      </c>
    </row>
    <row r="176" spans="2:15" s="1" customFormat="1" x14ac:dyDescent="0.25">
      <c r="B176" s="19" t="s">
        <v>161</v>
      </c>
      <c r="C176" s="1" t="s">
        <v>168</v>
      </c>
      <c r="E176" s="1" t="s">
        <v>130</v>
      </c>
      <c r="F176" s="1" t="s">
        <v>131</v>
      </c>
      <c r="G176" s="20">
        <v>44684.57467592592</v>
      </c>
      <c r="H176" s="20">
        <v>47232</v>
      </c>
      <c r="I176" s="1" t="s">
        <v>132</v>
      </c>
      <c r="J176" s="21">
        <v>8315890410</v>
      </c>
      <c r="K176" s="21">
        <v>5000000000</v>
      </c>
      <c r="L176" s="21">
        <v>5197049804.9570704</v>
      </c>
      <c r="M176" s="21">
        <v>8315890410</v>
      </c>
      <c r="N176" s="138">
        <v>62.4954099769</v>
      </c>
      <c r="O176" s="143" t="s">
        <v>0</v>
      </c>
    </row>
    <row r="177" spans="2:15" s="1" customFormat="1" x14ac:dyDescent="0.25">
      <c r="B177" s="19" t="s">
        <v>161</v>
      </c>
      <c r="C177" s="1" t="s">
        <v>168</v>
      </c>
      <c r="E177" s="1" t="s">
        <v>130</v>
      </c>
      <c r="F177" s="1" t="s">
        <v>131</v>
      </c>
      <c r="G177" s="20">
        <v>44754.623530092591</v>
      </c>
      <c r="H177" s="20">
        <v>47232</v>
      </c>
      <c r="I177" s="1" t="s">
        <v>132</v>
      </c>
      <c r="J177" s="21">
        <v>2710980278</v>
      </c>
      <c r="K177" s="21">
        <v>1659697259</v>
      </c>
      <c r="L177" s="21">
        <v>1694577052.4295764</v>
      </c>
      <c r="M177" s="21">
        <v>2710980278</v>
      </c>
      <c r="N177" s="138">
        <v>62.507907791900003</v>
      </c>
      <c r="O177" s="143" t="s">
        <v>0</v>
      </c>
    </row>
    <row r="178" spans="2:15" s="1" customFormat="1" x14ac:dyDescent="0.25">
      <c r="B178" s="19" t="s">
        <v>161</v>
      </c>
      <c r="C178" s="1" t="s">
        <v>168</v>
      </c>
      <c r="E178" s="1" t="s">
        <v>130</v>
      </c>
      <c r="F178" s="1" t="s">
        <v>131</v>
      </c>
      <c r="G178" s="20">
        <v>45229.657060185185</v>
      </c>
      <c r="H178" s="20">
        <v>46889</v>
      </c>
      <c r="I178" s="1" t="s">
        <v>132</v>
      </c>
      <c r="J178" s="21">
        <v>4616383560</v>
      </c>
      <c r="K178" s="21">
        <v>3415726026</v>
      </c>
      <c r="L178" s="21">
        <v>3394483503.6525745</v>
      </c>
      <c r="M178" s="21">
        <v>4616383560</v>
      </c>
      <c r="N178" s="138">
        <v>73.531227627299998</v>
      </c>
      <c r="O178" s="143" t="s">
        <v>0</v>
      </c>
    </row>
    <row r="179" spans="2:15" s="1" customFormat="1" x14ac:dyDescent="0.25">
      <c r="B179" s="19" t="s">
        <v>161</v>
      </c>
      <c r="C179" s="1" t="s">
        <v>168</v>
      </c>
      <c r="E179" s="1" t="s">
        <v>130</v>
      </c>
      <c r="F179" s="1" t="s">
        <v>131</v>
      </c>
      <c r="G179" s="20">
        <v>45236.695081018523</v>
      </c>
      <c r="H179" s="20">
        <v>47232</v>
      </c>
      <c r="I179" s="1" t="s">
        <v>132</v>
      </c>
      <c r="J179" s="21">
        <v>167317535</v>
      </c>
      <c r="K179" s="21">
        <v>114076779</v>
      </c>
      <c r="L179" s="21">
        <v>118016509.38192058</v>
      </c>
      <c r="M179" s="21">
        <v>167317535</v>
      </c>
      <c r="N179" s="138">
        <v>70.534453774900001</v>
      </c>
      <c r="O179" s="143" t="s">
        <v>0</v>
      </c>
    </row>
    <row r="180" spans="2:15" s="1" customFormat="1" x14ac:dyDescent="0.25">
      <c r="B180" s="19" t="s">
        <v>161</v>
      </c>
      <c r="C180" s="1" t="s">
        <v>168</v>
      </c>
      <c r="E180" s="1" t="s">
        <v>130</v>
      </c>
      <c r="F180" s="1" t="s">
        <v>131</v>
      </c>
      <c r="G180" s="20">
        <v>45296.49091435186</v>
      </c>
      <c r="H180" s="20">
        <v>48201</v>
      </c>
      <c r="I180" s="1" t="s">
        <v>132</v>
      </c>
      <c r="J180" s="21">
        <v>3755780819</v>
      </c>
      <c r="K180" s="21">
        <v>2004821915</v>
      </c>
      <c r="L180" s="21">
        <v>2001842931.8939137</v>
      </c>
      <c r="M180" s="21">
        <v>3755780819</v>
      </c>
      <c r="N180" s="138">
        <v>53.300312994000002</v>
      </c>
      <c r="O180" s="143" t="s">
        <v>0</v>
      </c>
    </row>
    <row r="181" spans="2:15" s="1" customFormat="1" x14ac:dyDescent="0.25">
      <c r="B181" s="19" t="s">
        <v>134</v>
      </c>
      <c r="C181" s="1" t="s">
        <v>168</v>
      </c>
      <c r="E181" s="1" t="s">
        <v>130</v>
      </c>
      <c r="F181" s="1" t="s">
        <v>131</v>
      </c>
      <c r="G181" s="20">
        <v>45296.677245370367</v>
      </c>
      <c r="H181" s="20">
        <v>45506</v>
      </c>
      <c r="I181" s="1" t="s">
        <v>132</v>
      </c>
      <c r="J181" s="21">
        <v>127390686</v>
      </c>
      <c r="K181" s="21">
        <v>120540582</v>
      </c>
      <c r="L181" s="21">
        <v>120968261.23601691</v>
      </c>
      <c r="M181" s="21">
        <v>127390686</v>
      </c>
      <c r="N181" s="138">
        <v>94.958481686799999</v>
      </c>
      <c r="O181" s="143" t="s">
        <v>0</v>
      </c>
    </row>
    <row r="182" spans="2:15" s="1" customFormat="1" x14ac:dyDescent="0.25">
      <c r="B182" s="19" t="s">
        <v>161</v>
      </c>
      <c r="C182" s="1" t="s">
        <v>168</v>
      </c>
      <c r="E182" s="1" t="s">
        <v>130</v>
      </c>
      <c r="F182" s="1" t="s">
        <v>131</v>
      </c>
      <c r="G182" s="20">
        <v>45310.537002314821</v>
      </c>
      <c r="H182" s="20">
        <v>48201</v>
      </c>
      <c r="I182" s="1" t="s">
        <v>132</v>
      </c>
      <c r="J182" s="21">
        <v>3755780819</v>
      </c>
      <c r="K182" s="21">
        <v>2013260275</v>
      </c>
      <c r="L182" s="21">
        <v>2001918288.0728199</v>
      </c>
      <c r="M182" s="21">
        <v>3755780819</v>
      </c>
      <c r="N182" s="138">
        <v>53.3023193991</v>
      </c>
      <c r="O182" s="143" t="s">
        <v>0</v>
      </c>
    </row>
    <row r="183" spans="2:15" s="1" customFormat="1" x14ac:dyDescent="0.25">
      <c r="B183" s="19" t="s">
        <v>161</v>
      </c>
      <c r="C183" s="1" t="s">
        <v>168</v>
      </c>
      <c r="E183" s="1" t="s">
        <v>130</v>
      </c>
      <c r="F183" s="1" t="s">
        <v>131</v>
      </c>
      <c r="G183" s="20">
        <v>45343.5075</v>
      </c>
      <c r="H183" s="20">
        <v>47869</v>
      </c>
      <c r="I183" s="1" t="s">
        <v>132</v>
      </c>
      <c r="J183" s="21">
        <v>10188493148</v>
      </c>
      <c r="K183" s="21">
        <v>6036164383</v>
      </c>
      <c r="L183" s="21">
        <v>6100199656.5789499</v>
      </c>
      <c r="M183" s="21">
        <v>10188493148</v>
      </c>
      <c r="N183" s="138">
        <v>59.873423557000002</v>
      </c>
      <c r="O183" s="143" t="s">
        <v>0</v>
      </c>
    </row>
    <row r="184" spans="2:15" s="1" customFormat="1" x14ac:dyDescent="0.25">
      <c r="B184" s="19" t="s">
        <v>134</v>
      </c>
      <c r="C184" s="1" t="s">
        <v>168</v>
      </c>
      <c r="E184" s="1" t="s">
        <v>130</v>
      </c>
      <c r="F184" s="1" t="s">
        <v>131</v>
      </c>
      <c r="G184" s="20">
        <v>45372.463229166671</v>
      </c>
      <c r="H184" s="20">
        <v>45600</v>
      </c>
      <c r="I184" s="1" t="s">
        <v>132</v>
      </c>
      <c r="J184" s="21">
        <v>157345889</v>
      </c>
      <c r="K184" s="21">
        <v>149009655</v>
      </c>
      <c r="L184" s="21">
        <v>149373446.09726831</v>
      </c>
      <c r="M184" s="21">
        <v>157345889</v>
      </c>
      <c r="N184" s="138">
        <v>94.933173689300006</v>
      </c>
      <c r="O184" s="143" t="s">
        <v>0</v>
      </c>
    </row>
    <row r="185" spans="2:15" s="1" customFormat="1" x14ac:dyDescent="0.25">
      <c r="B185" s="19" t="s">
        <v>161</v>
      </c>
      <c r="C185" s="1" t="s">
        <v>168</v>
      </c>
      <c r="E185" s="1" t="s">
        <v>130</v>
      </c>
      <c r="F185" s="1" t="s">
        <v>131</v>
      </c>
      <c r="G185" s="20">
        <v>45373.577314814815</v>
      </c>
      <c r="H185" s="20">
        <v>47869</v>
      </c>
      <c r="I185" s="1" t="s">
        <v>132</v>
      </c>
      <c r="J185" s="21">
        <v>849041084</v>
      </c>
      <c r="K185" s="21">
        <v>507123288</v>
      </c>
      <c r="L185" s="21">
        <v>508359705.00348192</v>
      </c>
      <c r="M185" s="21">
        <v>849041084</v>
      </c>
      <c r="N185" s="138">
        <v>59.874570804999998</v>
      </c>
      <c r="O185" s="143" t="s">
        <v>0</v>
      </c>
    </row>
    <row r="186" spans="2:15" s="1" customFormat="1" x14ac:dyDescent="0.25">
      <c r="B186" s="19" t="s">
        <v>134</v>
      </c>
      <c r="C186" s="1" t="s">
        <v>141</v>
      </c>
      <c r="E186" s="1" t="s">
        <v>130</v>
      </c>
      <c r="F186" s="1" t="s">
        <v>131</v>
      </c>
      <c r="G186" s="20">
        <v>43899.657650462963</v>
      </c>
      <c r="H186" s="20">
        <v>45496</v>
      </c>
      <c r="I186" s="1" t="s">
        <v>132</v>
      </c>
      <c r="J186" s="21">
        <v>205968767</v>
      </c>
      <c r="K186" s="21">
        <v>141640593</v>
      </c>
      <c r="L186" s="21">
        <v>142489680.93393099</v>
      </c>
      <c r="M186" s="21">
        <v>205968767</v>
      </c>
      <c r="N186" s="138">
        <v>69.180236891899995</v>
      </c>
      <c r="O186" s="143" t="s">
        <v>0</v>
      </c>
    </row>
    <row r="187" spans="2:15" s="1" customFormat="1" x14ac:dyDescent="0.25">
      <c r="B187" s="19" t="s">
        <v>134</v>
      </c>
      <c r="C187" s="1" t="s">
        <v>141</v>
      </c>
      <c r="E187" s="1" t="s">
        <v>130</v>
      </c>
      <c r="F187" s="1" t="s">
        <v>131</v>
      </c>
      <c r="G187" s="20">
        <v>44239.476469907408</v>
      </c>
      <c r="H187" s="20">
        <v>45712</v>
      </c>
      <c r="I187" s="1" t="s">
        <v>132</v>
      </c>
      <c r="J187" s="21">
        <v>142493151</v>
      </c>
      <c r="K187" s="21">
        <v>102132973</v>
      </c>
      <c r="L187" s="21">
        <v>100924606.30712982</v>
      </c>
      <c r="M187" s="21">
        <v>142493151</v>
      </c>
      <c r="N187" s="138">
        <v>70.827689330200002</v>
      </c>
      <c r="O187" s="143" t="s">
        <v>0</v>
      </c>
    </row>
    <row r="188" spans="2:15" s="1" customFormat="1" x14ac:dyDescent="0.25">
      <c r="B188" s="19" t="s">
        <v>134</v>
      </c>
      <c r="C188" s="1" t="s">
        <v>141</v>
      </c>
      <c r="E188" s="1" t="s">
        <v>130</v>
      </c>
      <c r="F188" s="1" t="s">
        <v>131</v>
      </c>
      <c r="G188" s="20">
        <v>44245.629537037035</v>
      </c>
      <c r="H188" s="20">
        <v>45712</v>
      </c>
      <c r="I188" s="1" t="s">
        <v>132</v>
      </c>
      <c r="J188" s="21">
        <v>212958904</v>
      </c>
      <c r="K188" s="21">
        <v>152666544</v>
      </c>
      <c r="L188" s="21">
        <v>150657264.72284919</v>
      </c>
      <c r="M188" s="21">
        <v>212958904</v>
      </c>
      <c r="N188" s="138">
        <v>70.7447596194</v>
      </c>
      <c r="O188" s="143" t="s">
        <v>0</v>
      </c>
    </row>
    <row r="189" spans="2:15" s="1" customFormat="1" x14ac:dyDescent="0.25">
      <c r="B189" s="19" t="s">
        <v>134</v>
      </c>
      <c r="C189" s="1" t="s">
        <v>141</v>
      </c>
      <c r="E189" s="1" t="s">
        <v>130</v>
      </c>
      <c r="F189" s="1" t="s">
        <v>131</v>
      </c>
      <c r="G189" s="20">
        <v>44700.647476851853</v>
      </c>
      <c r="H189" s="20">
        <v>46077</v>
      </c>
      <c r="I189" s="1" t="s">
        <v>132</v>
      </c>
      <c r="J189" s="21">
        <v>58085753</v>
      </c>
      <c r="K189" s="21">
        <v>44703905</v>
      </c>
      <c r="L189" s="21">
        <v>44850348.969982773</v>
      </c>
      <c r="M189" s="21">
        <v>58085753</v>
      </c>
      <c r="N189" s="138">
        <v>77.214026940400004</v>
      </c>
      <c r="O189" s="143" t="s">
        <v>0</v>
      </c>
    </row>
    <row r="190" spans="2:15" s="1" customFormat="1" x14ac:dyDescent="0.25">
      <c r="B190" s="19" t="s">
        <v>134</v>
      </c>
      <c r="C190" s="1" t="s">
        <v>141</v>
      </c>
      <c r="E190" s="1" t="s">
        <v>130</v>
      </c>
      <c r="F190" s="1" t="s">
        <v>131</v>
      </c>
      <c r="G190" s="20">
        <v>44802.698680555557</v>
      </c>
      <c r="H190" s="20">
        <v>45855</v>
      </c>
      <c r="I190" s="1" t="s">
        <v>132</v>
      </c>
      <c r="J190" s="21">
        <v>205243561</v>
      </c>
      <c r="K190" s="21">
        <v>152351280</v>
      </c>
      <c r="L190" s="21">
        <v>163154515.915272</v>
      </c>
      <c r="M190" s="21">
        <v>205243561</v>
      </c>
      <c r="N190" s="138">
        <v>79.493122766100001</v>
      </c>
      <c r="O190" s="143" t="s">
        <v>0</v>
      </c>
    </row>
    <row r="191" spans="2:15" s="1" customFormat="1" x14ac:dyDescent="0.25">
      <c r="B191" s="19" t="s">
        <v>134</v>
      </c>
      <c r="C191" s="1" t="s">
        <v>141</v>
      </c>
      <c r="E191" s="1" t="s">
        <v>130</v>
      </c>
      <c r="F191" s="1" t="s">
        <v>131</v>
      </c>
      <c r="G191" s="20">
        <v>44802.699456018512</v>
      </c>
      <c r="H191" s="20">
        <v>45670</v>
      </c>
      <c r="I191" s="1" t="s">
        <v>132</v>
      </c>
      <c r="J191" s="21">
        <v>236938083</v>
      </c>
      <c r="K191" s="21">
        <v>184631198</v>
      </c>
      <c r="L191" s="21">
        <v>195269453.06220487</v>
      </c>
      <c r="M191" s="21">
        <v>236938083</v>
      </c>
      <c r="N191" s="138">
        <v>82.413705129099995</v>
      </c>
      <c r="O191" s="143" t="s">
        <v>0</v>
      </c>
    </row>
    <row r="192" spans="2:15" s="1" customFormat="1" x14ac:dyDescent="0.25">
      <c r="B192" s="19" t="s">
        <v>163</v>
      </c>
      <c r="C192" s="1" t="s">
        <v>141</v>
      </c>
      <c r="E192" s="1" t="s">
        <v>130</v>
      </c>
      <c r="F192" s="1" t="s">
        <v>131</v>
      </c>
      <c r="G192" s="20">
        <v>44887.681759259256</v>
      </c>
      <c r="H192" s="20">
        <v>46713</v>
      </c>
      <c r="I192" s="1" t="s">
        <v>132</v>
      </c>
      <c r="J192" s="21">
        <v>15980000000</v>
      </c>
      <c r="K192" s="21">
        <v>10000000000</v>
      </c>
      <c r="L192" s="21">
        <v>10280896946.552099</v>
      </c>
      <c r="M192" s="21">
        <v>15980000000</v>
      </c>
      <c r="N192" s="138">
        <v>64.336025948400007</v>
      </c>
      <c r="O192" s="143" t="s">
        <v>0</v>
      </c>
    </row>
    <row r="193" spans="2:15" s="1" customFormat="1" x14ac:dyDescent="0.25">
      <c r="B193" s="19" t="s">
        <v>163</v>
      </c>
      <c r="C193" s="1" t="s">
        <v>141</v>
      </c>
      <c r="E193" s="1" t="s">
        <v>130</v>
      </c>
      <c r="F193" s="1" t="s">
        <v>131</v>
      </c>
      <c r="G193" s="20">
        <v>44887.691412037035</v>
      </c>
      <c r="H193" s="20">
        <v>47078</v>
      </c>
      <c r="I193" s="1" t="s">
        <v>132</v>
      </c>
      <c r="J193" s="21">
        <v>17176000000</v>
      </c>
      <c r="K193" s="21">
        <v>10000000000</v>
      </c>
      <c r="L193" s="21">
        <v>10280423932.0236</v>
      </c>
      <c r="M193" s="21">
        <v>17176000000</v>
      </c>
      <c r="N193" s="138">
        <v>59.8534229857</v>
      </c>
      <c r="O193" s="143" t="s">
        <v>0</v>
      </c>
    </row>
    <row r="194" spans="2:15" s="1" customFormat="1" x14ac:dyDescent="0.25">
      <c r="B194" s="19" t="s">
        <v>163</v>
      </c>
      <c r="C194" s="1" t="s">
        <v>141</v>
      </c>
      <c r="E194" s="1" t="s">
        <v>130</v>
      </c>
      <c r="F194" s="1" t="s">
        <v>131</v>
      </c>
      <c r="G194" s="20">
        <v>44887.704398148147</v>
      </c>
      <c r="H194" s="20">
        <v>47444</v>
      </c>
      <c r="I194" s="1" t="s">
        <v>132</v>
      </c>
      <c r="J194" s="21">
        <v>27558000000</v>
      </c>
      <c r="K194" s="21">
        <v>15000000001</v>
      </c>
      <c r="L194" s="21">
        <v>15419353498.548599</v>
      </c>
      <c r="M194" s="21">
        <v>27558000000</v>
      </c>
      <c r="N194" s="138">
        <v>55.952367728200002</v>
      </c>
      <c r="O194" s="143" t="s">
        <v>0</v>
      </c>
    </row>
    <row r="195" spans="2:15" s="1" customFormat="1" x14ac:dyDescent="0.25">
      <c r="B195" s="19" t="s">
        <v>134</v>
      </c>
      <c r="C195" s="1" t="s">
        <v>141</v>
      </c>
      <c r="E195" s="1" t="s">
        <v>130</v>
      </c>
      <c r="F195" s="1" t="s">
        <v>131</v>
      </c>
      <c r="G195" s="20">
        <v>45007.612071759257</v>
      </c>
      <c r="H195" s="20">
        <v>45691</v>
      </c>
      <c r="I195" s="1" t="s">
        <v>132</v>
      </c>
      <c r="J195" s="21">
        <v>191725479</v>
      </c>
      <c r="K195" s="21">
        <v>154752346</v>
      </c>
      <c r="L195" s="21">
        <v>161618485.2954081</v>
      </c>
      <c r="M195" s="21">
        <v>191725479</v>
      </c>
      <c r="N195" s="138">
        <v>84.296821757000004</v>
      </c>
      <c r="O195" s="143" t="s">
        <v>0</v>
      </c>
    </row>
    <row r="196" spans="2:15" s="1" customFormat="1" x14ac:dyDescent="0.25">
      <c r="B196" s="19" t="s">
        <v>134</v>
      </c>
      <c r="C196" s="1" t="s">
        <v>141</v>
      </c>
      <c r="E196" s="1" t="s">
        <v>130</v>
      </c>
      <c r="F196" s="1" t="s">
        <v>131</v>
      </c>
      <c r="G196" s="20">
        <v>45019.659201388888</v>
      </c>
      <c r="H196" s="20">
        <v>45491</v>
      </c>
      <c r="I196" s="1" t="s">
        <v>132</v>
      </c>
      <c r="J196" s="21">
        <v>58054795</v>
      </c>
      <c r="K196" s="21">
        <v>51372310</v>
      </c>
      <c r="L196" s="21">
        <v>52503114.489735357</v>
      </c>
      <c r="M196" s="21">
        <v>58054795</v>
      </c>
      <c r="N196" s="138">
        <v>90.437171451099999</v>
      </c>
      <c r="O196" s="143" t="s">
        <v>0</v>
      </c>
    </row>
    <row r="197" spans="2:15" s="1" customFormat="1" x14ac:dyDescent="0.25">
      <c r="B197" s="19" t="s">
        <v>134</v>
      </c>
      <c r="C197" s="1" t="s">
        <v>141</v>
      </c>
      <c r="E197" s="1" t="s">
        <v>130</v>
      </c>
      <c r="F197" s="1" t="s">
        <v>131</v>
      </c>
      <c r="G197" s="20">
        <v>45079.661620370374</v>
      </c>
      <c r="H197" s="20">
        <v>45957</v>
      </c>
      <c r="I197" s="1" t="s">
        <v>132</v>
      </c>
      <c r="J197" s="21">
        <v>61933561</v>
      </c>
      <c r="K197" s="21">
        <v>48942448</v>
      </c>
      <c r="L197" s="21">
        <v>49880446.505565308</v>
      </c>
      <c r="M197" s="21">
        <v>61933561</v>
      </c>
      <c r="N197" s="138">
        <v>80.538638018200004</v>
      </c>
      <c r="O197" s="143" t="s">
        <v>0</v>
      </c>
    </row>
    <row r="198" spans="2:15" s="1" customFormat="1" x14ac:dyDescent="0.25">
      <c r="B198" s="19" t="s">
        <v>162</v>
      </c>
      <c r="C198" s="1" t="s">
        <v>141</v>
      </c>
      <c r="E198" s="1" t="s">
        <v>130</v>
      </c>
      <c r="F198" s="1" t="s">
        <v>131</v>
      </c>
      <c r="G198" s="20">
        <v>45211.509027777778</v>
      </c>
      <c r="H198" s="20">
        <v>46889</v>
      </c>
      <c r="I198" s="1" t="s">
        <v>132</v>
      </c>
      <c r="J198" s="21">
        <v>392691348</v>
      </c>
      <c r="K198" s="21">
        <v>252334710</v>
      </c>
      <c r="L198" s="21">
        <v>252596648.17362756</v>
      </c>
      <c r="M198" s="21">
        <v>392691348</v>
      </c>
      <c r="N198" s="138">
        <v>64.324475051500002</v>
      </c>
      <c r="O198" s="143" t="s">
        <v>0</v>
      </c>
    </row>
    <row r="199" spans="2:15" s="1" customFormat="1" x14ac:dyDescent="0.25">
      <c r="B199" s="19" t="s">
        <v>134</v>
      </c>
      <c r="C199" s="1" t="s">
        <v>141</v>
      </c>
      <c r="E199" s="1" t="s">
        <v>130</v>
      </c>
      <c r="F199" s="1" t="s">
        <v>131</v>
      </c>
      <c r="G199" s="20">
        <v>45267.424861111111</v>
      </c>
      <c r="H199" s="20">
        <v>46091</v>
      </c>
      <c r="I199" s="1" t="s">
        <v>132</v>
      </c>
      <c r="J199" s="21">
        <v>48476712</v>
      </c>
      <c r="K199" s="21">
        <v>41348669</v>
      </c>
      <c r="L199" s="21">
        <v>39566579.062587947</v>
      </c>
      <c r="M199" s="21">
        <v>48476712</v>
      </c>
      <c r="N199" s="138">
        <v>81.6197663377</v>
      </c>
      <c r="O199" s="143" t="s">
        <v>0</v>
      </c>
    </row>
    <row r="200" spans="2:15" s="1" customFormat="1" x14ac:dyDescent="0.25">
      <c r="B200" s="19" t="s">
        <v>134</v>
      </c>
      <c r="C200" s="1" t="s">
        <v>141</v>
      </c>
      <c r="E200" s="1" t="s">
        <v>130</v>
      </c>
      <c r="F200" s="1" t="s">
        <v>131</v>
      </c>
      <c r="G200" s="20">
        <v>45274.693912037037</v>
      </c>
      <c r="H200" s="20">
        <v>46125</v>
      </c>
      <c r="I200" s="1" t="s">
        <v>132</v>
      </c>
      <c r="J200" s="21">
        <v>1202520547</v>
      </c>
      <c r="K200" s="21">
        <v>1015953975</v>
      </c>
      <c r="L200" s="21">
        <v>1000982228.5318289</v>
      </c>
      <c r="M200" s="21">
        <v>1202520547</v>
      </c>
      <c r="N200" s="138">
        <v>83.240343046899994</v>
      </c>
      <c r="O200" s="143" t="s">
        <v>0</v>
      </c>
    </row>
    <row r="201" spans="2:15" s="1" customFormat="1" x14ac:dyDescent="0.25">
      <c r="B201" s="19" t="s">
        <v>134</v>
      </c>
      <c r="C201" s="1" t="s">
        <v>141</v>
      </c>
      <c r="E201" s="1" t="s">
        <v>130</v>
      </c>
      <c r="F201" s="1" t="s">
        <v>131</v>
      </c>
      <c r="G201" s="20">
        <v>45296.670706018514</v>
      </c>
      <c r="H201" s="20">
        <v>46272</v>
      </c>
      <c r="I201" s="1" t="s">
        <v>132</v>
      </c>
      <c r="J201" s="21">
        <v>133076712</v>
      </c>
      <c r="K201" s="21">
        <v>101388163</v>
      </c>
      <c r="L201" s="21">
        <v>102411112.8512156</v>
      </c>
      <c r="M201" s="21">
        <v>133076712</v>
      </c>
      <c r="N201" s="138">
        <v>76.956449638799995</v>
      </c>
      <c r="O201" s="143" t="s">
        <v>0</v>
      </c>
    </row>
    <row r="202" spans="2:15" s="1" customFormat="1" x14ac:dyDescent="0.25">
      <c r="B202" s="19" t="s">
        <v>134</v>
      </c>
      <c r="C202" s="1" t="s">
        <v>141</v>
      </c>
      <c r="E202" s="1" t="s">
        <v>130</v>
      </c>
      <c r="F202" s="1" t="s">
        <v>131</v>
      </c>
      <c r="G202" s="20">
        <v>45310.660925925928</v>
      </c>
      <c r="H202" s="20">
        <v>46013</v>
      </c>
      <c r="I202" s="1" t="s">
        <v>132</v>
      </c>
      <c r="J202" s="21">
        <v>595260274</v>
      </c>
      <c r="K202" s="21">
        <v>503694765</v>
      </c>
      <c r="L202" s="21">
        <v>513001477.52321106</v>
      </c>
      <c r="M202" s="21">
        <v>595260274</v>
      </c>
      <c r="N202" s="138">
        <v>86.181037090900006</v>
      </c>
      <c r="O202" s="143" t="s">
        <v>0</v>
      </c>
    </row>
    <row r="203" spans="2:15" s="1" customFormat="1" x14ac:dyDescent="0.25">
      <c r="B203" s="19" t="s">
        <v>134</v>
      </c>
      <c r="C203" s="1" t="s">
        <v>141</v>
      </c>
      <c r="E203" s="1" t="s">
        <v>130</v>
      </c>
      <c r="F203" s="1" t="s">
        <v>131</v>
      </c>
      <c r="G203" s="20">
        <v>45310.660937499997</v>
      </c>
      <c r="H203" s="20">
        <v>46013</v>
      </c>
      <c r="I203" s="1" t="s">
        <v>132</v>
      </c>
      <c r="J203" s="21">
        <v>595260274</v>
      </c>
      <c r="K203" s="21">
        <v>503694765</v>
      </c>
      <c r="L203" s="21">
        <v>513001477.52321106</v>
      </c>
      <c r="M203" s="21">
        <v>595260274</v>
      </c>
      <c r="N203" s="138">
        <v>86.181037090900006</v>
      </c>
      <c r="O203" s="143" t="s">
        <v>0</v>
      </c>
    </row>
    <row r="204" spans="2:15" s="1" customFormat="1" x14ac:dyDescent="0.25">
      <c r="B204" s="19" t="s">
        <v>134</v>
      </c>
      <c r="C204" s="1" t="s">
        <v>141</v>
      </c>
      <c r="E204" s="1" t="s">
        <v>130</v>
      </c>
      <c r="F204" s="1" t="s">
        <v>131</v>
      </c>
      <c r="G204" s="20">
        <v>45310.660949074074</v>
      </c>
      <c r="H204" s="20">
        <v>46013</v>
      </c>
      <c r="I204" s="1" t="s">
        <v>132</v>
      </c>
      <c r="J204" s="21">
        <v>595260274</v>
      </c>
      <c r="K204" s="21">
        <v>503694765</v>
      </c>
      <c r="L204" s="21">
        <v>513001477.52321106</v>
      </c>
      <c r="M204" s="21">
        <v>595260274</v>
      </c>
      <c r="N204" s="138">
        <v>86.181037090900006</v>
      </c>
      <c r="O204" s="143" t="s">
        <v>0</v>
      </c>
    </row>
    <row r="205" spans="2:15" s="1" customFormat="1" x14ac:dyDescent="0.25">
      <c r="B205" s="19" t="s">
        <v>134</v>
      </c>
      <c r="C205" s="1" t="s">
        <v>141</v>
      </c>
      <c r="E205" s="1" t="s">
        <v>130</v>
      </c>
      <c r="F205" s="1" t="s">
        <v>131</v>
      </c>
      <c r="G205" s="20">
        <v>45310.660960648151</v>
      </c>
      <c r="H205" s="20">
        <v>46013</v>
      </c>
      <c r="I205" s="1" t="s">
        <v>132</v>
      </c>
      <c r="J205" s="21">
        <v>595260274</v>
      </c>
      <c r="K205" s="21">
        <v>503694765</v>
      </c>
      <c r="L205" s="21">
        <v>513001477.52321106</v>
      </c>
      <c r="M205" s="21">
        <v>595260274</v>
      </c>
      <c r="N205" s="138">
        <v>86.181037090900006</v>
      </c>
      <c r="O205" s="143" t="s">
        <v>0</v>
      </c>
    </row>
    <row r="206" spans="2:15" s="1" customFormat="1" x14ac:dyDescent="0.25">
      <c r="B206" s="19" t="s">
        <v>134</v>
      </c>
      <c r="C206" s="1" t="s">
        <v>141</v>
      </c>
      <c r="E206" s="1" t="s">
        <v>130</v>
      </c>
      <c r="F206" s="1" t="s">
        <v>131</v>
      </c>
      <c r="G206" s="20">
        <v>45313.672638888893</v>
      </c>
      <c r="H206" s="20">
        <v>46125</v>
      </c>
      <c r="I206" s="1" t="s">
        <v>132</v>
      </c>
      <c r="J206" s="21">
        <v>1202520547</v>
      </c>
      <c r="K206" s="21">
        <v>1024504886</v>
      </c>
      <c r="L206" s="21">
        <v>1000982227.7038425</v>
      </c>
      <c r="M206" s="21">
        <v>1202520547</v>
      </c>
      <c r="N206" s="138">
        <v>83.240342978000001</v>
      </c>
      <c r="O206" s="143" t="s">
        <v>0</v>
      </c>
    </row>
    <row r="207" spans="2:15" s="1" customFormat="1" x14ac:dyDescent="0.25">
      <c r="B207" s="19" t="s">
        <v>134</v>
      </c>
      <c r="C207" s="1" t="s">
        <v>141</v>
      </c>
      <c r="E207" s="1" t="s">
        <v>130</v>
      </c>
      <c r="F207" s="1" t="s">
        <v>131</v>
      </c>
      <c r="G207" s="20">
        <v>45313.68378472222</v>
      </c>
      <c r="H207" s="20">
        <v>46125</v>
      </c>
      <c r="I207" s="1" t="s">
        <v>132</v>
      </c>
      <c r="J207" s="21">
        <v>1202520547</v>
      </c>
      <c r="K207" s="21">
        <v>1024504886</v>
      </c>
      <c r="L207" s="21">
        <v>1000982227.7038425</v>
      </c>
      <c r="M207" s="21">
        <v>1202520547</v>
      </c>
      <c r="N207" s="138">
        <v>83.240342978000001</v>
      </c>
      <c r="O207" s="143" t="s">
        <v>0</v>
      </c>
    </row>
    <row r="208" spans="2:15" s="1" customFormat="1" x14ac:dyDescent="0.25">
      <c r="B208" s="19" t="s">
        <v>134</v>
      </c>
      <c r="C208" s="1" t="s">
        <v>141</v>
      </c>
      <c r="E208" s="1" t="s">
        <v>130</v>
      </c>
      <c r="F208" s="1" t="s">
        <v>131</v>
      </c>
      <c r="G208" s="20">
        <v>45313.683796296296</v>
      </c>
      <c r="H208" s="20">
        <v>46125</v>
      </c>
      <c r="I208" s="1" t="s">
        <v>132</v>
      </c>
      <c r="J208" s="21">
        <v>1202520547</v>
      </c>
      <c r="K208" s="21">
        <v>1024504886</v>
      </c>
      <c r="L208" s="21">
        <v>1000982227.7038425</v>
      </c>
      <c r="M208" s="21">
        <v>1202520547</v>
      </c>
      <c r="N208" s="138">
        <v>83.240342978000001</v>
      </c>
      <c r="O208" s="143" t="s">
        <v>0</v>
      </c>
    </row>
    <row r="209" spans="2:15" s="1" customFormat="1" x14ac:dyDescent="0.25">
      <c r="B209" s="19" t="s">
        <v>134</v>
      </c>
      <c r="C209" s="1" t="s">
        <v>141</v>
      </c>
      <c r="E209" s="1" t="s">
        <v>130</v>
      </c>
      <c r="F209" s="1" t="s">
        <v>131</v>
      </c>
      <c r="G209" s="20">
        <v>45313.683796296296</v>
      </c>
      <c r="H209" s="20">
        <v>46125</v>
      </c>
      <c r="I209" s="1" t="s">
        <v>132</v>
      </c>
      <c r="J209" s="21">
        <v>1202520547</v>
      </c>
      <c r="K209" s="21">
        <v>1024504886</v>
      </c>
      <c r="L209" s="21">
        <v>1000982227.7038425</v>
      </c>
      <c r="M209" s="21">
        <v>1202520547</v>
      </c>
      <c r="N209" s="138">
        <v>83.240342978000001</v>
      </c>
      <c r="O209" s="143" t="s">
        <v>0</v>
      </c>
    </row>
    <row r="210" spans="2:15" s="1" customFormat="1" x14ac:dyDescent="0.25">
      <c r="B210" s="19" t="s">
        <v>134</v>
      </c>
      <c r="C210" s="1" t="s">
        <v>141</v>
      </c>
      <c r="E210" s="1" t="s">
        <v>130</v>
      </c>
      <c r="F210" s="1" t="s">
        <v>131</v>
      </c>
      <c r="G210" s="20">
        <v>45322.643229166664</v>
      </c>
      <c r="H210" s="20">
        <v>46965</v>
      </c>
      <c r="I210" s="1" t="s">
        <v>132</v>
      </c>
      <c r="J210" s="21">
        <v>2209828768</v>
      </c>
      <c r="K210" s="21">
        <v>1527933535</v>
      </c>
      <c r="L210" s="21">
        <v>1552943919.0934918</v>
      </c>
      <c r="M210" s="21">
        <v>2209828768</v>
      </c>
      <c r="N210" s="138">
        <v>70.274400513800003</v>
      </c>
      <c r="O210" s="143" t="s">
        <v>0</v>
      </c>
    </row>
    <row r="211" spans="2:15" s="1" customFormat="1" x14ac:dyDescent="0.25">
      <c r="B211" s="19" t="s">
        <v>134</v>
      </c>
      <c r="C211" s="1" t="s">
        <v>141</v>
      </c>
      <c r="E211" s="1" t="s">
        <v>130</v>
      </c>
      <c r="F211" s="1" t="s">
        <v>131</v>
      </c>
      <c r="G211" s="20">
        <v>45322.655798611107</v>
      </c>
      <c r="H211" s="20">
        <v>45980</v>
      </c>
      <c r="I211" s="1" t="s">
        <v>132</v>
      </c>
      <c r="J211" s="21">
        <v>241106852</v>
      </c>
      <c r="K211" s="21">
        <v>206507774</v>
      </c>
      <c r="L211" s="21">
        <v>206090013.69928995</v>
      </c>
      <c r="M211" s="21">
        <v>241106852</v>
      </c>
      <c r="N211" s="138">
        <v>85.476630792400002</v>
      </c>
      <c r="O211" s="143" t="s">
        <v>0</v>
      </c>
    </row>
    <row r="212" spans="2:15" s="1" customFormat="1" x14ac:dyDescent="0.25">
      <c r="B212" s="19" t="s">
        <v>134</v>
      </c>
      <c r="C212" s="1" t="s">
        <v>141</v>
      </c>
      <c r="E212" s="1" t="s">
        <v>130</v>
      </c>
      <c r="F212" s="1" t="s">
        <v>131</v>
      </c>
      <c r="G212" s="20">
        <v>45322.657685185186</v>
      </c>
      <c r="H212" s="20">
        <v>45980</v>
      </c>
      <c r="I212" s="1" t="s">
        <v>132</v>
      </c>
      <c r="J212" s="21">
        <v>241106852</v>
      </c>
      <c r="K212" s="21">
        <v>206507774</v>
      </c>
      <c r="L212" s="21">
        <v>206090013.69928995</v>
      </c>
      <c r="M212" s="21">
        <v>241106852</v>
      </c>
      <c r="N212" s="138">
        <v>85.476630792400002</v>
      </c>
      <c r="O212" s="143" t="s">
        <v>0</v>
      </c>
    </row>
    <row r="213" spans="2:15" s="1" customFormat="1" x14ac:dyDescent="0.25">
      <c r="B213" s="19" t="s">
        <v>134</v>
      </c>
      <c r="C213" s="1" t="s">
        <v>141</v>
      </c>
      <c r="E213" s="1" t="s">
        <v>130</v>
      </c>
      <c r="F213" s="1" t="s">
        <v>131</v>
      </c>
      <c r="G213" s="20">
        <v>45322.657708333332</v>
      </c>
      <c r="H213" s="20">
        <v>45980</v>
      </c>
      <c r="I213" s="1" t="s">
        <v>132</v>
      </c>
      <c r="J213" s="21">
        <v>241106852</v>
      </c>
      <c r="K213" s="21">
        <v>206507774</v>
      </c>
      <c r="L213" s="21">
        <v>206090013.69928995</v>
      </c>
      <c r="M213" s="21">
        <v>241106852</v>
      </c>
      <c r="N213" s="138">
        <v>85.476630792400002</v>
      </c>
      <c r="O213" s="143" t="s">
        <v>0</v>
      </c>
    </row>
    <row r="214" spans="2:15" s="1" customFormat="1" x14ac:dyDescent="0.25">
      <c r="B214" s="19" t="s">
        <v>134</v>
      </c>
      <c r="C214" s="1" t="s">
        <v>141</v>
      </c>
      <c r="E214" s="1" t="s">
        <v>130</v>
      </c>
      <c r="F214" s="1" t="s">
        <v>131</v>
      </c>
      <c r="G214" s="20">
        <v>45322.666631944448</v>
      </c>
      <c r="H214" s="20">
        <v>46876</v>
      </c>
      <c r="I214" s="1" t="s">
        <v>132</v>
      </c>
      <c r="J214" s="21">
        <v>440589042</v>
      </c>
      <c r="K214" s="21">
        <v>310417867</v>
      </c>
      <c r="L214" s="21">
        <v>315499025.34212005</v>
      </c>
      <c r="M214" s="21">
        <v>440589042</v>
      </c>
      <c r="N214" s="138">
        <v>71.608459418300001</v>
      </c>
      <c r="O214" s="143" t="s">
        <v>0</v>
      </c>
    </row>
    <row r="215" spans="2:15" s="1" customFormat="1" x14ac:dyDescent="0.25">
      <c r="B215" s="19" t="s">
        <v>134</v>
      </c>
      <c r="C215" s="1" t="s">
        <v>141</v>
      </c>
      <c r="E215" s="1" t="s">
        <v>130</v>
      </c>
      <c r="F215" s="1" t="s">
        <v>131</v>
      </c>
      <c r="G215" s="20">
        <v>45322.66978009259</v>
      </c>
      <c r="H215" s="20">
        <v>46888</v>
      </c>
      <c r="I215" s="1" t="s">
        <v>132</v>
      </c>
      <c r="J215" s="21">
        <v>299150684</v>
      </c>
      <c r="K215" s="21">
        <v>211684224</v>
      </c>
      <c r="L215" s="21">
        <v>209592592.35170192</v>
      </c>
      <c r="M215" s="21">
        <v>299150684</v>
      </c>
      <c r="N215" s="138">
        <v>70.062548261399996</v>
      </c>
      <c r="O215" s="143" t="s">
        <v>0</v>
      </c>
    </row>
    <row r="216" spans="2:15" s="1" customFormat="1" x14ac:dyDescent="0.25">
      <c r="B216" s="19" t="s">
        <v>134</v>
      </c>
      <c r="C216" s="1" t="s">
        <v>141</v>
      </c>
      <c r="E216" s="1" t="s">
        <v>130</v>
      </c>
      <c r="F216" s="1" t="s">
        <v>131</v>
      </c>
      <c r="G216" s="20">
        <v>45322.671574074076</v>
      </c>
      <c r="H216" s="20">
        <v>46888</v>
      </c>
      <c r="I216" s="1" t="s">
        <v>132</v>
      </c>
      <c r="J216" s="21">
        <v>299150684</v>
      </c>
      <c r="K216" s="21">
        <v>211684224</v>
      </c>
      <c r="L216" s="21">
        <v>209592592.35170192</v>
      </c>
      <c r="M216" s="21">
        <v>299150684</v>
      </c>
      <c r="N216" s="138">
        <v>70.062548261399996</v>
      </c>
      <c r="O216" s="143" t="s">
        <v>0</v>
      </c>
    </row>
    <row r="217" spans="2:15" s="1" customFormat="1" x14ac:dyDescent="0.25">
      <c r="B217" s="19" t="s">
        <v>163</v>
      </c>
      <c r="C217" s="1" t="s">
        <v>141</v>
      </c>
      <c r="E217" s="1" t="s">
        <v>130</v>
      </c>
      <c r="F217" s="1" t="s">
        <v>131</v>
      </c>
      <c r="G217" s="20">
        <v>45324.670706018514</v>
      </c>
      <c r="H217" s="20">
        <v>48029</v>
      </c>
      <c r="I217" s="1" t="s">
        <v>132</v>
      </c>
      <c r="J217" s="21">
        <v>19715788821</v>
      </c>
      <c r="K217" s="21">
        <v>10456479555</v>
      </c>
      <c r="L217" s="21">
        <v>10646203947.607401</v>
      </c>
      <c r="M217" s="21">
        <v>19715788821</v>
      </c>
      <c r="N217" s="138">
        <v>53.998366711400003</v>
      </c>
      <c r="O217" s="143" t="s">
        <v>0</v>
      </c>
    </row>
    <row r="218" spans="2:15" s="1" customFormat="1" x14ac:dyDescent="0.25">
      <c r="B218" s="19" t="s">
        <v>134</v>
      </c>
      <c r="C218" s="1" t="s">
        <v>141</v>
      </c>
      <c r="E218" s="1" t="s">
        <v>130</v>
      </c>
      <c r="F218" s="1" t="s">
        <v>131</v>
      </c>
      <c r="G218" s="20">
        <v>45327.513645833329</v>
      </c>
      <c r="H218" s="20">
        <v>46972</v>
      </c>
      <c r="I218" s="1" t="s">
        <v>132</v>
      </c>
      <c r="J218" s="21">
        <v>290136986</v>
      </c>
      <c r="K218" s="21">
        <v>200019681</v>
      </c>
      <c r="L218" s="21">
        <v>203018882.18541509</v>
      </c>
      <c r="M218" s="21">
        <v>290136986</v>
      </c>
      <c r="N218" s="138">
        <v>69.9734580497</v>
      </c>
      <c r="O218" s="143" t="s">
        <v>0</v>
      </c>
    </row>
    <row r="219" spans="2:15" s="1" customFormat="1" x14ac:dyDescent="0.25">
      <c r="B219" s="19" t="s">
        <v>134</v>
      </c>
      <c r="C219" s="1" t="s">
        <v>141</v>
      </c>
      <c r="E219" s="1" t="s">
        <v>130</v>
      </c>
      <c r="F219" s="1" t="s">
        <v>131</v>
      </c>
      <c r="G219" s="20">
        <v>45327.51907407408</v>
      </c>
      <c r="H219" s="20">
        <v>46251</v>
      </c>
      <c r="I219" s="1" t="s">
        <v>132</v>
      </c>
      <c r="J219" s="21">
        <v>138057534</v>
      </c>
      <c r="K219" s="21">
        <v>110218442</v>
      </c>
      <c r="L219" s="21">
        <v>111871115.19969624</v>
      </c>
      <c r="M219" s="21">
        <v>138057534</v>
      </c>
      <c r="N219" s="138">
        <v>81.032242108299997</v>
      </c>
      <c r="O219" s="143" t="s">
        <v>0</v>
      </c>
    </row>
    <row r="220" spans="2:15" s="1" customFormat="1" x14ac:dyDescent="0.25">
      <c r="B220" s="19" t="s">
        <v>134</v>
      </c>
      <c r="C220" s="1" t="s">
        <v>141</v>
      </c>
      <c r="E220" s="1" t="s">
        <v>130</v>
      </c>
      <c r="F220" s="1" t="s">
        <v>131</v>
      </c>
      <c r="G220" s="20">
        <v>45327.520312499997</v>
      </c>
      <c r="H220" s="20">
        <v>46251</v>
      </c>
      <c r="I220" s="1" t="s">
        <v>132</v>
      </c>
      <c r="J220" s="21">
        <v>138057534</v>
      </c>
      <c r="K220" s="21">
        <v>110218442</v>
      </c>
      <c r="L220" s="21">
        <v>111871115.19969624</v>
      </c>
      <c r="M220" s="21">
        <v>138057534</v>
      </c>
      <c r="N220" s="138">
        <v>81.032242108299997</v>
      </c>
      <c r="O220" s="143" t="s">
        <v>0</v>
      </c>
    </row>
    <row r="221" spans="2:15" s="1" customFormat="1" x14ac:dyDescent="0.25">
      <c r="B221" s="19" t="s">
        <v>134</v>
      </c>
      <c r="C221" s="1" t="s">
        <v>141</v>
      </c>
      <c r="E221" s="1" t="s">
        <v>130</v>
      </c>
      <c r="F221" s="1" t="s">
        <v>131</v>
      </c>
      <c r="G221" s="20">
        <v>45327.525787037033</v>
      </c>
      <c r="H221" s="20">
        <v>45852</v>
      </c>
      <c r="I221" s="1" t="s">
        <v>132</v>
      </c>
      <c r="J221" s="21">
        <v>114341095</v>
      </c>
      <c r="K221" s="21">
        <v>100669887</v>
      </c>
      <c r="L221" s="21">
        <v>102104259.16642007</v>
      </c>
      <c r="M221" s="21">
        <v>114341095</v>
      </c>
      <c r="N221" s="138">
        <v>89.297954656100003</v>
      </c>
      <c r="O221" s="143" t="s">
        <v>0</v>
      </c>
    </row>
    <row r="222" spans="2:15" s="1" customFormat="1" x14ac:dyDescent="0.25">
      <c r="B222" s="19" t="s">
        <v>134</v>
      </c>
      <c r="C222" s="1" t="s">
        <v>141</v>
      </c>
      <c r="E222" s="1" t="s">
        <v>130</v>
      </c>
      <c r="F222" s="1" t="s">
        <v>131</v>
      </c>
      <c r="G222" s="20">
        <v>45327.528564814813</v>
      </c>
      <c r="H222" s="20">
        <v>45939</v>
      </c>
      <c r="I222" s="1" t="s">
        <v>132</v>
      </c>
      <c r="J222" s="21">
        <v>116657534</v>
      </c>
      <c r="K222" s="21">
        <v>100722404</v>
      </c>
      <c r="L222" s="21">
        <v>102157523.37076531</v>
      </c>
      <c r="M222" s="21">
        <v>116657534</v>
      </c>
      <c r="N222" s="138">
        <v>87.570446475200001</v>
      </c>
      <c r="O222" s="143" t="s">
        <v>0</v>
      </c>
    </row>
    <row r="223" spans="2:15" s="1" customFormat="1" x14ac:dyDescent="0.25">
      <c r="B223" s="19" t="s">
        <v>134</v>
      </c>
      <c r="C223" s="1" t="s">
        <v>141</v>
      </c>
      <c r="E223" s="1" t="s">
        <v>130</v>
      </c>
      <c r="F223" s="1" t="s">
        <v>131</v>
      </c>
      <c r="G223" s="20">
        <v>45338.654803240745</v>
      </c>
      <c r="H223" s="20">
        <v>46146</v>
      </c>
      <c r="I223" s="1" t="s">
        <v>132</v>
      </c>
      <c r="J223" s="21">
        <v>1202520547</v>
      </c>
      <c r="K223" s="21">
        <v>1025372691</v>
      </c>
      <c r="L223" s="21">
        <v>1035114552.3318917</v>
      </c>
      <c r="M223" s="21">
        <v>1202520547</v>
      </c>
      <c r="N223" s="138">
        <v>86.078741433100006</v>
      </c>
      <c r="O223" s="143" t="s">
        <v>0</v>
      </c>
    </row>
    <row r="224" spans="2:15" s="1" customFormat="1" x14ac:dyDescent="0.25">
      <c r="B224" s="19" t="s">
        <v>134</v>
      </c>
      <c r="C224" s="1" t="s">
        <v>141</v>
      </c>
      <c r="E224" s="1" t="s">
        <v>130</v>
      </c>
      <c r="F224" s="1" t="s">
        <v>131</v>
      </c>
      <c r="G224" s="20">
        <v>45338.655219907407</v>
      </c>
      <c r="H224" s="20">
        <v>46146</v>
      </c>
      <c r="I224" s="1" t="s">
        <v>132</v>
      </c>
      <c r="J224" s="21">
        <v>1202520547</v>
      </c>
      <c r="K224" s="21">
        <v>1025372691</v>
      </c>
      <c r="L224" s="21">
        <v>1035114552.3318917</v>
      </c>
      <c r="M224" s="21">
        <v>1202520547</v>
      </c>
      <c r="N224" s="138">
        <v>86.078741433100006</v>
      </c>
      <c r="O224" s="143" t="s">
        <v>0</v>
      </c>
    </row>
    <row r="225" spans="2:15" s="1" customFormat="1" x14ac:dyDescent="0.25">
      <c r="B225" s="19" t="s">
        <v>134</v>
      </c>
      <c r="C225" s="1" t="s">
        <v>141</v>
      </c>
      <c r="E225" s="1" t="s">
        <v>130</v>
      </c>
      <c r="F225" s="1" t="s">
        <v>131</v>
      </c>
      <c r="G225" s="20">
        <v>45338.655231481483</v>
      </c>
      <c r="H225" s="20">
        <v>46146</v>
      </c>
      <c r="I225" s="1" t="s">
        <v>132</v>
      </c>
      <c r="J225" s="21">
        <v>1202520547</v>
      </c>
      <c r="K225" s="21">
        <v>1025372691</v>
      </c>
      <c r="L225" s="21">
        <v>1035114552.3318917</v>
      </c>
      <c r="M225" s="21">
        <v>1202520547</v>
      </c>
      <c r="N225" s="138">
        <v>86.078741433100006</v>
      </c>
      <c r="O225" s="143" t="s">
        <v>0</v>
      </c>
    </row>
    <row r="226" spans="2:15" s="1" customFormat="1" x14ac:dyDescent="0.25">
      <c r="B226" s="19" t="s">
        <v>134</v>
      </c>
      <c r="C226" s="1" t="s">
        <v>141</v>
      </c>
      <c r="E226" s="1" t="s">
        <v>130</v>
      </c>
      <c r="F226" s="1" t="s">
        <v>131</v>
      </c>
      <c r="G226" s="20">
        <v>45338.65524305556</v>
      </c>
      <c r="H226" s="20">
        <v>46146</v>
      </c>
      <c r="I226" s="1" t="s">
        <v>132</v>
      </c>
      <c r="J226" s="21">
        <v>1202520547</v>
      </c>
      <c r="K226" s="21">
        <v>1025372691</v>
      </c>
      <c r="L226" s="21">
        <v>1035114552.3318917</v>
      </c>
      <c r="M226" s="21">
        <v>1202520547</v>
      </c>
      <c r="N226" s="138">
        <v>86.078741433100006</v>
      </c>
      <c r="O226" s="143" t="s">
        <v>0</v>
      </c>
    </row>
    <row r="227" spans="2:15" s="1" customFormat="1" x14ac:dyDescent="0.25">
      <c r="B227" s="19" t="s">
        <v>134</v>
      </c>
      <c r="C227" s="1" t="s">
        <v>141</v>
      </c>
      <c r="E227" s="1" t="s">
        <v>130</v>
      </c>
      <c r="F227" s="1" t="s">
        <v>131</v>
      </c>
      <c r="G227" s="20">
        <v>45338.65525462963</v>
      </c>
      <c r="H227" s="20">
        <v>46146</v>
      </c>
      <c r="I227" s="1" t="s">
        <v>132</v>
      </c>
      <c r="J227" s="21">
        <v>1202520547</v>
      </c>
      <c r="K227" s="21">
        <v>1025372691</v>
      </c>
      <c r="L227" s="21">
        <v>1035114552.3318917</v>
      </c>
      <c r="M227" s="21">
        <v>1202520547</v>
      </c>
      <c r="N227" s="138">
        <v>86.078741433100006</v>
      </c>
      <c r="O227" s="143" t="s">
        <v>0</v>
      </c>
    </row>
    <row r="228" spans="2:15" s="1" customFormat="1" x14ac:dyDescent="0.25">
      <c r="B228" s="19" t="s">
        <v>134</v>
      </c>
      <c r="C228" s="1" t="s">
        <v>141</v>
      </c>
      <c r="E228" s="1" t="s">
        <v>130</v>
      </c>
      <c r="F228" s="1" t="s">
        <v>131</v>
      </c>
      <c r="G228" s="20">
        <v>45343.673321759255</v>
      </c>
      <c r="H228" s="20">
        <v>46146</v>
      </c>
      <c r="I228" s="1" t="s">
        <v>132</v>
      </c>
      <c r="J228" s="21">
        <v>1202520547</v>
      </c>
      <c r="K228" s="21">
        <v>1026482039</v>
      </c>
      <c r="L228" s="21">
        <v>1035121563.7617128</v>
      </c>
      <c r="M228" s="21">
        <v>1202520547</v>
      </c>
      <c r="N228" s="138">
        <v>86.079324494199994</v>
      </c>
      <c r="O228" s="143" t="s">
        <v>0</v>
      </c>
    </row>
    <row r="229" spans="2:15" s="1" customFormat="1" x14ac:dyDescent="0.25">
      <c r="B229" s="19" t="s">
        <v>162</v>
      </c>
      <c r="C229" s="1" t="s">
        <v>141</v>
      </c>
      <c r="E229" s="1" t="s">
        <v>130</v>
      </c>
      <c r="F229" s="1" t="s">
        <v>131</v>
      </c>
      <c r="G229" s="20">
        <v>45345.531030092592</v>
      </c>
      <c r="H229" s="20">
        <v>46889</v>
      </c>
      <c r="I229" s="1" t="s">
        <v>132</v>
      </c>
      <c r="J229" s="21">
        <v>7521621914</v>
      </c>
      <c r="K229" s="21">
        <v>5211967123</v>
      </c>
      <c r="L229" s="21">
        <v>5267010647.1349001</v>
      </c>
      <c r="M229" s="21">
        <v>7521621914</v>
      </c>
      <c r="N229" s="138">
        <v>70.0249322202</v>
      </c>
      <c r="O229" s="143" t="s">
        <v>0</v>
      </c>
    </row>
    <row r="230" spans="2:15" s="1" customFormat="1" x14ac:dyDescent="0.25">
      <c r="B230" s="19" t="s">
        <v>134</v>
      </c>
      <c r="C230" s="1" t="s">
        <v>141</v>
      </c>
      <c r="E230" s="1" t="s">
        <v>130</v>
      </c>
      <c r="F230" s="1" t="s">
        <v>131</v>
      </c>
      <c r="G230" s="20">
        <v>45358.499108796299</v>
      </c>
      <c r="H230" s="20">
        <v>46265</v>
      </c>
      <c r="I230" s="1" t="s">
        <v>132</v>
      </c>
      <c r="J230" s="21">
        <v>312739726</v>
      </c>
      <c r="K230" s="21">
        <v>250612049</v>
      </c>
      <c r="L230" s="21">
        <v>250201987.88189995</v>
      </c>
      <c r="M230" s="21">
        <v>312739726</v>
      </c>
      <c r="N230" s="138">
        <v>80.003263762499998</v>
      </c>
      <c r="O230" s="143" t="s">
        <v>0</v>
      </c>
    </row>
    <row r="231" spans="2:15" s="1" customFormat="1" x14ac:dyDescent="0.25">
      <c r="B231" s="19" t="s">
        <v>134</v>
      </c>
      <c r="C231" s="1" t="s">
        <v>141</v>
      </c>
      <c r="E231" s="1" t="s">
        <v>130</v>
      </c>
      <c r="F231" s="1" t="s">
        <v>131</v>
      </c>
      <c r="G231" s="20">
        <v>45369.619409722225</v>
      </c>
      <c r="H231" s="20">
        <v>46013</v>
      </c>
      <c r="I231" s="1" t="s">
        <v>132</v>
      </c>
      <c r="J231" s="21">
        <v>175804109</v>
      </c>
      <c r="K231" s="21">
        <v>149998279</v>
      </c>
      <c r="L231" s="21">
        <v>150517955.88958618</v>
      </c>
      <c r="M231" s="21">
        <v>175804109</v>
      </c>
      <c r="N231" s="138">
        <v>85.616858869699996</v>
      </c>
      <c r="O231" s="143" t="s">
        <v>0</v>
      </c>
    </row>
    <row r="232" spans="2:15" s="1" customFormat="1" x14ac:dyDescent="0.25">
      <c r="B232" s="19" t="s">
        <v>134</v>
      </c>
      <c r="C232" s="1" t="s">
        <v>141</v>
      </c>
      <c r="E232" s="1" t="s">
        <v>130</v>
      </c>
      <c r="F232" s="1" t="s">
        <v>131</v>
      </c>
      <c r="G232" s="20">
        <v>45369.622245370374</v>
      </c>
      <c r="H232" s="20">
        <v>45877</v>
      </c>
      <c r="I232" s="1" t="s">
        <v>132</v>
      </c>
      <c r="J232" s="21">
        <v>229684932</v>
      </c>
      <c r="K232" s="21">
        <v>202222049</v>
      </c>
      <c r="L232" s="21">
        <v>202915758.7096414</v>
      </c>
      <c r="M232" s="21">
        <v>229684932</v>
      </c>
      <c r="N232" s="138">
        <v>88.3452636369</v>
      </c>
      <c r="O232" s="143" t="s">
        <v>0</v>
      </c>
    </row>
    <row r="233" spans="2:15" s="1" customFormat="1" x14ac:dyDescent="0.25">
      <c r="B233" s="19" t="s">
        <v>134</v>
      </c>
      <c r="C233" s="1" t="s">
        <v>141</v>
      </c>
      <c r="E233" s="1" t="s">
        <v>130</v>
      </c>
      <c r="F233" s="1" t="s">
        <v>131</v>
      </c>
      <c r="G233" s="20">
        <v>45372.470706018525</v>
      </c>
      <c r="H233" s="20">
        <v>45594</v>
      </c>
      <c r="I233" s="1" t="s">
        <v>132</v>
      </c>
      <c r="J233" s="21">
        <v>157639723</v>
      </c>
      <c r="K233" s="21">
        <v>149504195</v>
      </c>
      <c r="L233" s="21">
        <v>149869194.21691585</v>
      </c>
      <c r="M233" s="21">
        <v>157639723</v>
      </c>
      <c r="N233" s="138">
        <v>95.070703858599998</v>
      </c>
      <c r="O233" s="143" t="s">
        <v>0</v>
      </c>
    </row>
    <row r="234" spans="2:15" s="1" customFormat="1" x14ac:dyDescent="0.25">
      <c r="B234" s="19" t="s">
        <v>128</v>
      </c>
      <c r="C234" s="1" t="s">
        <v>155</v>
      </c>
      <c r="E234" s="1" t="s">
        <v>130</v>
      </c>
      <c r="F234" s="1" t="s">
        <v>131</v>
      </c>
      <c r="G234" s="20">
        <v>45124.652858796297</v>
      </c>
      <c r="H234" s="20">
        <v>46104</v>
      </c>
      <c r="I234" s="1" t="s">
        <v>132</v>
      </c>
      <c r="J234" s="21">
        <v>10530630126</v>
      </c>
      <c r="K234" s="21">
        <v>8060496001</v>
      </c>
      <c r="L234" s="21">
        <v>8020143619.4748802</v>
      </c>
      <c r="M234" s="21">
        <v>10530630126</v>
      </c>
      <c r="N234" s="138">
        <v>76.160149236199999</v>
      </c>
      <c r="O234" s="143" t="s">
        <v>0</v>
      </c>
    </row>
    <row r="235" spans="2:15" s="1" customFormat="1" x14ac:dyDescent="0.25">
      <c r="B235" s="19" t="s">
        <v>128</v>
      </c>
      <c r="C235" s="1" t="s">
        <v>155</v>
      </c>
      <c r="E235" s="1" t="s">
        <v>130</v>
      </c>
      <c r="F235" s="1" t="s">
        <v>131</v>
      </c>
      <c r="G235" s="20">
        <v>45212.674270833333</v>
      </c>
      <c r="H235" s="20">
        <v>46849</v>
      </c>
      <c r="I235" s="1" t="s">
        <v>132</v>
      </c>
      <c r="J235" s="21">
        <v>786089048</v>
      </c>
      <c r="K235" s="21">
        <v>500174657</v>
      </c>
      <c r="L235" s="21">
        <v>513948551.88042688</v>
      </c>
      <c r="M235" s="21">
        <v>786089048</v>
      </c>
      <c r="N235" s="138">
        <v>65.380449350899994</v>
      </c>
      <c r="O235" s="143" t="s">
        <v>207</v>
      </c>
    </row>
    <row r="236" spans="2:15" s="1" customFormat="1" x14ac:dyDescent="0.25">
      <c r="B236" s="19" t="s">
        <v>128</v>
      </c>
      <c r="C236" s="1" t="s">
        <v>155</v>
      </c>
      <c r="E236" s="1" t="s">
        <v>130</v>
      </c>
      <c r="F236" s="1" t="s">
        <v>131</v>
      </c>
      <c r="G236" s="20">
        <v>45215.700543981482</v>
      </c>
      <c r="H236" s="20">
        <v>46849</v>
      </c>
      <c r="I236" s="1" t="s">
        <v>132</v>
      </c>
      <c r="J236" s="21">
        <v>372606204</v>
      </c>
      <c r="K236" s="21">
        <v>237331151</v>
      </c>
      <c r="L236" s="21">
        <v>243614981.07655138</v>
      </c>
      <c r="M236" s="21">
        <v>372606204</v>
      </c>
      <c r="N236" s="138">
        <v>65.381353949900003</v>
      </c>
      <c r="O236" s="143" t="s">
        <v>207</v>
      </c>
    </row>
    <row r="237" spans="2:15" s="1" customFormat="1" x14ac:dyDescent="0.25">
      <c r="B237" s="19" t="s">
        <v>128</v>
      </c>
      <c r="C237" s="1" t="s">
        <v>155</v>
      </c>
      <c r="E237" s="1" t="s">
        <v>130</v>
      </c>
      <c r="F237" s="1" t="s">
        <v>131</v>
      </c>
      <c r="G237" s="20">
        <v>45216.647638888891</v>
      </c>
      <c r="H237" s="20">
        <v>46849</v>
      </c>
      <c r="I237" s="1" t="s">
        <v>132</v>
      </c>
      <c r="J237" s="21">
        <v>5188187670</v>
      </c>
      <c r="K237" s="21">
        <v>3305763700</v>
      </c>
      <c r="L237" s="21">
        <v>3392122294.1530886</v>
      </c>
      <c r="M237" s="21">
        <v>5188187670</v>
      </c>
      <c r="N237" s="138">
        <v>65.381642105300003</v>
      </c>
      <c r="O237" s="143" t="s">
        <v>207</v>
      </c>
    </row>
    <row r="238" spans="2:15" s="1" customFormat="1" x14ac:dyDescent="0.25">
      <c r="B238" s="19" t="s">
        <v>128</v>
      </c>
      <c r="C238" s="1" t="s">
        <v>155</v>
      </c>
      <c r="E238" s="1" t="s">
        <v>130</v>
      </c>
      <c r="F238" s="1" t="s">
        <v>131</v>
      </c>
      <c r="G238" s="20">
        <v>45223.538414351853</v>
      </c>
      <c r="H238" s="20">
        <v>46630</v>
      </c>
      <c r="I238" s="1" t="s">
        <v>132</v>
      </c>
      <c r="J238" s="21">
        <v>11510352</v>
      </c>
      <c r="K238" s="21">
        <v>8118137</v>
      </c>
      <c r="L238" s="21">
        <v>8062746.4561567493</v>
      </c>
      <c r="M238" s="21">
        <v>11510352</v>
      </c>
      <c r="N238" s="138">
        <v>70.047783561800003</v>
      </c>
      <c r="O238" s="143" t="s">
        <v>0</v>
      </c>
    </row>
    <row r="239" spans="2:15" s="1" customFormat="1" x14ac:dyDescent="0.25">
      <c r="B239" s="19" t="s">
        <v>128</v>
      </c>
      <c r="C239" s="1" t="s">
        <v>155</v>
      </c>
      <c r="E239" s="1" t="s">
        <v>130</v>
      </c>
      <c r="F239" s="1" t="s">
        <v>131</v>
      </c>
      <c r="G239" s="20">
        <v>45237.527777777781</v>
      </c>
      <c r="H239" s="20">
        <v>46849</v>
      </c>
      <c r="I239" s="1" t="s">
        <v>132</v>
      </c>
      <c r="J239" s="21">
        <v>4716534252</v>
      </c>
      <c r="K239" s="21">
        <v>3027246575</v>
      </c>
      <c r="L239" s="21">
        <v>3083959257.8098502</v>
      </c>
      <c r="M239" s="21">
        <v>4716534252</v>
      </c>
      <c r="N239" s="138">
        <v>65.386130854499996</v>
      </c>
      <c r="O239" s="143" t="s">
        <v>207</v>
      </c>
    </row>
    <row r="240" spans="2:15" s="1" customFormat="1" x14ac:dyDescent="0.25">
      <c r="B240" s="19" t="s">
        <v>128</v>
      </c>
      <c r="C240" s="1" t="s">
        <v>155</v>
      </c>
      <c r="E240" s="1" t="s">
        <v>130</v>
      </c>
      <c r="F240" s="1" t="s">
        <v>131</v>
      </c>
      <c r="G240" s="20">
        <v>45258.672025462962</v>
      </c>
      <c r="H240" s="20">
        <v>46104</v>
      </c>
      <c r="I240" s="1" t="s">
        <v>132</v>
      </c>
      <c r="J240" s="21">
        <v>528807406</v>
      </c>
      <c r="K240" s="21">
        <v>418073775</v>
      </c>
      <c r="L240" s="21">
        <v>418411708.23245364</v>
      </c>
      <c r="M240" s="21">
        <v>528807406</v>
      </c>
      <c r="N240" s="138">
        <v>79.123647567199995</v>
      </c>
      <c r="O240" s="143" t="s">
        <v>0</v>
      </c>
    </row>
    <row r="241" spans="2:15" s="1" customFormat="1" x14ac:dyDescent="0.25">
      <c r="B241" s="19" t="s">
        <v>128</v>
      </c>
      <c r="C241" s="1" t="s">
        <v>155</v>
      </c>
      <c r="E241" s="1" t="s">
        <v>130</v>
      </c>
      <c r="F241" s="1" t="s">
        <v>131</v>
      </c>
      <c r="G241" s="20">
        <v>45278.483923611115</v>
      </c>
      <c r="H241" s="20">
        <v>46849</v>
      </c>
      <c r="I241" s="1" t="s">
        <v>132</v>
      </c>
      <c r="J241" s="21">
        <v>786089048</v>
      </c>
      <c r="K241" s="21">
        <v>511702055</v>
      </c>
      <c r="L241" s="21">
        <v>513992020.66923141</v>
      </c>
      <c r="M241" s="21">
        <v>786089048</v>
      </c>
      <c r="N241" s="138">
        <v>65.385979104699999</v>
      </c>
      <c r="O241" s="143" t="s">
        <v>0</v>
      </c>
    </row>
    <row r="242" spans="2:15" s="1" customFormat="1" x14ac:dyDescent="0.25">
      <c r="B242" s="19" t="s">
        <v>128</v>
      </c>
      <c r="C242" s="1" t="s">
        <v>155</v>
      </c>
      <c r="E242" s="1" t="s">
        <v>130</v>
      </c>
      <c r="F242" s="1" t="s">
        <v>131</v>
      </c>
      <c r="G242" s="20">
        <v>45295.537951388884</v>
      </c>
      <c r="H242" s="20">
        <v>46630</v>
      </c>
      <c r="I242" s="1" t="s">
        <v>132</v>
      </c>
      <c r="J242" s="21">
        <v>22581925</v>
      </c>
      <c r="K242" s="21">
        <v>16144658</v>
      </c>
      <c r="L242" s="21">
        <v>16125400.51888958</v>
      </c>
      <c r="M242" s="21">
        <v>22581925</v>
      </c>
      <c r="N242" s="138">
        <v>71.408440683799995</v>
      </c>
      <c r="O242" s="143" t="s">
        <v>0</v>
      </c>
    </row>
    <row r="243" spans="2:15" s="1" customFormat="1" x14ac:dyDescent="0.25">
      <c r="B243" s="19" t="s">
        <v>128</v>
      </c>
      <c r="C243" s="1" t="s">
        <v>155</v>
      </c>
      <c r="E243" s="1" t="s">
        <v>130</v>
      </c>
      <c r="F243" s="1" t="s">
        <v>131</v>
      </c>
      <c r="G243" s="20">
        <v>45302.6403125</v>
      </c>
      <c r="H243" s="20">
        <v>46104</v>
      </c>
      <c r="I243" s="1" t="s">
        <v>132</v>
      </c>
      <c r="J243" s="21">
        <v>50346849</v>
      </c>
      <c r="K243" s="21">
        <v>40239438</v>
      </c>
      <c r="L243" s="21">
        <v>40100834.955588549</v>
      </c>
      <c r="M243" s="21">
        <v>50346849</v>
      </c>
      <c r="N243" s="138">
        <v>79.649145382599997</v>
      </c>
      <c r="O243" s="143" t="s">
        <v>0</v>
      </c>
    </row>
    <row r="244" spans="2:15" s="1" customFormat="1" x14ac:dyDescent="0.25">
      <c r="B244" s="19" t="s">
        <v>128</v>
      </c>
      <c r="C244" s="1" t="s">
        <v>155</v>
      </c>
      <c r="E244" s="1" t="s">
        <v>130</v>
      </c>
      <c r="F244" s="1" t="s">
        <v>131</v>
      </c>
      <c r="G244" s="20">
        <v>45321.666701388887</v>
      </c>
      <c r="H244" s="20">
        <v>46849</v>
      </c>
      <c r="I244" s="1" t="s">
        <v>132</v>
      </c>
      <c r="J244" s="21">
        <v>154039039</v>
      </c>
      <c r="K244" s="21">
        <v>100663699</v>
      </c>
      <c r="L244" s="21">
        <v>102797152.57968739</v>
      </c>
      <c r="M244" s="21">
        <v>154039039</v>
      </c>
      <c r="N244" s="138">
        <v>66.7344805882</v>
      </c>
      <c r="O244" s="143" t="s">
        <v>0</v>
      </c>
    </row>
    <row r="245" spans="2:15" s="1" customFormat="1" x14ac:dyDescent="0.25">
      <c r="B245" s="19" t="s">
        <v>128</v>
      </c>
      <c r="C245" s="1" t="s">
        <v>155</v>
      </c>
      <c r="E245" s="1" t="s">
        <v>130</v>
      </c>
      <c r="F245" s="1" t="s">
        <v>131</v>
      </c>
      <c r="G245" s="20">
        <v>45321.668460648143</v>
      </c>
      <c r="H245" s="20">
        <v>46849</v>
      </c>
      <c r="I245" s="1" t="s">
        <v>132</v>
      </c>
      <c r="J245" s="21">
        <v>154039039</v>
      </c>
      <c r="K245" s="21">
        <v>100663699</v>
      </c>
      <c r="L245" s="21">
        <v>102797152.57968739</v>
      </c>
      <c r="M245" s="21">
        <v>154039039</v>
      </c>
      <c r="N245" s="138">
        <v>66.7344805882</v>
      </c>
      <c r="O245" s="143" t="s">
        <v>0</v>
      </c>
    </row>
    <row r="246" spans="2:15" s="1" customFormat="1" x14ac:dyDescent="0.25">
      <c r="B246" s="19" t="s">
        <v>128</v>
      </c>
      <c r="C246" s="1" t="s">
        <v>155</v>
      </c>
      <c r="E246" s="1" t="s">
        <v>130</v>
      </c>
      <c r="F246" s="1" t="s">
        <v>131</v>
      </c>
      <c r="G246" s="20">
        <v>45321.66847222222</v>
      </c>
      <c r="H246" s="20">
        <v>46849</v>
      </c>
      <c r="I246" s="1" t="s">
        <v>132</v>
      </c>
      <c r="J246" s="21">
        <v>154039039</v>
      </c>
      <c r="K246" s="21">
        <v>100663699</v>
      </c>
      <c r="L246" s="21">
        <v>102797152.57968739</v>
      </c>
      <c r="M246" s="21">
        <v>154039039</v>
      </c>
      <c r="N246" s="138">
        <v>66.7344805882</v>
      </c>
      <c r="O246" s="143" t="s">
        <v>0</v>
      </c>
    </row>
    <row r="247" spans="2:15" s="1" customFormat="1" x14ac:dyDescent="0.25">
      <c r="B247" s="19" t="s">
        <v>128</v>
      </c>
      <c r="C247" s="1" t="s">
        <v>155</v>
      </c>
      <c r="E247" s="1" t="s">
        <v>130</v>
      </c>
      <c r="F247" s="1" t="s">
        <v>131</v>
      </c>
      <c r="G247" s="20">
        <v>45348.625486111108</v>
      </c>
      <c r="H247" s="20">
        <v>46630</v>
      </c>
      <c r="I247" s="1" t="s">
        <v>132</v>
      </c>
      <c r="J247" s="21">
        <v>37137375210</v>
      </c>
      <c r="K247" s="21">
        <v>26971185452</v>
      </c>
      <c r="L247" s="21">
        <v>26517958786.9422</v>
      </c>
      <c r="M247" s="21">
        <v>37137375210</v>
      </c>
      <c r="N247" s="138">
        <v>71.405043132399996</v>
      </c>
      <c r="O247" s="143" t="s">
        <v>0</v>
      </c>
    </row>
    <row r="248" spans="2:15" s="1" customFormat="1" x14ac:dyDescent="0.25">
      <c r="B248" s="19" t="s">
        <v>128</v>
      </c>
      <c r="C248" s="1" t="s">
        <v>155</v>
      </c>
      <c r="E248" s="1" t="s">
        <v>130</v>
      </c>
      <c r="F248" s="1" t="s">
        <v>131</v>
      </c>
      <c r="G248" s="20">
        <v>45369.654374999998</v>
      </c>
      <c r="H248" s="20">
        <v>46849</v>
      </c>
      <c r="I248" s="1" t="s">
        <v>132</v>
      </c>
      <c r="J248" s="21">
        <v>73938736</v>
      </c>
      <c r="K248" s="21">
        <v>49123394</v>
      </c>
      <c r="L248" s="21">
        <v>49343434.505086467</v>
      </c>
      <c r="M248" s="21">
        <v>73938736</v>
      </c>
      <c r="N248" s="138">
        <v>66.735566733400006</v>
      </c>
      <c r="O248" s="143" t="s">
        <v>0</v>
      </c>
    </row>
    <row r="249" spans="2:15" s="1" customFormat="1" x14ac:dyDescent="0.25">
      <c r="B249" s="19" t="s">
        <v>128</v>
      </c>
      <c r="C249" s="1" t="s">
        <v>155</v>
      </c>
      <c r="E249" s="1" t="s">
        <v>130</v>
      </c>
      <c r="F249" s="1" t="s">
        <v>131</v>
      </c>
      <c r="G249" s="20">
        <v>45376.556840277772</v>
      </c>
      <c r="H249" s="20">
        <v>46462</v>
      </c>
      <c r="I249" s="1" t="s">
        <v>132</v>
      </c>
      <c r="J249" s="21">
        <v>27030684932</v>
      </c>
      <c r="K249" s="21">
        <v>20038630139</v>
      </c>
      <c r="L249" s="21">
        <v>20076811789.272999</v>
      </c>
      <c r="M249" s="21">
        <v>27030684932</v>
      </c>
      <c r="N249" s="138">
        <v>74.274151172200007</v>
      </c>
      <c r="O249" s="143" t="s">
        <v>0</v>
      </c>
    </row>
    <row r="250" spans="2:15" s="1" customFormat="1" x14ac:dyDescent="0.25">
      <c r="B250" s="19" t="s">
        <v>128</v>
      </c>
      <c r="C250" s="1" t="s">
        <v>155</v>
      </c>
      <c r="E250" s="1" t="s">
        <v>130</v>
      </c>
      <c r="F250" s="1" t="s">
        <v>131</v>
      </c>
      <c r="G250" s="20">
        <v>45376.558680555558</v>
      </c>
      <c r="H250" s="20">
        <v>46462</v>
      </c>
      <c r="I250" s="1" t="s">
        <v>132</v>
      </c>
      <c r="J250" s="21">
        <v>675767120</v>
      </c>
      <c r="K250" s="21">
        <v>500965755</v>
      </c>
      <c r="L250" s="21">
        <v>501920291.54934227</v>
      </c>
      <c r="M250" s="21">
        <v>675767120</v>
      </c>
      <c r="N250" s="138">
        <v>74.274151063999994</v>
      </c>
      <c r="O250" s="143" t="s">
        <v>0</v>
      </c>
    </row>
    <row r="251" spans="2:15" s="1" customFormat="1" x14ac:dyDescent="0.25">
      <c r="B251" s="19" t="s">
        <v>128</v>
      </c>
      <c r="C251" s="1" t="s">
        <v>155</v>
      </c>
      <c r="E251" s="1" t="s">
        <v>130</v>
      </c>
      <c r="F251" s="1" t="s">
        <v>131</v>
      </c>
      <c r="G251" s="20">
        <v>45376.559606481474</v>
      </c>
      <c r="H251" s="20">
        <v>46462</v>
      </c>
      <c r="I251" s="1" t="s">
        <v>132</v>
      </c>
      <c r="J251" s="21">
        <v>675767120</v>
      </c>
      <c r="K251" s="21">
        <v>500965755</v>
      </c>
      <c r="L251" s="21">
        <v>501920291.54934227</v>
      </c>
      <c r="M251" s="21">
        <v>675767120</v>
      </c>
      <c r="N251" s="138">
        <v>74.274151063999994</v>
      </c>
      <c r="O251" s="143" t="s">
        <v>0</v>
      </c>
    </row>
    <row r="252" spans="2:15" s="1" customFormat="1" x14ac:dyDescent="0.25">
      <c r="B252" s="19" t="s">
        <v>128</v>
      </c>
      <c r="C252" s="1" t="s">
        <v>155</v>
      </c>
      <c r="E252" s="1" t="s">
        <v>130</v>
      </c>
      <c r="F252" s="1" t="s">
        <v>131</v>
      </c>
      <c r="G252" s="20">
        <v>45376.559629629628</v>
      </c>
      <c r="H252" s="20">
        <v>46462</v>
      </c>
      <c r="I252" s="1" t="s">
        <v>132</v>
      </c>
      <c r="J252" s="21">
        <v>675767120</v>
      </c>
      <c r="K252" s="21">
        <v>500965755</v>
      </c>
      <c r="L252" s="21">
        <v>501920291.54934227</v>
      </c>
      <c r="M252" s="21">
        <v>675767120</v>
      </c>
      <c r="N252" s="138">
        <v>74.274151063999994</v>
      </c>
      <c r="O252" s="143" t="s">
        <v>0</v>
      </c>
    </row>
    <row r="253" spans="2:15" s="1" customFormat="1" x14ac:dyDescent="0.25">
      <c r="B253" s="19" t="s">
        <v>128</v>
      </c>
      <c r="C253" s="1" t="s">
        <v>155</v>
      </c>
      <c r="E253" s="1" t="s">
        <v>130</v>
      </c>
      <c r="F253" s="1" t="s">
        <v>131</v>
      </c>
      <c r="G253" s="20">
        <v>45376.559641203698</v>
      </c>
      <c r="H253" s="20">
        <v>46462</v>
      </c>
      <c r="I253" s="1" t="s">
        <v>132</v>
      </c>
      <c r="J253" s="21">
        <v>675767120</v>
      </c>
      <c r="K253" s="21">
        <v>500965755</v>
      </c>
      <c r="L253" s="21">
        <v>501920291.54934227</v>
      </c>
      <c r="M253" s="21">
        <v>675767120</v>
      </c>
      <c r="N253" s="138">
        <v>74.274151063999994</v>
      </c>
      <c r="O253" s="143" t="s">
        <v>0</v>
      </c>
    </row>
    <row r="254" spans="2:15" s="1" customFormat="1" x14ac:dyDescent="0.25">
      <c r="B254" s="19" t="s">
        <v>128</v>
      </c>
      <c r="C254" s="1" t="s">
        <v>155</v>
      </c>
      <c r="E254" s="1" t="s">
        <v>130</v>
      </c>
      <c r="F254" s="1" t="s">
        <v>131</v>
      </c>
      <c r="G254" s="20">
        <v>45376.559687499997</v>
      </c>
      <c r="H254" s="20">
        <v>46462</v>
      </c>
      <c r="I254" s="1" t="s">
        <v>132</v>
      </c>
      <c r="J254" s="21">
        <v>675767120</v>
      </c>
      <c r="K254" s="21">
        <v>500965755</v>
      </c>
      <c r="L254" s="21">
        <v>501920291.54934227</v>
      </c>
      <c r="M254" s="21">
        <v>675767120</v>
      </c>
      <c r="N254" s="138">
        <v>74.274151063999994</v>
      </c>
      <c r="O254" s="143" t="s">
        <v>0</v>
      </c>
    </row>
    <row r="255" spans="2:15" s="1" customFormat="1" x14ac:dyDescent="0.25">
      <c r="B255" s="19" t="s">
        <v>128</v>
      </c>
      <c r="C255" s="1" t="s">
        <v>155</v>
      </c>
      <c r="E255" s="1" t="s">
        <v>130</v>
      </c>
      <c r="F255" s="1" t="s">
        <v>131</v>
      </c>
      <c r="G255" s="20">
        <v>45376.559710648144</v>
      </c>
      <c r="H255" s="20">
        <v>46462</v>
      </c>
      <c r="I255" s="1" t="s">
        <v>132</v>
      </c>
      <c r="J255" s="21">
        <v>675767120</v>
      </c>
      <c r="K255" s="21">
        <v>500965755</v>
      </c>
      <c r="L255" s="21">
        <v>501920291.54934227</v>
      </c>
      <c r="M255" s="21">
        <v>675767120</v>
      </c>
      <c r="N255" s="138">
        <v>74.274151063999994</v>
      </c>
      <c r="O255" s="143" t="s">
        <v>0</v>
      </c>
    </row>
    <row r="256" spans="2:15" s="1" customFormat="1" x14ac:dyDescent="0.25">
      <c r="B256" s="19" t="s">
        <v>128</v>
      </c>
      <c r="C256" s="1" t="s">
        <v>155</v>
      </c>
      <c r="E256" s="1" t="s">
        <v>130</v>
      </c>
      <c r="F256" s="1" t="s">
        <v>131</v>
      </c>
      <c r="G256" s="20">
        <v>45378.698807870373</v>
      </c>
      <c r="H256" s="20">
        <v>46462</v>
      </c>
      <c r="I256" s="1" t="s">
        <v>132</v>
      </c>
      <c r="J256" s="21">
        <v>337883560</v>
      </c>
      <c r="K256" s="21">
        <v>250643839</v>
      </c>
      <c r="L256" s="21">
        <v>250962112.40634933</v>
      </c>
      <c r="M256" s="21">
        <v>337883560</v>
      </c>
      <c r="N256" s="138">
        <v>74.274733108199996</v>
      </c>
      <c r="O256" s="143" t="s">
        <v>0</v>
      </c>
    </row>
    <row r="257" spans="2:15" s="1" customFormat="1" x14ac:dyDescent="0.25">
      <c r="B257" s="19" t="s">
        <v>128</v>
      </c>
      <c r="C257" s="1" t="s">
        <v>142</v>
      </c>
      <c r="E257" s="1" t="s">
        <v>130</v>
      </c>
      <c r="F257" s="1" t="s">
        <v>131</v>
      </c>
      <c r="G257" s="20">
        <v>44027.472812500004</v>
      </c>
      <c r="H257" s="20">
        <v>45848</v>
      </c>
      <c r="I257" s="1" t="s">
        <v>132</v>
      </c>
      <c r="J257" s="21">
        <v>2398027391</v>
      </c>
      <c r="K257" s="21">
        <v>1500000000</v>
      </c>
      <c r="L257" s="21">
        <v>1539383756.6828146</v>
      </c>
      <c r="M257" s="21">
        <v>2398027391</v>
      </c>
      <c r="N257" s="138">
        <v>64.193752017199998</v>
      </c>
      <c r="O257" s="143" t="s">
        <v>0</v>
      </c>
    </row>
    <row r="258" spans="2:15" s="1" customFormat="1" x14ac:dyDescent="0.25">
      <c r="B258" s="19" t="s">
        <v>128</v>
      </c>
      <c r="C258" s="1" t="s">
        <v>142</v>
      </c>
      <c r="E258" s="1" t="s">
        <v>130</v>
      </c>
      <c r="F258" s="1" t="s">
        <v>131</v>
      </c>
      <c r="G258" s="20">
        <v>44707.601967592593</v>
      </c>
      <c r="H258" s="20">
        <v>45435</v>
      </c>
      <c r="I258" s="1" t="s">
        <v>132</v>
      </c>
      <c r="J258" s="21">
        <v>2998630136</v>
      </c>
      <c r="K258" s="21">
        <v>2500000000</v>
      </c>
      <c r="L258" s="21">
        <v>2525840877.0225339</v>
      </c>
      <c r="M258" s="21">
        <v>2998630136</v>
      </c>
      <c r="N258" s="138">
        <v>84.233158557899998</v>
      </c>
      <c r="O258" s="143" t="s">
        <v>0</v>
      </c>
    </row>
    <row r="259" spans="2:15" s="1" customFormat="1" x14ac:dyDescent="0.25">
      <c r="B259" s="19" t="s">
        <v>128</v>
      </c>
      <c r="C259" s="1" t="s">
        <v>142</v>
      </c>
      <c r="E259" s="1" t="s">
        <v>130</v>
      </c>
      <c r="F259" s="1" t="s">
        <v>131</v>
      </c>
      <c r="G259" s="20">
        <v>45100.740659722229</v>
      </c>
      <c r="H259" s="20">
        <v>45666</v>
      </c>
      <c r="I259" s="1" t="s">
        <v>132</v>
      </c>
      <c r="J259" s="21">
        <v>1951135271</v>
      </c>
      <c r="K259" s="21">
        <v>1661351027</v>
      </c>
      <c r="L259" s="21">
        <v>1665947972.8256431</v>
      </c>
      <c r="M259" s="21">
        <v>1951135271</v>
      </c>
      <c r="N259" s="138">
        <v>85.383519922299996</v>
      </c>
      <c r="O259" s="143" t="s">
        <v>0</v>
      </c>
    </row>
    <row r="260" spans="2:15" s="1" customFormat="1" x14ac:dyDescent="0.25">
      <c r="B260" s="19" t="s">
        <v>128</v>
      </c>
      <c r="C260" s="1" t="s">
        <v>142</v>
      </c>
      <c r="E260" s="1" t="s">
        <v>130</v>
      </c>
      <c r="F260" s="1" t="s">
        <v>131</v>
      </c>
      <c r="G260" s="20">
        <v>45303.68277777778</v>
      </c>
      <c r="H260" s="20">
        <v>45484</v>
      </c>
      <c r="I260" s="1" t="s">
        <v>132</v>
      </c>
      <c r="J260" s="21">
        <v>10548494</v>
      </c>
      <c r="K260" s="21">
        <v>10003015</v>
      </c>
      <c r="L260" s="21">
        <v>10240723.759709103</v>
      </c>
      <c r="M260" s="21">
        <v>10548494</v>
      </c>
      <c r="N260" s="138">
        <v>97.082330043599995</v>
      </c>
      <c r="O260" s="143" t="s">
        <v>0</v>
      </c>
    </row>
    <row r="261" spans="2:15" s="1" customFormat="1" x14ac:dyDescent="0.25">
      <c r="B261" s="19" t="s">
        <v>128</v>
      </c>
      <c r="C261" s="1" t="s">
        <v>204</v>
      </c>
      <c r="E261" s="1" t="s">
        <v>130</v>
      </c>
      <c r="F261" s="1" t="s">
        <v>131</v>
      </c>
      <c r="G261" s="20">
        <v>45342.435752314814</v>
      </c>
      <c r="H261" s="20">
        <v>45562</v>
      </c>
      <c r="I261" s="1" t="s">
        <v>132</v>
      </c>
      <c r="J261" s="21">
        <v>72000633168</v>
      </c>
      <c r="K261" s="21">
        <v>66440762510</v>
      </c>
      <c r="L261" s="21">
        <v>67418699858.319901</v>
      </c>
      <c r="M261" s="21">
        <v>72000633168</v>
      </c>
      <c r="N261" s="138">
        <v>93.636259699299998</v>
      </c>
      <c r="O261" s="143" t="s">
        <v>0</v>
      </c>
    </row>
    <row r="262" spans="2:15" s="1" customFormat="1" x14ac:dyDescent="0.25">
      <c r="B262" s="19" t="s">
        <v>128</v>
      </c>
      <c r="C262" s="1" t="s">
        <v>143</v>
      </c>
      <c r="E262" s="1" t="s">
        <v>130</v>
      </c>
      <c r="F262" s="1" t="s">
        <v>131</v>
      </c>
      <c r="G262" s="20">
        <v>44558.493252314816</v>
      </c>
      <c r="H262" s="20">
        <v>47106</v>
      </c>
      <c r="I262" s="1" t="s">
        <v>132</v>
      </c>
      <c r="J262" s="21">
        <v>8193726032</v>
      </c>
      <c r="K262" s="21">
        <v>5000000002</v>
      </c>
      <c r="L262" s="21">
        <v>5006191720.4362097</v>
      </c>
      <c r="M262" s="21">
        <v>8193726032</v>
      </c>
      <c r="N262" s="138">
        <v>61.0978656216</v>
      </c>
      <c r="O262" s="143" t="s">
        <v>0</v>
      </c>
    </row>
    <row r="263" spans="2:15" s="1" customFormat="1" x14ac:dyDescent="0.25">
      <c r="B263" s="19" t="s">
        <v>128</v>
      </c>
      <c r="C263" s="1" t="s">
        <v>176</v>
      </c>
      <c r="E263" s="1" t="s">
        <v>130</v>
      </c>
      <c r="F263" s="1" t="s">
        <v>131</v>
      </c>
      <c r="G263" s="20">
        <v>45196.524305555555</v>
      </c>
      <c r="H263" s="20">
        <v>46834</v>
      </c>
      <c r="I263" s="1" t="s">
        <v>132</v>
      </c>
      <c r="J263" s="21">
        <v>19091267126</v>
      </c>
      <c r="K263" s="21">
        <v>12500000000</v>
      </c>
      <c r="L263" s="21">
        <v>12515874709.847601</v>
      </c>
      <c r="M263" s="21">
        <v>19091267126</v>
      </c>
      <c r="N263" s="138">
        <v>65.558114227000004</v>
      </c>
      <c r="O263" s="143" t="s">
        <v>0</v>
      </c>
    </row>
    <row r="264" spans="2:15" s="1" customFormat="1" x14ac:dyDescent="0.25">
      <c r="B264" s="19" t="s">
        <v>128</v>
      </c>
      <c r="C264" s="1" t="s">
        <v>176</v>
      </c>
      <c r="E264" s="1" t="s">
        <v>130</v>
      </c>
      <c r="F264" s="1" t="s">
        <v>131</v>
      </c>
      <c r="G264" s="20">
        <v>45196.528113425928</v>
      </c>
      <c r="H264" s="20">
        <v>46834</v>
      </c>
      <c r="I264" s="1" t="s">
        <v>132</v>
      </c>
      <c r="J264" s="21">
        <v>76365068</v>
      </c>
      <c r="K264" s="21">
        <v>50000000</v>
      </c>
      <c r="L264" s="21">
        <v>50063498.485326208</v>
      </c>
      <c r="M264" s="21">
        <v>76365068</v>
      </c>
      <c r="N264" s="138">
        <v>65.558114196000005</v>
      </c>
      <c r="O264" s="143" t="s">
        <v>0</v>
      </c>
    </row>
    <row r="265" spans="2:15" s="1" customFormat="1" x14ac:dyDescent="0.25">
      <c r="B265" s="19" t="s">
        <v>128</v>
      </c>
      <c r="C265" s="1" t="s">
        <v>176</v>
      </c>
      <c r="E265" s="1" t="s">
        <v>130</v>
      </c>
      <c r="F265" s="1" t="s">
        <v>131</v>
      </c>
      <c r="G265" s="20">
        <v>45239.391585648147</v>
      </c>
      <c r="H265" s="20">
        <v>46695</v>
      </c>
      <c r="I265" s="1" t="s">
        <v>132</v>
      </c>
      <c r="J265" s="21">
        <v>14447780816</v>
      </c>
      <c r="K265" s="21">
        <v>10000000001</v>
      </c>
      <c r="L265" s="21">
        <v>10157915388.2936</v>
      </c>
      <c r="M265" s="21">
        <v>14447780816</v>
      </c>
      <c r="N265" s="138">
        <v>70.307789948199996</v>
      </c>
      <c r="O265" s="143" t="s">
        <v>0</v>
      </c>
    </row>
    <row r="266" spans="2:15" s="1" customFormat="1" x14ac:dyDescent="0.25">
      <c r="B266" s="19" t="s">
        <v>128</v>
      </c>
      <c r="C266" s="1" t="s">
        <v>176</v>
      </c>
      <c r="E266" s="1" t="s">
        <v>130</v>
      </c>
      <c r="F266" s="1" t="s">
        <v>131</v>
      </c>
      <c r="G266" s="20">
        <v>45258.668981481482</v>
      </c>
      <c r="H266" s="20">
        <v>46834</v>
      </c>
      <c r="I266" s="1" t="s">
        <v>132</v>
      </c>
      <c r="J266" s="21">
        <v>42764446</v>
      </c>
      <c r="K266" s="21">
        <v>28600850</v>
      </c>
      <c r="L266" s="21">
        <v>28077366.960417703</v>
      </c>
      <c r="M266" s="21">
        <v>42764446</v>
      </c>
      <c r="N266" s="138">
        <v>65.655865062299995</v>
      </c>
      <c r="O266" s="143" t="s">
        <v>0</v>
      </c>
    </row>
    <row r="267" spans="2:15" s="1" customFormat="1" x14ac:dyDescent="0.25">
      <c r="B267" s="19" t="s">
        <v>128</v>
      </c>
      <c r="C267" s="1" t="s">
        <v>176</v>
      </c>
      <c r="E267" s="1" t="s">
        <v>130</v>
      </c>
      <c r="F267" s="1" t="s">
        <v>131</v>
      </c>
      <c r="G267" s="20">
        <v>45259.389641203699</v>
      </c>
      <c r="H267" s="20">
        <v>47059</v>
      </c>
      <c r="I267" s="1" t="s">
        <v>132</v>
      </c>
      <c r="J267" s="21">
        <v>15734246580</v>
      </c>
      <c r="K267" s="21">
        <v>10263013699</v>
      </c>
      <c r="L267" s="21">
        <v>10352980611.866199</v>
      </c>
      <c r="M267" s="21">
        <v>15734246580</v>
      </c>
      <c r="N267" s="138">
        <v>65.799023545400004</v>
      </c>
      <c r="O267" s="143" t="s">
        <v>0</v>
      </c>
    </row>
    <row r="268" spans="2:15" s="1" customFormat="1" x14ac:dyDescent="0.25">
      <c r="B268" s="19" t="s">
        <v>128</v>
      </c>
      <c r="C268" s="1" t="s">
        <v>176</v>
      </c>
      <c r="E268" s="1" t="s">
        <v>130</v>
      </c>
      <c r="F268" s="1" t="s">
        <v>131</v>
      </c>
      <c r="G268" s="20">
        <v>45260.351493055561</v>
      </c>
      <c r="H268" s="20">
        <v>47059</v>
      </c>
      <c r="I268" s="1" t="s">
        <v>132</v>
      </c>
      <c r="J268" s="21">
        <v>7867123280</v>
      </c>
      <c r="K268" s="21">
        <v>5133082195</v>
      </c>
      <c r="L268" s="21">
        <v>5176541320.1470699</v>
      </c>
      <c r="M268" s="21">
        <v>7867123280</v>
      </c>
      <c r="N268" s="138">
        <v>65.7996720772</v>
      </c>
      <c r="O268" s="143" t="s">
        <v>0</v>
      </c>
    </row>
    <row r="269" spans="2:15" s="1" customFormat="1" x14ac:dyDescent="0.25">
      <c r="B269" s="19" t="s">
        <v>128</v>
      </c>
      <c r="C269" s="1" t="s">
        <v>176</v>
      </c>
      <c r="E269" s="1" t="s">
        <v>130</v>
      </c>
      <c r="F269" s="1" t="s">
        <v>131</v>
      </c>
      <c r="G269" s="20">
        <v>45273.63181712963</v>
      </c>
      <c r="H269" s="20">
        <v>46877</v>
      </c>
      <c r="I269" s="1" t="s">
        <v>132</v>
      </c>
      <c r="J269" s="21">
        <v>376776718</v>
      </c>
      <c r="K269" s="21">
        <v>252631503</v>
      </c>
      <c r="L269" s="21">
        <v>254022329.44197923</v>
      </c>
      <c r="M269" s="21">
        <v>376776718</v>
      </c>
      <c r="N269" s="138">
        <v>67.419858315699997</v>
      </c>
      <c r="O269" s="143" t="s">
        <v>0</v>
      </c>
    </row>
    <row r="270" spans="2:15" s="1" customFormat="1" x14ac:dyDescent="0.25">
      <c r="B270" s="19" t="s">
        <v>128</v>
      </c>
      <c r="C270" s="1" t="s">
        <v>176</v>
      </c>
      <c r="E270" s="1" t="s">
        <v>130</v>
      </c>
      <c r="F270" s="1" t="s">
        <v>131</v>
      </c>
      <c r="G270" s="20">
        <v>45273.631851851853</v>
      </c>
      <c r="H270" s="20">
        <v>46877</v>
      </c>
      <c r="I270" s="1" t="s">
        <v>132</v>
      </c>
      <c r="J270" s="21">
        <v>376776718</v>
      </c>
      <c r="K270" s="21">
        <v>252631503</v>
      </c>
      <c r="L270" s="21">
        <v>254022329.44197923</v>
      </c>
      <c r="M270" s="21">
        <v>376776718</v>
      </c>
      <c r="N270" s="138">
        <v>67.419858315699997</v>
      </c>
      <c r="O270" s="143" t="s">
        <v>0</v>
      </c>
    </row>
    <row r="271" spans="2:15" s="1" customFormat="1" x14ac:dyDescent="0.25">
      <c r="B271" s="19" t="s">
        <v>128</v>
      </c>
      <c r="C271" s="1" t="s">
        <v>176</v>
      </c>
      <c r="E271" s="1" t="s">
        <v>130</v>
      </c>
      <c r="F271" s="1" t="s">
        <v>131</v>
      </c>
      <c r="G271" s="20">
        <v>45273.631863425922</v>
      </c>
      <c r="H271" s="20">
        <v>46877</v>
      </c>
      <c r="I271" s="1" t="s">
        <v>132</v>
      </c>
      <c r="J271" s="21">
        <v>376776718</v>
      </c>
      <c r="K271" s="21">
        <v>252631503</v>
      </c>
      <c r="L271" s="21">
        <v>254022329.44197923</v>
      </c>
      <c r="M271" s="21">
        <v>376776718</v>
      </c>
      <c r="N271" s="138">
        <v>67.419858315699997</v>
      </c>
      <c r="O271" s="143" t="s">
        <v>0</v>
      </c>
    </row>
    <row r="272" spans="2:15" s="1" customFormat="1" x14ac:dyDescent="0.25">
      <c r="B272" s="19" t="s">
        <v>128</v>
      </c>
      <c r="C272" s="1" t="s">
        <v>176</v>
      </c>
      <c r="E272" s="1" t="s">
        <v>130</v>
      </c>
      <c r="F272" s="1" t="s">
        <v>131</v>
      </c>
      <c r="G272" s="20">
        <v>45273.631886574076</v>
      </c>
      <c r="H272" s="20">
        <v>46877</v>
      </c>
      <c r="I272" s="1" t="s">
        <v>132</v>
      </c>
      <c r="J272" s="21">
        <v>376776718</v>
      </c>
      <c r="K272" s="21">
        <v>252631503</v>
      </c>
      <c r="L272" s="21">
        <v>254022329.44197923</v>
      </c>
      <c r="M272" s="21">
        <v>376776718</v>
      </c>
      <c r="N272" s="138">
        <v>67.419858315699997</v>
      </c>
      <c r="O272" s="143" t="s">
        <v>0</v>
      </c>
    </row>
    <row r="273" spans="2:15" s="1" customFormat="1" x14ac:dyDescent="0.25">
      <c r="B273" s="19" t="s">
        <v>128</v>
      </c>
      <c r="C273" s="1" t="s">
        <v>176</v>
      </c>
      <c r="E273" s="1" t="s">
        <v>130</v>
      </c>
      <c r="F273" s="1" t="s">
        <v>131</v>
      </c>
      <c r="G273" s="20">
        <v>45273.632094907407</v>
      </c>
      <c r="H273" s="20">
        <v>46877</v>
      </c>
      <c r="I273" s="1" t="s">
        <v>132</v>
      </c>
      <c r="J273" s="21">
        <v>376776718</v>
      </c>
      <c r="K273" s="21">
        <v>252631503</v>
      </c>
      <c r="L273" s="21">
        <v>254022329.44197923</v>
      </c>
      <c r="M273" s="21">
        <v>376776718</v>
      </c>
      <c r="N273" s="138">
        <v>67.419858315699997</v>
      </c>
      <c r="O273" s="143" t="s">
        <v>0</v>
      </c>
    </row>
    <row r="274" spans="2:15" s="1" customFormat="1" x14ac:dyDescent="0.25">
      <c r="B274" s="19" t="s">
        <v>128</v>
      </c>
      <c r="C274" s="1" t="s">
        <v>176</v>
      </c>
      <c r="E274" s="1" t="s">
        <v>130</v>
      </c>
      <c r="F274" s="1" t="s">
        <v>131</v>
      </c>
      <c r="G274" s="20">
        <v>45295.54277777778</v>
      </c>
      <c r="H274" s="20">
        <v>46652</v>
      </c>
      <c r="I274" s="1" t="s">
        <v>132</v>
      </c>
      <c r="J274" s="21">
        <v>42902055</v>
      </c>
      <c r="K274" s="21">
        <v>30075616</v>
      </c>
      <c r="L274" s="21">
        <v>30038219.350945681</v>
      </c>
      <c r="M274" s="21">
        <v>42902055</v>
      </c>
      <c r="N274" s="138">
        <v>70.015805422200003</v>
      </c>
      <c r="O274" s="143" t="s">
        <v>0</v>
      </c>
    </row>
    <row r="275" spans="2:15" s="1" customFormat="1" x14ac:dyDescent="0.25">
      <c r="B275" s="19" t="s">
        <v>128</v>
      </c>
      <c r="C275" s="1" t="s">
        <v>176</v>
      </c>
      <c r="E275" s="1" t="s">
        <v>130</v>
      </c>
      <c r="F275" s="1" t="s">
        <v>131</v>
      </c>
      <c r="G275" s="20">
        <v>45301.542002314811</v>
      </c>
      <c r="H275" s="20">
        <v>46513</v>
      </c>
      <c r="I275" s="1" t="s">
        <v>132</v>
      </c>
      <c r="J275" s="21">
        <v>145314246</v>
      </c>
      <c r="K275" s="21">
        <v>107483383</v>
      </c>
      <c r="L275" s="21">
        <v>107136032.83873042</v>
      </c>
      <c r="M275" s="21">
        <v>145314246</v>
      </c>
      <c r="N275" s="138">
        <v>73.727136731499996</v>
      </c>
      <c r="O275" s="143" t="s">
        <v>0</v>
      </c>
    </row>
    <row r="276" spans="2:15" s="1" customFormat="1" x14ac:dyDescent="0.25">
      <c r="B276" s="19" t="s">
        <v>128</v>
      </c>
      <c r="C276" s="1" t="s">
        <v>169</v>
      </c>
      <c r="E276" s="1" t="s">
        <v>130</v>
      </c>
      <c r="F276" s="1" t="s">
        <v>131</v>
      </c>
      <c r="G276" s="20">
        <v>43236.659467592595</v>
      </c>
      <c r="H276" s="20">
        <v>46044</v>
      </c>
      <c r="I276" s="1" t="s">
        <v>132</v>
      </c>
      <c r="J276" s="21">
        <v>14303693</v>
      </c>
      <c r="K276" s="21">
        <v>7033503</v>
      </c>
      <c r="L276" s="21">
        <v>7170204.7158299312</v>
      </c>
      <c r="M276" s="21">
        <v>14303693</v>
      </c>
      <c r="N276" s="138">
        <v>50.128345986100001</v>
      </c>
      <c r="O276" s="143" t="s">
        <v>0</v>
      </c>
    </row>
    <row r="277" spans="2:15" s="1" customFormat="1" x14ac:dyDescent="0.25">
      <c r="B277" s="19" t="s">
        <v>128</v>
      </c>
      <c r="C277" s="1" t="s">
        <v>169</v>
      </c>
      <c r="E277" s="1" t="s">
        <v>130</v>
      </c>
      <c r="F277" s="1" t="s">
        <v>131</v>
      </c>
      <c r="G277" s="20">
        <v>43266.651678240742</v>
      </c>
      <c r="H277" s="20">
        <v>45454</v>
      </c>
      <c r="I277" s="1" t="s">
        <v>132</v>
      </c>
      <c r="J277" s="21">
        <v>13248512</v>
      </c>
      <c r="K277" s="21">
        <v>7747319</v>
      </c>
      <c r="L277" s="21">
        <v>7255323.4834807459</v>
      </c>
      <c r="M277" s="21">
        <v>13248512</v>
      </c>
      <c r="N277" s="138">
        <v>54.763308388799999</v>
      </c>
      <c r="O277" s="143" t="s">
        <v>0</v>
      </c>
    </row>
    <row r="278" spans="2:15" s="1" customFormat="1" x14ac:dyDescent="0.25">
      <c r="B278" s="19" t="s">
        <v>128</v>
      </c>
      <c r="C278" s="1" t="s">
        <v>169</v>
      </c>
      <c r="E278" s="1" t="s">
        <v>130</v>
      </c>
      <c r="F278" s="1" t="s">
        <v>131</v>
      </c>
      <c r="G278" s="20">
        <v>43280.509097222224</v>
      </c>
      <c r="H278" s="20">
        <v>46114</v>
      </c>
      <c r="I278" s="1" t="s">
        <v>132</v>
      </c>
      <c r="J278" s="21">
        <v>1223999992</v>
      </c>
      <c r="K278" s="21">
        <v>618427966</v>
      </c>
      <c r="L278" s="21">
        <v>600845723.03621817</v>
      </c>
      <c r="M278" s="21">
        <v>1223999992</v>
      </c>
      <c r="N278" s="138">
        <v>49.088703183299998</v>
      </c>
      <c r="O278" s="143" t="s">
        <v>0</v>
      </c>
    </row>
    <row r="279" spans="2:15" s="1" customFormat="1" x14ac:dyDescent="0.25">
      <c r="B279" s="19" t="s">
        <v>128</v>
      </c>
      <c r="C279" s="1" t="s">
        <v>169</v>
      </c>
      <c r="E279" s="1" t="s">
        <v>130</v>
      </c>
      <c r="F279" s="1" t="s">
        <v>131</v>
      </c>
      <c r="G279" s="20">
        <v>43283.543958333328</v>
      </c>
      <c r="H279" s="20">
        <v>46114</v>
      </c>
      <c r="I279" s="1" t="s">
        <v>132</v>
      </c>
      <c r="J279" s="21">
        <v>14280008</v>
      </c>
      <c r="K279" s="21">
        <v>7222472</v>
      </c>
      <c r="L279" s="21">
        <v>7009826.5489186589</v>
      </c>
      <c r="M279" s="21">
        <v>14280008</v>
      </c>
      <c r="N279" s="138">
        <v>49.088393710399998</v>
      </c>
      <c r="O279" s="143" t="s">
        <v>0</v>
      </c>
    </row>
    <row r="280" spans="2:15" s="1" customFormat="1" x14ac:dyDescent="0.25">
      <c r="B280" s="19" t="s">
        <v>128</v>
      </c>
      <c r="C280" s="1" t="s">
        <v>169</v>
      </c>
      <c r="E280" s="1" t="s">
        <v>130</v>
      </c>
      <c r="F280" s="1" t="s">
        <v>131</v>
      </c>
      <c r="G280" s="20">
        <v>43290.631782407407</v>
      </c>
      <c r="H280" s="20">
        <v>46114</v>
      </c>
      <c r="I280" s="1" t="s">
        <v>132</v>
      </c>
      <c r="J280" s="21">
        <v>38144185</v>
      </c>
      <c r="K280" s="21">
        <v>19033836</v>
      </c>
      <c r="L280" s="21">
        <v>19026212.939365357</v>
      </c>
      <c r="M280" s="21">
        <v>38144185</v>
      </c>
      <c r="N280" s="138">
        <v>49.879720695000003</v>
      </c>
      <c r="O280" s="143" t="s">
        <v>0</v>
      </c>
    </row>
    <row r="281" spans="2:15" s="1" customFormat="1" x14ac:dyDescent="0.25">
      <c r="B281" s="19" t="s">
        <v>128</v>
      </c>
      <c r="C281" s="1" t="s">
        <v>169</v>
      </c>
      <c r="E281" s="1" t="s">
        <v>130</v>
      </c>
      <c r="F281" s="1" t="s">
        <v>131</v>
      </c>
      <c r="G281" s="20">
        <v>43297.649618055555</v>
      </c>
      <c r="H281" s="20">
        <v>46114</v>
      </c>
      <c r="I281" s="1" t="s">
        <v>132</v>
      </c>
      <c r="J281" s="21">
        <v>138523641</v>
      </c>
      <c r="K281" s="21">
        <v>69294904</v>
      </c>
      <c r="L281" s="21">
        <v>69095997.666312084</v>
      </c>
      <c r="M281" s="21">
        <v>138523641</v>
      </c>
      <c r="N281" s="138">
        <v>49.880292755500001</v>
      </c>
      <c r="O281" s="143" t="s">
        <v>0</v>
      </c>
    </row>
    <row r="282" spans="2:15" s="1" customFormat="1" x14ac:dyDescent="0.25">
      <c r="B282" s="19" t="s">
        <v>128</v>
      </c>
      <c r="C282" s="1" t="s">
        <v>169</v>
      </c>
      <c r="E282" s="1" t="s">
        <v>130</v>
      </c>
      <c r="F282" s="1" t="s">
        <v>131</v>
      </c>
      <c r="G282" s="20">
        <v>43298.619155092594</v>
      </c>
      <c r="H282" s="20">
        <v>46114</v>
      </c>
      <c r="I282" s="1" t="s">
        <v>132</v>
      </c>
      <c r="J282" s="21">
        <v>160607131</v>
      </c>
      <c r="K282" s="21">
        <v>80370412</v>
      </c>
      <c r="L282" s="21">
        <v>80111421.376560271</v>
      </c>
      <c r="M282" s="21">
        <v>160607131</v>
      </c>
      <c r="N282" s="138">
        <v>49.880363890300004</v>
      </c>
      <c r="O282" s="143" t="s">
        <v>0</v>
      </c>
    </row>
    <row r="283" spans="2:15" s="1" customFormat="1" x14ac:dyDescent="0.25">
      <c r="B283" s="19" t="s">
        <v>128</v>
      </c>
      <c r="C283" s="1" t="s">
        <v>169</v>
      </c>
      <c r="E283" s="1" t="s">
        <v>130</v>
      </c>
      <c r="F283" s="1" t="s">
        <v>131</v>
      </c>
      <c r="G283" s="20">
        <v>43299.558356481481</v>
      </c>
      <c r="H283" s="20">
        <v>46114</v>
      </c>
      <c r="I283" s="1" t="s">
        <v>132</v>
      </c>
      <c r="J283" s="21">
        <v>130493280</v>
      </c>
      <c r="K283" s="21">
        <v>65324110</v>
      </c>
      <c r="L283" s="21">
        <v>65090624.954966672</v>
      </c>
      <c r="M283" s="21">
        <v>130493280</v>
      </c>
      <c r="N283" s="138">
        <v>49.880442084800002</v>
      </c>
      <c r="O283" s="143" t="s">
        <v>0</v>
      </c>
    </row>
    <row r="284" spans="2:15" s="1" customFormat="1" x14ac:dyDescent="0.25">
      <c r="B284" s="19" t="s">
        <v>128</v>
      </c>
      <c r="C284" s="1" t="s">
        <v>169</v>
      </c>
      <c r="E284" s="1" t="s">
        <v>130</v>
      </c>
      <c r="F284" s="1" t="s">
        <v>131</v>
      </c>
      <c r="G284" s="20">
        <v>43301.63731481482</v>
      </c>
      <c r="H284" s="20">
        <v>45708</v>
      </c>
      <c r="I284" s="1" t="s">
        <v>132</v>
      </c>
      <c r="J284" s="21">
        <v>51505306</v>
      </c>
      <c r="K284" s="21">
        <v>27119384</v>
      </c>
      <c r="L284" s="21">
        <v>25714728.294774409</v>
      </c>
      <c r="M284" s="21">
        <v>51505306</v>
      </c>
      <c r="N284" s="138">
        <v>49.926367382000002</v>
      </c>
      <c r="O284" s="143" t="s">
        <v>0</v>
      </c>
    </row>
    <row r="285" spans="2:15" s="1" customFormat="1" x14ac:dyDescent="0.25">
      <c r="B285" s="19" t="s">
        <v>128</v>
      </c>
      <c r="C285" s="1" t="s">
        <v>169</v>
      </c>
      <c r="E285" s="1" t="s">
        <v>130</v>
      </c>
      <c r="F285" s="1" t="s">
        <v>131</v>
      </c>
      <c r="G285" s="20">
        <v>43334.606342592597</v>
      </c>
      <c r="H285" s="20">
        <v>46077</v>
      </c>
      <c r="I285" s="1" t="s">
        <v>132</v>
      </c>
      <c r="J285" s="21">
        <v>19944119</v>
      </c>
      <c r="K285" s="21">
        <v>10174519</v>
      </c>
      <c r="L285" s="21">
        <v>10015232.980230924</v>
      </c>
      <c r="M285" s="21">
        <v>19944119</v>
      </c>
      <c r="N285" s="138">
        <v>50.216472235399998</v>
      </c>
      <c r="O285" s="143" t="s">
        <v>0</v>
      </c>
    </row>
    <row r="286" spans="2:15" s="1" customFormat="1" x14ac:dyDescent="0.25">
      <c r="B286" s="19" t="s">
        <v>128</v>
      </c>
      <c r="C286" s="1" t="s">
        <v>169</v>
      </c>
      <c r="E286" s="1" t="s">
        <v>130</v>
      </c>
      <c r="F286" s="1" t="s">
        <v>131</v>
      </c>
      <c r="G286" s="20">
        <v>43339.645879629636</v>
      </c>
      <c r="H286" s="20">
        <v>46077</v>
      </c>
      <c r="I286" s="1" t="s">
        <v>132</v>
      </c>
      <c r="J286" s="21">
        <v>19944119</v>
      </c>
      <c r="K286" s="21">
        <v>10192329</v>
      </c>
      <c r="L286" s="21">
        <v>10015220.083148496</v>
      </c>
      <c r="M286" s="21">
        <v>19944119</v>
      </c>
      <c r="N286" s="138">
        <v>50.216407569300003</v>
      </c>
      <c r="O286" s="143" t="s">
        <v>0</v>
      </c>
    </row>
    <row r="287" spans="2:15" s="1" customFormat="1" x14ac:dyDescent="0.25">
      <c r="B287" s="19" t="s">
        <v>128</v>
      </c>
      <c r="C287" s="1" t="s">
        <v>169</v>
      </c>
      <c r="E287" s="1" t="s">
        <v>130</v>
      </c>
      <c r="F287" s="1" t="s">
        <v>131</v>
      </c>
      <c r="G287" s="20">
        <v>43382.607731481483</v>
      </c>
      <c r="H287" s="20">
        <v>46077</v>
      </c>
      <c r="I287" s="1" t="s">
        <v>132</v>
      </c>
      <c r="J287" s="21">
        <v>133415994</v>
      </c>
      <c r="K287" s="21">
        <v>68145317</v>
      </c>
      <c r="L287" s="21">
        <v>68101059.918234661</v>
      </c>
      <c r="M287" s="21">
        <v>133415994</v>
      </c>
      <c r="N287" s="138">
        <v>51.044149862700003</v>
      </c>
      <c r="O287" s="143" t="s">
        <v>0</v>
      </c>
    </row>
    <row r="288" spans="2:15" s="1" customFormat="1" x14ac:dyDescent="0.25">
      <c r="B288" s="19" t="s">
        <v>128</v>
      </c>
      <c r="C288" s="1" t="s">
        <v>169</v>
      </c>
      <c r="E288" s="1" t="s">
        <v>130</v>
      </c>
      <c r="F288" s="1" t="s">
        <v>131</v>
      </c>
      <c r="G288" s="20">
        <v>43390.602557870377</v>
      </c>
      <c r="H288" s="20">
        <v>46077</v>
      </c>
      <c r="I288" s="1" t="s">
        <v>132</v>
      </c>
      <c r="J288" s="21">
        <v>105948006</v>
      </c>
      <c r="K288" s="21">
        <v>54269260</v>
      </c>
      <c r="L288" s="21">
        <v>54081086.313536078</v>
      </c>
      <c r="M288" s="21">
        <v>105948006</v>
      </c>
      <c r="N288" s="138">
        <v>51.044930768699999</v>
      </c>
      <c r="O288" s="143" t="s">
        <v>0</v>
      </c>
    </row>
    <row r="289" spans="2:15" s="1" customFormat="1" x14ac:dyDescent="0.25">
      <c r="B289" s="19" t="s">
        <v>128</v>
      </c>
      <c r="C289" s="1" t="s">
        <v>169</v>
      </c>
      <c r="E289" s="1" t="s">
        <v>130</v>
      </c>
      <c r="F289" s="1" t="s">
        <v>131</v>
      </c>
      <c r="G289" s="20">
        <v>43398.637719907405</v>
      </c>
      <c r="H289" s="20">
        <v>46077</v>
      </c>
      <c r="I289" s="1" t="s">
        <v>132</v>
      </c>
      <c r="J289" s="21">
        <v>153036006</v>
      </c>
      <c r="K289" s="21">
        <v>78611176</v>
      </c>
      <c r="L289" s="21">
        <v>78117882.650096551</v>
      </c>
      <c r="M289" s="21">
        <v>153036006</v>
      </c>
      <c r="N289" s="138">
        <v>51.045426950100001</v>
      </c>
      <c r="O289" s="143" t="s">
        <v>0</v>
      </c>
    </row>
    <row r="290" spans="2:15" s="1" customFormat="1" x14ac:dyDescent="0.25">
      <c r="B290" s="19" t="s">
        <v>128</v>
      </c>
      <c r="C290" s="1" t="s">
        <v>169</v>
      </c>
      <c r="E290" s="1" t="s">
        <v>130</v>
      </c>
      <c r="F290" s="1" t="s">
        <v>131</v>
      </c>
      <c r="G290" s="20">
        <v>43431.547650462962</v>
      </c>
      <c r="H290" s="20">
        <v>45454</v>
      </c>
      <c r="I290" s="1" t="s">
        <v>132</v>
      </c>
      <c r="J290" s="21">
        <v>27305131</v>
      </c>
      <c r="K290" s="21">
        <v>16127777</v>
      </c>
      <c r="L290" s="21">
        <v>15532773.241693851</v>
      </c>
      <c r="M290" s="21">
        <v>27305131</v>
      </c>
      <c r="N290" s="138">
        <v>56.885913646399999</v>
      </c>
      <c r="O290" s="143" t="s">
        <v>0</v>
      </c>
    </row>
    <row r="291" spans="2:15" s="1" customFormat="1" x14ac:dyDescent="0.25">
      <c r="B291" s="19" t="s">
        <v>128</v>
      </c>
      <c r="C291" s="1" t="s">
        <v>169</v>
      </c>
      <c r="E291" s="1" t="s">
        <v>130</v>
      </c>
      <c r="F291" s="1" t="s">
        <v>131</v>
      </c>
      <c r="G291" s="20">
        <v>43462.561793981477</v>
      </c>
      <c r="H291" s="20">
        <v>46044</v>
      </c>
      <c r="I291" s="1" t="s">
        <v>132</v>
      </c>
      <c r="J291" s="21">
        <v>98803433</v>
      </c>
      <c r="K291" s="21">
        <v>51054110</v>
      </c>
      <c r="L291" s="21">
        <v>51217278.709431477</v>
      </c>
      <c r="M291" s="21">
        <v>98803433</v>
      </c>
      <c r="N291" s="138">
        <v>51.837549723000002</v>
      </c>
      <c r="O291" s="143" t="s">
        <v>0</v>
      </c>
    </row>
    <row r="292" spans="2:15" s="1" customFormat="1" x14ac:dyDescent="0.25">
      <c r="B292" s="19" t="s">
        <v>128</v>
      </c>
      <c r="C292" s="1" t="s">
        <v>169</v>
      </c>
      <c r="E292" s="1" t="s">
        <v>130</v>
      </c>
      <c r="F292" s="1" t="s">
        <v>131</v>
      </c>
      <c r="G292" s="20">
        <v>43462.564525462964</v>
      </c>
      <c r="H292" s="20">
        <v>45846</v>
      </c>
      <c r="I292" s="1" t="s">
        <v>132</v>
      </c>
      <c r="J292" s="21">
        <v>281986923</v>
      </c>
      <c r="K292" s="21">
        <v>151049266</v>
      </c>
      <c r="L292" s="21">
        <v>145175097.04967567</v>
      </c>
      <c r="M292" s="21">
        <v>281986923</v>
      </c>
      <c r="N292" s="138">
        <v>51.482918252099999</v>
      </c>
      <c r="O292" s="143" t="s">
        <v>0</v>
      </c>
    </row>
    <row r="293" spans="2:15" s="1" customFormat="1" x14ac:dyDescent="0.25">
      <c r="B293" s="19" t="s">
        <v>128</v>
      </c>
      <c r="C293" s="1" t="s">
        <v>169</v>
      </c>
      <c r="E293" s="1" t="s">
        <v>130</v>
      </c>
      <c r="F293" s="1" t="s">
        <v>131</v>
      </c>
      <c r="G293" s="20">
        <v>43494.633460648147</v>
      </c>
      <c r="H293" s="20">
        <v>46114</v>
      </c>
      <c r="I293" s="1" t="s">
        <v>132</v>
      </c>
      <c r="J293" s="21">
        <v>58283020</v>
      </c>
      <c r="K293" s="21">
        <v>30288494</v>
      </c>
      <c r="L293" s="21">
        <v>30042341.616688211</v>
      </c>
      <c r="M293" s="21">
        <v>58283020</v>
      </c>
      <c r="N293" s="138">
        <v>51.5456158872</v>
      </c>
      <c r="O293" s="143" t="s">
        <v>0</v>
      </c>
    </row>
    <row r="294" spans="2:15" s="1" customFormat="1" x14ac:dyDescent="0.25">
      <c r="B294" s="19" t="s">
        <v>128</v>
      </c>
      <c r="C294" s="1" t="s">
        <v>169</v>
      </c>
      <c r="E294" s="1" t="s">
        <v>130</v>
      </c>
      <c r="F294" s="1" t="s">
        <v>131</v>
      </c>
      <c r="G294" s="20">
        <v>43515.641087962962</v>
      </c>
      <c r="H294" s="20">
        <v>45454</v>
      </c>
      <c r="I294" s="1" t="s">
        <v>132</v>
      </c>
      <c r="J294" s="21">
        <v>71367663</v>
      </c>
      <c r="K294" s="21">
        <v>40556165</v>
      </c>
      <c r="L294" s="21">
        <v>41306226.516303793</v>
      </c>
      <c r="M294" s="21">
        <v>71367663</v>
      </c>
      <c r="N294" s="138">
        <v>57.878070795600003</v>
      </c>
      <c r="O294" s="143" t="s">
        <v>0</v>
      </c>
    </row>
    <row r="295" spans="2:15" s="1" customFormat="1" x14ac:dyDescent="0.25">
      <c r="B295" s="19" t="s">
        <v>128</v>
      </c>
      <c r="C295" s="1" t="s">
        <v>169</v>
      </c>
      <c r="E295" s="1" t="s">
        <v>130</v>
      </c>
      <c r="F295" s="1" t="s">
        <v>131</v>
      </c>
      <c r="G295" s="20">
        <v>43518.607465277775</v>
      </c>
      <c r="H295" s="20">
        <v>46114</v>
      </c>
      <c r="I295" s="1" t="s">
        <v>132</v>
      </c>
      <c r="J295" s="21">
        <v>13599377</v>
      </c>
      <c r="K295" s="21">
        <v>7127150</v>
      </c>
      <c r="L295" s="21">
        <v>7009933.9038978014</v>
      </c>
      <c r="M295" s="21">
        <v>13599377</v>
      </c>
      <c r="N295" s="138">
        <v>51.545992907600002</v>
      </c>
      <c r="O295" s="143" t="s">
        <v>0</v>
      </c>
    </row>
    <row r="296" spans="2:15" s="1" customFormat="1" x14ac:dyDescent="0.25">
      <c r="B296" s="19" t="s">
        <v>128</v>
      </c>
      <c r="C296" s="1" t="s">
        <v>169</v>
      </c>
      <c r="E296" s="1" t="s">
        <v>130</v>
      </c>
      <c r="F296" s="1" t="s">
        <v>131</v>
      </c>
      <c r="G296" s="20">
        <v>43518.607916666668</v>
      </c>
      <c r="H296" s="20">
        <v>46077</v>
      </c>
      <c r="I296" s="1" t="s">
        <v>132</v>
      </c>
      <c r="J296" s="21">
        <v>19295899</v>
      </c>
      <c r="K296" s="21">
        <v>10181643</v>
      </c>
      <c r="L296" s="21">
        <v>10015230.967548592</v>
      </c>
      <c r="M296" s="21">
        <v>19295899</v>
      </c>
      <c r="N296" s="138">
        <v>51.903417236700001</v>
      </c>
      <c r="O296" s="143" t="s">
        <v>0</v>
      </c>
    </row>
    <row r="297" spans="2:15" s="1" customFormat="1" x14ac:dyDescent="0.25">
      <c r="B297" s="19" t="s">
        <v>128</v>
      </c>
      <c r="C297" s="1" t="s">
        <v>169</v>
      </c>
      <c r="E297" s="1" t="s">
        <v>130</v>
      </c>
      <c r="F297" s="1" t="s">
        <v>131</v>
      </c>
      <c r="G297" s="20">
        <v>43567.649768518517</v>
      </c>
      <c r="H297" s="20">
        <v>46114</v>
      </c>
      <c r="I297" s="1" t="s">
        <v>132</v>
      </c>
      <c r="J297" s="21">
        <v>227332383</v>
      </c>
      <c r="K297" s="21">
        <v>119381453</v>
      </c>
      <c r="L297" s="21">
        <v>119165265.61561026</v>
      </c>
      <c r="M297" s="21">
        <v>227332383</v>
      </c>
      <c r="N297" s="138">
        <v>52.418957670300003</v>
      </c>
      <c r="O297" s="143" t="s">
        <v>0</v>
      </c>
    </row>
    <row r="298" spans="2:15" s="1" customFormat="1" x14ac:dyDescent="0.25">
      <c r="B298" s="19" t="s">
        <v>128</v>
      </c>
      <c r="C298" s="1" t="s">
        <v>169</v>
      </c>
      <c r="E298" s="1" t="s">
        <v>130</v>
      </c>
      <c r="F298" s="1" t="s">
        <v>131</v>
      </c>
      <c r="G298" s="20">
        <v>43636.680995370371</v>
      </c>
      <c r="H298" s="20">
        <v>46044</v>
      </c>
      <c r="I298" s="1" t="s">
        <v>132</v>
      </c>
      <c r="J298" s="21">
        <v>133612729</v>
      </c>
      <c r="K298" s="21">
        <v>71268629</v>
      </c>
      <c r="L298" s="21">
        <v>71704534.175215095</v>
      </c>
      <c r="M298" s="21">
        <v>133612729</v>
      </c>
      <c r="N298" s="138">
        <v>53.665945387000001</v>
      </c>
      <c r="O298" s="143" t="s">
        <v>0</v>
      </c>
    </row>
    <row r="299" spans="2:15" s="1" customFormat="1" x14ac:dyDescent="0.25">
      <c r="B299" s="19" t="s">
        <v>128</v>
      </c>
      <c r="C299" s="1" t="s">
        <v>169</v>
      </c>
      <c r="E299" s="1" t="s">
        <v>130</v>
      </c>
      <c r="F299" s="1" t="s">
        <v>131</v>
      </c>
      <c r="G299" s="20">
        <v>43656.543900462959</v>
      </c>
      <c r="H299" s="20">
        <v>45559</v>
      </c>
      <c r="I299" s="1" t="s">
        <v>132</v>
      </c>
      <c r="J299" s="21">
        <v>189313691</v>
      </c>
      <c r="K299" s="21">
        <v>115670207</v>
      </c>
      <c r="L299" s="21">
        <v>115555031.191287</v>
      </c>
      <c r="M299" s="21">
        <v>189313691</v>
      </c>
      <c r="N299" s="138">
        <v>61.0389193623</v>
      </c>
      <c r="O299" s="143" t="s">
        <v>0</v>
      </c>
    </row>
    <row r="300" spans="2:15" s="1" customFormat="1" x14ac:dyDescent="0.25">
      <c r="B300" s="19" t="s">
        <v>128</v>
      </c>
      <c r="C300" s="1" t="s">
        <v>169</v>
      </c>
      <c r="E300" s="1" t="s">
        <v>130</v>
      </c>
      <c r="F300" s="1" t="s">
        <v>131</v>
      </c>
      <c r="G300" s="20">
        <v>43671.657349537039</v>
      </c>
      <c r="H300" s="20">
        <v>45559</v>
      </c>
      <c r="I300" s="1" t="s">
        <v>132</v>
      </c>
      <c r="J300" s="21">
        <v>13402738</v>
      </c>
      <c r="K300" s="21">
        <v>8230137</v>
      </c>
      <c r="L300" s="21">
        <v>8180833.9072425682</v>
      </c>
      <c r="M300" s="21">
        <v>13402738</v>
      </c>
      <c r="N300" s="138">
        <v>61.038527405700002</v>
      </c>
      <c r="O300" s="143" t="s">
        <v>0</v>
      </c>
    </row>
    <row r="301" spans="2:15" s="1" customFormat="1" x14ac:dyDescent="0.25">
      <c r="B301" s="19" t="s">
        <v>128</v>
      </c>
      <c r="C301" s="1" t="s">
        <v>169</v>
      </c>
      <c r="E301" s="1" t="s">
        <v>130</v>
      </c>
      <c r="F301" s="1" t="s">
        <v>131</v>
      </c>
      <c r="G301" s="20">
        <v>43671.668263888881</v>
      </c>
      <c r="H301" s="20">
        <v>46114</v>
      </c>
      <c r="I301" s="1" t="s">
        <v>132</v>
      </c>
      <c r="J301" s="21">
        <v>31925063</v>
      </c>
      <c r="K301" s="21">
        <v>17133208</v>
      </c>
      <c r="L301" s="21">
        <v>17023951.031550091</v>
      </c>
      <c r="M301" s="21">
        <v>31925063</v>
      </c>
      <c r="N301" s="138">
        <v>53.324721807300001</v>
      </c>
      <c r="O301" s="143" t="s">
        <v>0</v>
      </c>
    </row>
    <row r="302" spans="2:15" s="1" customFormat="1" x14ac:dyDescent="0.25">
      <c r="B302" s="19" t="s">
        <v>128</v>
      </c>
      <c r="C302" s="1" t="s">
        <v>169</v>
      </c>
      <c r="E302" s="1" t="s">
        <v>130</v>
      </c>
      <c r="F302" s="1" t="s">
        <v>131</v>
      </c>
      <c r="G302" s="20">
        <v>43689.657731481479</v>
      </c>
      <c r="H302" s="20">
        <v>45454</v>
      </c>
      <c r="I302" s="1" t="s">
        <v>132</v>
      </c>
      <c r="J302" s="21">
        <v>410853691</v>
      </c>
      <c r="K302" s="21">
        <v>259806248</v>
      </c>
      <c r="L302" s="21">
        <v>248756057.03724721</v>
      </c>
      <c r="M302" s="21">
        <v>410853691</v>
      </c>
      <c r="N302" s="138">
        <v>60.546141482099998</v>
      </c>
      <c r="O302" s="143" t="s">
        <v>0</v>
      </c>
    </row>
    <row r="303" spans="2:15" s="1" customFormat="1" x14ac:dyDescent="0.25">
      <c r="B303" s="19" t="s">
        <v>128</v>
      </c>
      <c r="C303" s="1" t="s">
        <v>169</v>
      </c>
      <c r="E303" s="1" t="s">
        <v>130</v>
      </c>
      <c r="F303" s="1" t="s">
        <v>131</v>
      </c>
      <c r="G303" s="20">
        <v>43697.598761574074</v>
      </c>
      <c r="H303" s="20">
        <v>46044</v>
      </c>
      <c r="I303" s="1" t="s">
        <v>132</v>
      </c>
      <c r="J303" s="21">
        <v>56252876</v>
      </c>
      <c r="K303" s="21">
        <v>32205823</v>
      </c>
      <c r="L303" s="21">
        <v>31453405.997063771</v>
      </c>
      <c r="M303" s="21">
        <v>56252876</v>
      </c>
      <c r="N303" s="138">
        <v>55.9143073806</v>
      </c>
      <c r="O303" s="143" t="s">
        <v>0</v>
      </c>
    </row>
    <row r="304" spans="2:15" s="1" customFormat="1" x14ac:dyDescent="0.25">
      <c r="B304" s="19" t="s">
        <v>128</v>
      </c>
      <c r="C304" s="1" t="s">
        <v>169</v>
      </c>
      <c r="E304" s="1" t="s">
        <v>130</v>
      </c>
      <c r="F304" s="1" t="s">
        <v>131</v>
      </c>
      <c r="G304" s="20">
        <v>43742.665162037032</v>
      </c>
      <c r="H304" s="20">
        <v>46077</v>
      </c>
      <c r="I304" s="1" t="s">
        <v>132</v>
      </c>
      <c r="J304" s="21">
        <v>93450167</v>
      </c>
      <c r="K304" s="21">
        <v>51036329</v>
      </c>
      <c r="L304" s="21">
        <v>51075398.741882101</v>
      </c>
      <c r="M304" s="21">
        <v>93450167</v>
      </c>
      <c r="N304" s="138">
        <v>54.655224684499998</v>
      </c>
      <c r="O304" s="143" t="s">
        <v>0</v>
      </c>
    </row>
    <row r="305" spans="2:15" s="1" customFormat="1" x14ac:dyDescent="0.25">
      <c r="B305" s="19" t="s">
        <v>128</v>
      </c>
      <c r="C305" s="1" t="s">
        <v>169</v>
      </c>
      <c r="E305" s="1" t="s">
        <v>130</v>
      </c>
      <c r="F305" s="1" t="s">
        <v>131</v>
      </c>
      <c r="G305" s="20">
        <v>43817.658171296294</v>
      </c>
      <c r="H305" s="20">
        <v>46114</v>
      </c>
      <c r="I305" s="1" t="s">
        <v>132</v>
      </c>
      <c r="J305" s="21">
        <v>92276714</v>
      </c>
      <c r="K305" s="21">
        <v>51371233</v>
      </c>
      <c r="L305" s="21">
        <v>50070011.001986884</v>
      </c>
      <c r="M305" s="21">
        <v>92276714</v>
      </c>
      <c r="N305" s="138">
        <v>54.260721726600003</v>
      </c>
      <c r="O305" s="143" t="s">
        <v>0</v>
      </c>
    </row>
    <row r="306" spans="2:15" s="1" customFormat="1" x14ac:dyDescent="0.25">
      <c r="B306" s="19" t="s">
        <v>128</v>
      </c>
      <c r="C306" s="1" t="s">
        <v>169</v>
      </c>
      <c r="E306" s="1" t="s">
        <v>130</v>
      </c>
      <c r="F306" s="1" t="s">
        <v>131</v>
      </c>
      <c r="G306" s="20">
        <v>44133.369247685187</v>
      </c>
      <c r="H306" s="20">
        <v>46322</v>
      </c>
      <c r="I306" s="1" t="s">
        <v>132</v>
      </c>
      <c r="J306" s="21">
        <v>1756000007</v>
      </c>
      <c r="K306" s="21">
        <v>1000345206</v>
      </c>
      <c r="L306" s="21">
        <v>1022675647.985593</v>
      </c>
      <c r="M306" s="21">
        <v>1756000007</v>
      </c>
      <c r="N306" s="138">
        <v>58.238931885500001</v>
      </c>
      <c r="O306" s="143" t="s">
        <v>0</v>
      </c>
    </row>
    <row r="307" spans="2:15" s="1" customFormat="1" x14ac:dyDescent="0.25">
      <c r="B307" s="19" t="s">
        <v>128</v>
      </c>
      <c r="C307" s="1" t="s">
        <v>169</v>
      </c>
      <c r="E307" s="1" t="s">
        <v>130</v>
      </c>
      <c r="F307" s="1" t="s">
        <v>131</v>
      </c>
      <c r="G307" s="20">
        <v>44146.452106481476</v>
      </c>
      <c r="H307" s="20">
        <v>45559</v>
      </c>
      <c r="I307" s="1" t="s">
        <v>132</v>
      </c>
      <c r="J307" s="21">
        <v>297671237</v>
      </c>
      <c r="K307" s="21">
        <v>204490413</v>
      </c>
      <c r="L307" s="21">
        <v>205066639.84153876</v>
      </c>
      <c r="M307" s="21">
        <v>297671237</v>
      </c>
      <c r="N307" s="138">
        <v>68.890310635399999</v>
      </c>
      <c r="O307" s="143" t="s">
        <v>0</v>
      </c>
    </row>
    <row r="308" spans="2:15" s="1" customFormat="1" x14ac:dyDescent="0.25">
      <c r="B308" s="19" t="s">
        <v>128</v>
      </c>
      <c r="C308" s="1" t="s">
        <v>169</v>
      </c>
      <c r="E308" s="1" t="s">
        <v>130</v>
      </c>
      <c r="F308" s="1" t="s">
        <v>131</v>
      </c>
      <c r="G308" s="20">
        <v>44215.59412037037</v>
      </c>
      <c r="H308" s="20">
        <v>45401</v>
      </c>
      <c r="I308" s="1" t="s">
        <v>132</v>
      </c>
      <c r="J308" s="21">
        <v>670589040</v>
      </c>
      <c r="K308" s="21">
        <v>499999999</v>
      </c>
      <c r="L308" s="21">
        <v>510757420.20743537</v>
      </c>
      <c r="M308" s="21">
        <v>670589040</v>
      </c>
      <c r="N308" s="138">
        <v>76.165488807800003</v>
      </c>
      <c r="O308" s="143" t="s">
        <v>0</v>
      </c>
    </row>
    <row r="309" spans="2:15" s="1" customFormat="1" x14ac:dyDescent="0.25">
      <c r="B309" s="19" t="s">
        <v>128</v>
      </c>
      <c r="C309" s="1" t="s">
        <v>169</v>
      </c>
      <c r="E309" s="1" t="s">
        <v>130</v>
      </c>
      <c r="F309" s="1" t="s">
        <v>131</v>
      </c>
      <c r="G309" s="20">
        <v>44315.48809027778</v>
      </c>
      <c r="H309" s="20">
        <v>45686</v>
      </c>
      <c r="I309" s="1" t="s">
        <v>132</v>
      </c>
      <c r="J309" s="21">
        <v>2751232880</v>
      </c>
      <c r="K309" s="21">
        <v>1999999999</v>
      </c>
      <c r="L309" s="21">
        <v>2036009305.0858727</v>
      </c>
      <c r="M309" s="21">
        <v>2751232880</v>
      </c>
      <c r="N309" s="138">
        <v>74.003524742899998</v>
      </c>
      <c r="O309" s="143" t="s">
        <v>0</v>
      </c>
    </row>
    <row r="310" spans="2:15" s="1" customFormat="1" x14ac:dyDescent="0.25">
      <c r="B310" s="19" t="s">
        <v>128</v>
      </c>
      <c r="C310" s="1" t="s">
        <v>169</v>
      </c>
      <c r="E310" s="1" t="s">
        <v>130</v>
      </c>
      <c r="F310" s="1" t="s">
        <v>131</v>
      </c>
      <c r="G310" s="20">
        <v>44315.490219907413</v>
      </c>
      <c r="H310" s="20">
        <v>46232</v>
      </c>
      <c r="I310" s="1" t="s">
        <v>132</v>
      </c>
      <c r="J310" s="21">
        <v>3087175339</v>
      </c>
      <c r="K310" s="21">
        <v>2000000000</v>
      </c>
      <c r="L310" s="21">
        <v>2037272166.2625499</v>
      </c>
      <c r="M310" s="21">
        <v>3087175339</v>
      </c>
      <c r="N310" s="138">
        <v>65.991462827700005</v>
      </c>
      <c r="O310" s="143" t="s">
        <v>0</v>
      </c>
    </row>
    <row r="311" spans="2:15" s="1" customFormat="1" x14ac:dyDescent="0.25">
      <c r="B311" s="19" t="s">
        <v>128</v>
      </c>
      <c r="C311" s="1" t="s">
        <v>169</v>
      </c>
      <c r="E311" s="1" t="s">
        <v>130</v>
      </c>
      <c r="F311" s="1" t="s">
        <v>131</v>
      </c>
      <c r="G311" s="20">
        <v>44382.723599537036</v>
      </c>
      <c r="H311" s="20">
        <v>46329</v>
      </c>
      <c r="I311" s="1" t="s">
        <v>132</v>
      </c>
      <c r="J311" s="21">
        <v>3040178082</v>
      </c>
      <c r="K311" s="21">
        <v>2000000001</v>
      </c>
      <c r="L311" s="21">
        <v>2000915418.4882667</v>
      </c>
      <c r="M311" s="21">
        <v>3040178082</v>
      </c>
      <c r="N311" s="138">
        <v>65.815730674999998</v>
      </c>
      <c r="O311" s="143" t="s">
        <v>0</v>
      </c>
    </row>
    <row r="312" spans="2:15" s="1" customFormat="1" x14ac:dyDescent="0.25">
      <c r="B312" s="19" t="s">
        <v>128</v>
      </c>
      <c r="C312" s="1" t="s">
        <v>169</v>
      </c>
      <c r="E312" s="1" t="s">
        <v>130</v>
      </c>
      <c r="F312" s="1" t="s">
        <v>131</v>
      </c>
      <c r="G312" s="20">
        <v>44382.724189814813</v>
      </c>
      <c r="H312" s="20">
        <v>46422</v>
      </c>
      <c r="I312" s="1" t="s">
        <v>132</v>
      </c>
      <c r="J312" s="21">
        <v>3101041097</v>
      </c>
      <c r="K312" s="21">
        <v>1999999999</v>
      </c>
      <c r="L312" s="21">
        <v>2000898770.1595976</v>
      </c>
      <c r="M312" s="21">
        <v>3101041097</v>
      </c>
      <c r="N312" s="138">
        <v>64.523452207600002</v>
      </c>
      <c r="O312" s="143" t="s">
        <v>0</v>
      </c>
    </row>
    <row r="313" spans="2:15" s="1" customFormat="1" x14ac:dyDescent="0.25">
      <c r="B313" s="19" t="s">
        <v>128</v>
      </c>
      <c r="C313" s="1" t="s">
        <v>169</v>
      </c>
      <c r="E313" s="1" t="s">
        <v>130</v>
      </c>
      <c r="F313" s="1" t="s">
        <v>131</v>
      </c>
      <c r="G313" s="20">
        <v>44474.609027777777</v>
      </c>
      <c r="H313" s="20">
        <v>46545</v>
      </c>
      <c r="I313" s="1" t="s">
        <v>132</v>
      </c>
      <c r="J313" s="21">
        <v>755328762</v>
      </c>
      <c r="K313" s="21">
        <v>499999998</v>
      </c>
      <c r="L313" s="21">
        <v>501459724.01763052</v>
      </c>
      <c r="M313" s="21">
        <v>755328762</v>
      </c>
      <c r="N313" s="138">
        <v>66.389597383999998</v>
      </c>
      <c r="O313" s="143" t="s">
        <v>0</v>
      </c>
    </row>
    <row r="314" spans="2:15" s="1" customFormat="1" x14ac:dyDescent="0.25">
      <c r="B314" s="19" t="s">
        <v>128</v>
      </c>
      <c r="C314" s="1" t="s">
        <v>169</v>
      </c>
      <c r="E314" s="1" t="s">
        <v>130</v>
      </c>
      <c r="F314" s="1" t="s">
        <v>131</v>
      </c>
      <c r="G314" s="20">
        <v>44474.609895833331</v>
      </c>
      <c r="H314" s="20">
        <v>46636</v>
      </c>
      <c r="I314" s="1" t="s">
        <v>132</v>
      </c>
      <c r="J314" s="21">
        <v>1160928078</v>
      </c>
      <c r="K314" s="21">
        <v>750000000</v>
      </c>
      <c r="L314" s="21">
        <v>752248794.02128458</v>
      </c>
      <c r="M314" s="21">
        <v>1160928078</v>
      </c>
      <c r="N314" s="138">
        <v>64.797191856799998</v>
      </c>
      <c r="O314" s="143" t="s">
        <v>0</v>
      </c>
    </row>
    <row r="315" spans="2:15" s="1" customFormat="1" x14ac:dyDescent="0.25">
      <c r="B315" s="19" t="s">
        <v>128</v>
      </c>
      <c r="C315" s="1" t="s">
        <v>169</v>
      </c>
      <c r="E315" s="1" t="s">
        <v>130</v>
      </c>
      <c r="F315" s="1" t="s">
        <v>131</v>
      </c>
      <c r="G315" s="20">
        <v>44474.61246527778</v>
      </c>
      <c r="H315" s="20">
        <v>46701</v>
      </c>
      <c r="I315" s="1" t="s">
        <v>132</v>
      </c>
      <c r="J315" s="21">
        <v>789815074</v>
      </c>
      <c r="K315" s="21">
        <v>499999998</v>
      </c>
      <c r="L315" s="21">
        <v>501548414.62147915</v>
      </c>
      <c r="M315" s="21">
        <v>789815074</v>
      </c>
      <c r="N315" s="138">
        <v>63.502005865900003</v>
      </c>
      <c r="O315" s="143" t="s">
        <v>0</v>
      </c>
    </row>
    <row r="316" spans="2:15" s="1" customFormat="1" x14ac:dyDescent="0.25">
      <c r="B316" s="19" t="s">
        <v>128</v>
      </c>
      <c r="C316" s="1" t="s">
        <v>169</v>
      </c>
      <c r="E316" s="1" t="s">
        <v>130</v>
      </c>
      <c r="F316" s="1" t="s">
        <v>131</v>
      </c>
      <c r="G316" s="20">
        <v>44488.529895833337</v>
      </c>
      <c r="H316" s="20">
        <v>46545</v>
      </c>
      <c r="I316" s="1" t="s">
        <v>132</v>
      </c>
      <c r="J316" s="21">
        <v>1510657535</v>
      </c>
      <c r="K316" s="21">
        <v>1003452055</v>
      </c>
      <c r="L316" s="21">
        <v>1002939425.5568303</v>
      </c>
      <c r="M316" s="21">
        <v>1510657535</v>
      </c>
      <c r="N316" s="138">
        <v>66.3909193394</v>
      </c>
      <c r="O316" s="143" t="s">
        <v>0</v>
      </c>
    </row>
    <row r="317" spans="2:15" s="1" customFormat="1" x14ac:dyDescent="0.25">
      <c r="B317" s="19" t="s">
        <v>128</v>
      </c>
      <c r="C317" s="1" t="s">
        <v>169</v>
      </c>
      <c r="E317" s="1" t="s">
        <v>130</v>
      </c>
      <c r="F317" s="1" t="s">
        <v>131</v>
      </c>
      <c r="G317" s="20">
        <v>44495.535173611104</v>
      </c>
      <c r="H317" s="20">
        <v>46636</v>
      </c>
      <c r="I317" s="1" t="s">
        <v>132</v>
      </c>
      <c r="J317" s="21">
        <v>789431097</v>
      </c>
      <c r="K317" s="21">
        <v>512714178</v>
      </c>
      <c r="L317" s="21">
        <v>511544391.03796643</v>
      </c>
      <c r="M317" s="21">
        <v>789431097</v>
      </c>
      <c r="N317" s="138">
        <v>64.799118375500001</v>
      </c>
      <c r="O317" s="143" t="s">
        <v>0</v>
      </c>
    </row>
    <row r="318" spans="2:15" s="1" customFormat="1" x14ac:dyDescent="0.25">
      <c r="B318" s="19" t="s">
        <v>128</v>
      </c>
      <c r="C318" s="1" t="s">
        <v>169</v>
      </c>
      <c r="E318" s="1" t="s">
        <v>130</v>
      </c>
      <c r="F318" s="1" t="s">
        <v>131</v>
      </c>
      <c r="G318" s="20">
        <v>44495.536087962959</v>
      </c>
      <c r="H318" s="20">
        <v>46701</v>
      </c>
      <c r="I318" s="1" t="s">
        <v>132</v>
      </c>
      <c r="J318" s="21">
        <v>235364891</v>
      </c>
      <c r="K318" s="21">
        <v>149814395</v>
      </c>
      <c r="L318" s="21">
        <v>149466182.25030157</v>
      </c>
      <c r="M318" s="21">
        <v>235364891</v>
      </c>
      <c r="N318" s="138">
        <v>63.504026286699997</v>
      </c>
      <c r="O318" s="143" t="s">
        <v>0</v>
      </c>
    </row>
    <row r="319" spans="2:15" s="1" customFormat="1" x14ac:dyDescent="0.25">
      <c r="B319" s="19" t="s">
        <v>128</v>
      </c>
      <c r="C319" s="1" t="s">
        <v>169</v>
      </c>
      <c r="E319" s="1" t="s">
        <v>130</v>
      </c>
      <c r="F319" s="1" t="s">
        <v>131</v>
      </c>
      <c r="G319" s="20">
        <v>44508.599907407413</v>
      </c>
      <c r="H319" s="20">
        <v>46667</v>
      </c>
      <c r="I319" s="1" t="s">
        <v>132</v>
      </c>
      <c r="J319" s="21">
        <v>584624465</v>
      </c>
      <c r="K319" s="21">
        <v>390244436</v>
      </c>
      <c r="L319" s="21">
        <v>388143783.32041919</v>
      </c>
      <c r="M319" s="21">
        <v>584624465</v>
      </c>
      <c r="N319" s="138">
        <v>66.391984351900007</v>
      </c>
      <c r="O319" s="143" t="s">
        <v>0</v>
      </c>
    </row>
    <row r="320" spans="2:15" s="1" customFormat="1" x14ac:dyDescent="0.25">
      <c r="B320" s="19" t="s">
        <v>128</v>
      </c>
      <c r="C320" s="1" t="s">
        <v>169</v>
      </c>
      <c r="E320" s="1" t="s">
        <v>130</v>
      </c>
      <c r="F320" s="1" t="s">
        <v>131</v>
      </c>
      <c r="G320" s="20">
        <v>44574.456412037034</v>
      </c>
      <c r="H320" s="20">
        <v>46545</v>
      </c>
      <c r="I320" s="1" t="s">
        <v>132</v>
      </c>
      <c r="J320" s="21">
        <v>148821919</v>
      </c>
      <c r="K320" s="21">
        <v>100221914</v>
      </c>
      <c r="L320" s="21">
        <v>100293177.66864783</v>
      </c>
      <c r="M320" s="21">
        <v>148821919</v>
      </c>
      <c r="N320" s="138">
        <v>67.391401980699996</v>
      </c>
      <c r="O320" s="143" t="s">
        <v>0</v>
      </c>
    </row>
    <row r="321" spans="2:15" s="1" customFormat="1" x14ac:dyDescent="0.25">
      <c r="B321" s="19" t="s">
        <v>128</v>
      </c>
      <c r="C321" s="1" t="s">
        <v>169</v>
      </c>
      <c r="E321" s="1" t="s">
        <v>130</v>
      </c>
      <c r="F321" s="1" t="s">
        <v>131</v>
      </c>
      <c r="G321" s="20">
        <v>44798.403460648151</v>
      </c>
      <c r="H321" s="20">
        <v>46933</v>
      </c>
      <c r="I321" s="1" t="s">
        <v>132</v>
      </c>
      <c r="J321" s="21">
        <v>3316095888</v>
      </c>
      <c r="K321" s="21">
        <v>2000000000</v>
      </c>
      <c r="L321" s="21">
        <v>2018894419.2511942</v>
      </c>
      <c r="M321" s="21">
        <v>3316095888</v>
      </c>
      <c r="N321" s="138">
        <v>60.881665893799997</v>
      </c>
      <c r="O321" s="143" t="s">
        <v>0</v>
      </c>
    </row>
    <row r="322" spans="2:15" s="1" customFormat="1" x14ac:dyDescent="0.25">
      <c r="B322" s="19" t="s">
        <v>128</v>
      </c>
      <c r="C322" s="1" t="s">
        <v>169</v>
      </c>
      <c r="E322" s="1" t="s">
        <v>130</v>
      </c>
      <c r="F322" s="1" t="s">
        <v>131</v>
      </c>
      <c r="G322" s="20">
        <v>44798.406122685185</v>
      </c>
      <c r="H322" s="20">
        <v>47046</v>
      </c>
      <c r="I322" s="1" t="s">
        <v>132</v>
      </c>
      <c r="J322" s="21">
        <v>3416547952</v>
      </c>
      <c r="K322" s="21">
        <v>1999999999</v>
      </c>
      <c r="L322" s="21">
        <v>2019269377.5442302</v>
      </c>
      <c r="M322" s="21">
        <v>3416547952</v>
      </c>
      <c r="N322" s="138">
        <v>59.102620712899999</v>
      </c>
      <c r="O322" s="143" t="s">
        <v>0</v>
      </c>
    </row>
    <row r="323" spans="2:15" s="1" customFormat="1" x14ac:dyDescent="0.25">
      <c r="B323" s="19" t="s">
        <v>128</v>
      </c>
      <c r="C323" s="1" t="s">
        <v>169</v>
      </c>
      <c r="E323" s="1" t="s">
        <v>130</v>
      </c>
      <c r="F323" s="1" t="s">
        <v>131</v>
      </c>
      <c r="G323" s="20">
        <v>44901.443981481483</v>
      </c>
      <c r="H323" s="20">
        <v>45964</v>
      </c>
      <c r="I323" s="1" t="s">
        <v>132</v>
      </c>
      <c r="J323" s="21">
        <v>40392632</v>
      </c>
      <c r="K323" s="21">
        <v>29853385</v>
      </c>
      <c r="L323" s="21">
        <v>29940344.119728301</v>
      </c>
      <c r="M323" s="21">
        <v>40392632</v>
      </c>
      <c r="N323" s="138">
        <v>74.123280997699993</v>
      </c>
      <c r="O323" s="143" t="s">
        <v>0</v>
      </c>
    </row>
    <row r="324" spans="2:15" s="1" customFormat="1" x14ac:dyDescent="0.25">
      <c r="B324" s="19" t="s">
        <v>128</v>
      </c>
      <c r="C324" s="1" t="s">
        <v>169</v>
      </c>
      <c r="E324" s="1" t="s">
        <v>130</v>
      </c>
      <c r="F324" s="1" t="s">
        <v>131</v>
      </c>
      <c r="G324" s="20">
        <v>44901.467106481483</v>
      </c>
      <c r="H324" s="20">
        <v>45799</v>
      </c>
      <c r="I324" s="1" t="s">
        <v>132</v>
      </c>
      <c r="J324" s="21">
        <v>6994520</v>
      </c>
      <c r="K324" s="21">
        <v>5099391</v>
      </c>
      <c r="L324" s="21">
        <v>5119896.1441823067</v>
      </c>
      <c r="M324" s="21">
        <v>6994520</v>
      </c>
      <c r="N324" s="138">
        <v>73.198677595899994</v>
      </c>
      <c r="O324" s="143" t="s">
        <v>0</v>
      </c>
    </row>
    <row r="325" spans="2:15" s="1" customFormat="1" x14ac:dyDescent="0.25">
      <c r="B325" s="19" t="s">
        <v>128</v>
      </c>
      <c r="C325" s="1" t="s">
        <v>169</v>
      </c>
      <c r="E325" s="1" t="s">
        <v>130</v>
      </c>
      <c r="F325" s="1" t="s">
        <v>131</v>
      </c>
      <c r="G325" s="20">
        <v>44914.624386574076</v>
      </c>
      <c r="H325" s="20">
        <v>45846</v>
      </c>
      <c r="I325" s="1" t="s">
        <v>132</v>
      </c>
      <c r="J325" s="21">
        <v>176710196</v>
      </c>
      <c r="K325" s="21">
        <v>127633371</v>
      </c>
      <c r="L325" s="21">
        <v>128318908.43262146</v>
      </c>
      <c r="M325" s="21">
        <v>176710196</v>
      </c>
      <c r="N325" s="138">
        <v>72.615452496399996</v>
      </c>
      <c r="O325" s="143" t="s">
        <v>0</v>
      </c>
    </row>
    <row r="326" spans="2:15" s="1" customFormat="1" x14ac:dyDescent="0.25">
      <c r="B326" s="19" t="s">
        <v>128</v>
      </c>
      <c r="C326" s="1" t="s">
        <v>169</v>
      </c>
      <c r="E326" s="1" t="s">
        <v>130</v>
      </c>
      <c r="F326" s="1" t="s">
        <v>131</v>
      </c>
      <c r="G326" s="20">
        <v>44914.625023148146</v>
      </c>
      <c r="H326" s="20">
        <v>45454</v>
      </c>
      <c r="I326" s="1" t="s">
        <v>132</v>
      </c>
      <c r="J326" s="21">
        <v>111773838</v>
      </c>
      <c r="K326" s="21">
        <v>92466987</v>
      </c>
      <c r="L326" s="21">
        <v>92938692.612960741</v>
      </c>
      <c r="M326" s="21">
        <v>111773838</v>
      </c>
      <c r="N326" s="138">
        <v>83.148878374299997</v>
      </c>
      <c r="O326" s="143" t="s">
        <v>0</v>
      </c>
    </row>
    <row r="327" spans="2:15" s="1" customFormat="1" x14ac:dyDescent="0.25">
      <c r="B327" s="19" t="s">
        <v>128</v>
      </c>
      <c r="C327" s="1" t="s">
        <v>169</v>
      </c>
      <c r="E327" s="1" t="s">
        <v>130</v>
      </c>
      <c r="F327" s="1" t="s">
        <v>131</v>
      </c>
      <c r="G327" s="20">
        <v>44977.492037037038</v>
      </c>
      <c r="H327" s="20">
        <v>47623</v>
      </c>
      <c r="I327" s="1" t="s">
        <v>132</v>
      </c>
      <c r="J327" s="21">
        <v>3761583569</v>
      </c>
      <c r="K327" s="21">
        <v>2000000001</v>
      </c>
      <c r="L327" s="21">
        <v>2017922481.1822305</v>
      </c>
      <c r="M327" s="21">
        <v>3761583569</v>
      </c>
      <c r="N327" s="138">
        <v>53.645557626600002</v>
      </c>
      <c r="O327" s="143" t="s">
        <v>0</v>
      </c>
    </row>
    <row r="328" spans="2:15" s="1" customFormat="1" x14ac:dyDescent="0.25">
      <c r="B328" s="19" t="s">
        <v>128</v>
      </c>
      <c r="C328" s="1" t="s">
        <v>169</v>
      </c>
      <c r="E328" s="1" t="s">
        <v>130</v>
      </c>
      <c r="F328" s="1" t="s">
        <v>131</v>
      </c>
      <c r="G328" s="20">
        <v>44977.501388888886</v>
      </c>
      <c r="H328" s="20">
        <v>47683</v>
      </c>
      <c r="I328" s="1" t="s">
        <v>132</v>
      </c>
      <c r="J328" s="21">
        <v>3801528761</v>
      </c>
      <c r="K328" s="21">
        <v>1999999998</v>
      </c>
      <c r="L328" s="21">
        <v>2017966474.0704732</v>
      </c>
      <c r="M328" s="21">
        <v>3801528761</v>
      </c>
      <c r="N328" s="138">
        <v>53.083025302199999</v>
      </c>
      <c r="O328" s="143" t="s">
        <v>0</v>
      </c>
    </row>
    <row r="329" spans="2:15" s="1" customFormat="1" x14ac:dyDescent="0.25">
      <c r="B329" s="19" t="s">
        <v>128</v>
      </c>
      <c r="C329" s="1" t="s">
        <v>169</v>
      </c>
      <c r="E329" s="1" t="s">
        <v>130</v>
      </c>
      <c r="F329" s="1" t="s">
        <v>131</v>
      </c>
      <c r="G329" s="20">
        <v>44978.576620370368</v>
      </c>
      <c r="H329" s="20">
        <v>47410</v>
      </c>
      <c r="I329" s="1" t="s">
        <v>132</v>
      </c>
      <c r="J329" s="21">
        <v>2249863008</v>
      </c>
      <c r="K329" s="21">
        <v>1250410958</v>
      </c>
      <c r="L329" s="21">
        <v>1269164860.3829296</v>
      </c>
      <c r="M329" s="21">
        <v>2249863008</v>
      </c>
      <c r="N329" s="138">
        <v>56.4107617162</v>
      </c>
      <c r="O329" s="143" t="s">
        <v>0</v>
      </c>
    </row>
    <row r="330" spans="2:15" s="1" customFormat="1" x14ac:dyDescent="0.25">
      <c r="B330" s="19" t="s">
        <v>128</v>
      </c>
      <c r="C330" s="1" t="s">
        <v>169</v>
      </c>
      <c r="E330" s="1" t="s">
        <v>130</v>
      </c>
      <c r="F330" s="1" t="s">
        <v>131</v>
      </c>
      <c r="G330" s="20">
        <v>45100.648136574076</v>
      </c>
      <c r="H330" s="20">
        <v>47534</v>
      </c>
      <c r="I330" s="1" t="s">
        <v>132</v>
      </c>
      <c r="J330" s="21">
        <v>144753980</v>
      </c>
      <c r="K330" s="21">
        <v>80736437</v>
      </c>
      <c r="L330" s="21">
        <v>80713630.967268214</v>
      </c>
      <c r="M330" s="21">
        <v>144753980</v>
      </c>
      <c r="N330" s="138">
        <v>55.759179103199997</v>
      </c>
      <c r="O330" s="143" t="s">
        <v>0</v>
      </c>
    </row>
    <row r="331" spans="2:15" s="1" customFormat="1" x14ac:dyDescent="0.25">
      <c r="B331" s="19" t="s">
        <v>128</v>
      </c>
      <c r="C331" s="1" t="s">
        <v>169</v>
      </c>
      <c r="E331" s="1" t="s">
        <v>130</v>
      </c>
      <c r="F331" s="1" t="s">
        <v>131</v>
      </c>
      <c r="G331" s="20">
        <v>45105.631504629629</v>
      </c>
      <c r="H331" s="20">
        <v>45772</v>
      </c>
      <c r="I331" s="1" t="s">
        <v>132</v>
      </c>
      <c r="J331" s="21">
        <v>185999998</v>
      </c>
      <c r="K331" s="21">
        <v>153106849</v>
      </c>
      <c r="L331" s="21">
        <v>153250306.37607473</v>
      </c>
      <c r="M331" s="21">
        <v>185999998</v>
      </c>
      <c r="N331" s="138">
        <v>82.392638722499996</v>
      </c>
      <c r="O331" s="143" t="s">
        <v>0</v>
      </c>
    </row>
    <row r="332" spans="2:15" s="1" customFormat="1" x14ac:dyDescent="0.25">
      <c r="B332" s="19" t="s">
        <v>128</v>
      </c>
      <c r="C332" s="1" t="s">
        <v>169</v>
      </c>
      <c r="E332" s="1" t="s">
        <v>130</v>
      </c>
      <c r="F332" s="1" t="s">
        <v>131</v>
      </c>
      <c r="G332" s="20">
        <v>45166.681041666663</v>
      </c>
      <c r="H332" s="20">
        <v>46811</v>
      </c>
      <c r="I332" s="1" t="s">
        <v>132</v>
      </c>
      <c r="J332" s="21">
        <v>1950758730</v>
      </c>
      <c r="K332" s="21">
        <v>1310053769</v>
      </c>
      <c r="L332" s="21">
        <v>1286975177.5562084</v>
      </c>
      <c r="M332" s="21">
        <v>1950758730</v>
      </c>
      <c r="N332" s="138">
        <v>65.973057444999995</v>
      </c>
      <c r="O332" s="143" t="s">
        <v>0</v>
      </c>
    </row>
    <row r="333" spans="2:15" s="1" customFormat="1" x14ac:dyDescent="0.25">
      <c r="B333" s="19" t="s">
        <v>128</v>
      </c>
      <c r="C333" s="1" t="s">
        <v>169</v>
      </c>
      <c r="E333" s="1" t="s">
        <v>130</v>
      </c>
      <c r="F333" s="1" t="s">
        <v>131</v>
      </c>
      <c r="G333" s="20">
        <v>45189.408738425926</v>
      </c>
      <c r="H333" s="20">
        <v>46832</v>
      </c>
      <c r="I333" s="1" t="s">
        <v>132</v>
      </c>
      <c r="J333" s="21">
        <v>2963293156</v>
      </c>
      <c r="K333" s="21">
        <v>2000000000</v>
      </c>
      <c r="L333" s="21">
        <v>2006370500.3316004</v>
      </c>
      <c r="M333" s="21">
        <v>2963293156</v>
      </c>
      <c r="N333" s="138">
        <v>67.707459056800005</v>
      </c>
      <c r="O333" s="143" t="s">
        <v>0</v>
      </c>
    </row>
    <row r="334" spans="2:15" s="1" customFormat="1" x14ac:dyDescent="0.25">
      <c r="B334" s="19" t="s">
        <v>128</v>
      </c>
      <c r="C334" s="1" t="s">
        <v>169</v>
      </c>
      <c r="E334" s="1" t="s">
        <v>130</v>
      </c>
      <c r="F334" s="1" t="s">
        <v>131</v>
      </c>
      <c r="G334" s="20">
        <v>45189.411875000005</v>
      </c>
      <c r="H334" s="20">
        <v>46986</v>
      </c>
      <c r="I334" s="1" t="s">
        <v>132</v>
      </c>
      <c r="J334" s="21">
        <v>3073276715</v>
      </c>
      <c r="K334" s="21">
        <v>1999999999</v>
      </c>
      <c r="L334" s="21">
        <v>2006512348.7327602</v>
      </c>
      <c r="M334" s="21">
        <v>3073276715</v>
      </c>
      <c r="N334" s="138">
        <v>65.289023241500004</v>
      </c>
      <c r="O334" s="143" t="s">
        <v>0</v>
      </c>
    </row>
    <row r="335" spans="2:15" s="1" customFormat="1" x14ac:dyDescent="0.25">
      <c r="B335" s="19" t="s">
        <v>128</v>
      </c>
      <c r="C335" s="1" t="s">
        <v>169</v>
      </c>
      <c r="E335" s="1" t="s">
        <v>130</v>
      </c>
      <c r="F335" s="1" t="s">
        <v>131</v>
      </c>
      <c r="G335" s="20">
        <v>45189.449814814812</v>
      </c>
      <c r="H335" s="20">
        <v>46588</v>
      </c>
      <c r="I335" s="1" t="s">
        <v>132</v>
      </c>
      <c r="J335" s="21">
        <v>280490407</v>
      </c>
      <c r="K335" s="21">
        <v>200000000</v>
      </c>
      <c r="L335" s="21">
        <v>200622239.85924736</v>
      </c>
      <c r="M335" s="21">
        <v>280490407</v>
      </c>
      <c r="N335" s="138">
        <v>71.525526311199997</v>
      </c>
      <c r="O335" s="143" t="s">
        <v>0</v>
      </c>
    </row>
    <row r="336" spans="2:15" s="1" customFormat="1" x14ac:dyDescent="0.25">
      <c r="B336" s="19" t="s">
        <v>128</v>
      </c>
      <c r="C336" s="1" t="s">
        <v>169</v>
      </c>
      <c r="E336" s="1" t="s">
        <v>130</v>
      </c>
      <c r="F336" s="1" t="s">
        <v>131</v>
      </c>
      <c r="G336" s="20">
        <v>45189.458495370374</v>
      </c>
      <c r="H336" s="20">
        <v>46588</v>
      </c>
      <c r="I336" s="1" t="s">
        <v>132</v>
      </c>
      <c r="J336" s="21">
        <v>280490407</v>
      </c>
      <c r="K336" s="21">
        <v>200000000</v>
      </c>
      <c r="L336" s="21">
        <v>200622239.85924736</v>
      </c>
      <c r="M336" s="21">
        <v>280490407</v>
      </c>
      <c r="N336" s="138">
        <v>71.525526311199997</v>
      </c>
      <c r="O336" s="143" t="s">
        <v>0</v>
      </c>
    </row>
    <row r="337" spans="2:15" s="1" customFormat="1" x14ac:dyDescent="0.25">
      <c r="B337" s="19" t="s">
        <v>128</v>
      </c>
      <c r="C337" s="1" t="s">
        <v>169</v>
      </c>
      <c r="E337" s="1" t="s">
        <v>130</v>
      </c>
      <c r="F337" s="1" t="s">
        <v>131</v>
      </c>
      <c r="G337" s="20">
        <v>45189.458518518521</v>
      </c>
      <c r="H337" s="20">
        <v>46588</v>
      </c>
      <c r="I337" s="1" t="s">
        <v>132</v>
      </c>
      <c r="J337" s="21">
        <v>280490407</v>
      </c>
      <c r="K337" s="21">
        <v>200000000</v>
      </c>
      <c r="L337" s="21">
        <v>200622239.85924736</v>
      </c>
      <c r="M337" s="21">
        <v>280490407</v>
      </c>
      <c r="N337" s="138">
        <v>71.525526311199997</v>
      </c>
      <c r="O337" s="143" t="s">
        <v>0</v>
      </c>
    </row>
    <row r="338" spans="2:15" s="1" customFormat="1" x14ac:dyDescent="0.25">
      <c r="B338" s="19" t="s">
        <v>128</v>
      </c>
      <c r="C338" s="1" t="s">
        <v>169</v>
      </c>
      <c r="E338" s="1" t="s">
        <v>130</v>
      </c>
      <c r="F338" s="1" t="s">
        <v>131</v>
      </c>
      <c r="G338" s="20">
        <v>45189.458530092597</v>
      </c>
      <c r="H338" s="20">
        <v>46588</v>
      </c>
      <c r="I338" s="1" t="s">
        <v>132</v>
      </c>
      <c r="J338" s="21">
        <v>280490407</v>
      </c>
      <c r="K338" s="21">
        <v>200000000</v>
      </c>
      <c r="L338" s="21">
        <v>200622239.85924736</v>
      </c>
      <c r="M338" s="21">
        <v>280490407</v>
      </c>
      <c r="N338" s="138">
        <v>71.525526311199997</v>
      </c>
      <c r="O338" s="143" t="s">
        <v>0</v>
      </c>
    </row>
    <row r="339" spans="2:15" s="1" customFormat="1" x14ac:dyDescent="0.25">
      <c r="B339" s="19" t="s">
        <v>128</v>
      </c>
      <c r="C339" s="1" t="s">
        <v>169</v>
      </c>
      <c r="E339" s="1" t="s">
        <v>130</v>
      </c>
      <c r="F339" s="1" t="s">
        <v>131</v>
      </c>
      <c r="G339" s="20">
        <v>45189.458541666667</v>
      </c>
      <c r="H339" s="20">
        <v>46588</v>
      </c>
      <c r="I339" s="1" t="s">
        <v>132</v>
      </c>
      <c r="J339" s="21">
        <v>280490407</v>
      </c>
      <c r="K339" s="21">
        <v>200000000</v>
      </c>
      <c r="L339" s="21">
        <v>200622239.85924736</v>
      </c>
      <c r="M339" s="21">
        <v>280490407</v>
      </c>
      <c r="N339" s="138">
        <v>71.525526311199997</v>
      </c>
      <c r="O339" s="143" t="s">
        <v>0</v>
      </c>
    </row>
    <row r="340" spans="2:15" s="1" customFormat="1" x14ac:dyDescent="0.25">
      <c r="B340" s="19" t="s">
        <v>128</v>
      </c>
      <c r="C340" s="1" t="s">
        <v>169</v>
      </c>
      <c r="E340" s="1" t="s">
        <v>130</v>
      </c>
      <c r="F340" s="1" t="s">
        <v>131</v>
      </c>
      <c r="G340" s="20">
        <v>45189.459375000006</v>
      </c>
      <c r="H340" s="20">
        <v>46892</v>
      </c>
      <c r="I340" s="1" t="s">
        <v>132</v>
      </c>
      <c r="J340" s="21">
        <v>299847118</v>
      </c>
      <c r="K340" s="21">
        <v>200000001</v>
      </c>
      <c r="L340" s="21">
        <v>200639674.33641067</v>
      </c>
      <c r="M340" s="21">
        <v>299847118</v>
      </c>
      <c r="N340" s="138">
        <v>66.913991261500001</v>
      </c>
      <c r="O340" s="143" t="s">
        <v>0</v>
      </c>
    </row>
    <row r="341" spans="2:15" s="1" customFormat="1" x14ac:dyDescent="0.25">
      <c r="B341" s="19" t="s">
        <v>128</v>
      </c>
      <c r="C341" s="1" t="s">
        <v>169</v>
      </c>
      <c r="E341" s="1" t="s">
        <v>130</v>
      </c>
      <c r="F341" s="1" t="s">
        <v>131</v>
      </c>
      <c r="G341" s="20">
        <v>45189.462361111109</v>
      </c>
      <c r="H341" s="20">
        <v>46892</v>
      </c>
      <c r="I341" s="1" t="s">
        <v>132</v>
      </c>
      <c r="J341" s="21">
        <v>299847118</v>
      </c>
      <c r="K341" s="21">
        <v>200000001</v>
      </c>
      <c r="L341" s="21">
        <v>200639674.33641067</v>
      </c>
      <c r="M341" s="21">
        <v>299847118</v>
      </c>
      <c r="N341" s="138">
        <v>66.913991261500001</v>
      </c>
      <c r="O341" s="143" t="s">
        <v>0</v>
      </c>
    </row>
    <row r="342" spans="2:15" s="1" customFormat="1" x14ac:dyDescent="0.25">
      <c r="B342" s="19" t="s">
        <v>128</v>
      </c>
      <c r="C342" s="1" t="s">
        <v>169</v>
      </c>
      <c r="E342" s="1" t="s">
        <v>130</v>
      </c>
      <c r="F342" s="1" t="s">
        <v>131</v>
      </c>
      <c r="G342" s="20">
        <v>45189.462384259255</v>
      </c>
      <c r="H342" s="20">
        <v>46892</v>
      </c>
      <c r="I342" s="1" t="s">
        <v>132</v>
      </c>
      <c r="J342" s="21">
        <v>299847118</v>
      </c>
      <c r="K342" s="21">
        <v>200000001</v>
      </c>
      <c r="L342" s="21">
        <v>200639674.33641067</v>
      </c>
      <c r="M342" s="21">
        <v>299847118</v>
      </c>
      <c r="N342" s="138">
        <v>66.913991261500001</v>
      </c>
      <c r="O342" s="143" t="s">
        <v>0</v>
      </c>
    </row>
    <row r="343" spans="2:15" s="1" customFormat="1" x14ac:dyDescent="0.25">
      <c r="B343" s="19" t="s">
        <v>128</v>
      </c>
      <c r="C343" s="1" t="s">
        <v>169</v>
      </c>
      <c r="E343" s="1" t="s">
        <v>130</v>
      </c>
      <c r="F343" s="1" t="s">
        <v>131</v>
      </c>
      <c r="G343" s="20">
        <v>45201.6562962963</v>
      </c>
      <c r="H343" s="20">
        <v>45959</v>
      </c>
      <c r="I343" s="1" t="s">
        <v>132</v>
      </c>
      <c r="J343" s="21">
        <v>2151481165</v>
      </c>
      <c r="K343" s="21">
        <v>1782605137</v>
      </c>
      <c r="L343" s="21">
        <v>1782082652.4083304</v>
      </c>
      <c r="M343" s="21">
        <v>2151481165</v>
      </c>
      <c r="N343" s="138">
        <v>82.8305021396</v>
      </c>
      <c r="O343" s="143" t="s">
        <v>0</v>
      </c>
    </row>
    <row r="344" spans="2:15" s="1" customFormat="1" x14ac:dyDescent="0.25">
      <c r="B344" s="19" t="s">
        <v>128</v>
      </c>
      <c r="C344" s="1" t="s">
        <v>169</v>
      </c>
      <c r="E344" s="1" t="s">
        <v>130</v>
      </c>
      <c r="F344" s="1" t="s">
        <v>131</v>
      </c>
      <c r="G344" s="20">
        <v>45258.651990740742</v>
      </c>
      <c r="H344" s="20">
        <v>46664</v>
      </c>
      <c r="I344" s="1" t="s">
        <v>132</v>
      </c>
      <c r="J344" s="21">
        <v>43525480</v>
      </c>
      <c r="K344" s="21">
        <v>30813698</v>
      </c>
      <c r="L344" s="21">
        <v>30277580.820127834</v>
      </c>
      <c r="M344" s="21">
        <v>43525480</v>
      </c>
      <c r="N344" s="138">
        <v>69.562887807600006</v>
      </c>
      <c r="O344" s="143" t="s">
        <v>0</v>
      </c>
    </row>
    <row r="345" spans="2:15" s="1" customFormat="1" x14ac:dyDescent="0.25">
      <c r="B345" s="19" t="s">
        <v>128</v>
      </c>
      <c r="C345" s="1" t="s">
        <v>169</v>
      </c>
      <c r="E345" s="1" t="s">
        <v>130</v>
      </c>
      <c r="F345" s="1" t="s">
        <v>131</v>
      </c>
      <c r="G345" s="20">
        <v>45258.652569444443</v>
      </c>
      <c r="H345" s="20">
        <v>46044</v>
      </c>
      <c r="I345" s="1" t="s">
        <v>132</v>
      </c>
      <c r="J345" s="21">
        <v>1302922</v>
      </c>
      <c r="K345" s="21">
        <v>1030804</v>
      </c>
      <c r="L345" s="21">
        <v>1040392.969914323</v>
      </c>
      <c r="M345" s="21">
        <v>1302922</v>
      </c>
      <c r="N345" s="138">
        <v>79.8507485417</v>
      </c>
      <c r="O345" s="143" t="s">
        <v>0</v>
      </c>
    </row>
    <row r="346" spans="2:15" s="1" customFormat="1" x14ac:dyDescent="0.25">
      <c r="B346" s="19" t="s">
        <v>128</v>
      </c>
      <c r="C346" s="1" t="s">
        <v>169</v>
      </c>
      <c r="E346" s="1" t="s">
        <v>130</v>
      </c>
      <c r="F346" s="1" t="s">
        <v>131</v>
      </c>
      <c r="G346" s="20">
        <v>45258.662141203706</v>
      </c>
      <c r="H346" s="20">
        <v>47155</v>
      </c>
      <c r="I346" s="1" t="s">
        <v>132</v>
      </c>
      <c r="J346" s="21">
        <v>16252696</v>
      </c>
      <c r="K346" s="21">
        <v>10197891</v>
      </c>
      <c r="L346" s="21">
        <v>10007101.549693098</v>
      </c>
      <c r="M346" s="21">
        <v>16252696</v>
      </c>
      <c r="N346" s="138">
        <v>61.571948122899997</v>
      </c>
      <c r="O346" s="143" t="s">
        <v>0</v>
      </c>
    </row>
    <row r="347" spans="2:15" s="1" customFormat="1" x14ac:dyDescent="0.25">
      <c r="B347" s="19" t="s">
        <v>128</v>
      </c>
      <c r="C347" s="1" t="s">
        <v>169</v>
      </c>
      <c r="E347" s="1" t="s">
        <v>130</v>
      </c>
      <c r="F347" s="1" t="s">
        <v>131</v>
      </c>
      <c r="G347" s="20">
        <v>45280.663831018523</v>
      </c>
      <c r="H347" s="20">
        <v>46588</v>
      </c>
      <c r="I347" s="1" t="s">
        <v>132</v>
      </c>
      <c r="J347" s="21">
        <v>290393808</v>
      </c>
      <c r="K347" s="21">
        <v>210999998</v>
      </c>
      <c r="L347" s="21">
        <v>211658056.52938396</v>
      </c>
      <c r="M347" s="21">
        <v>290393808</v>
      </c>
      <c r="N347" s="138">
        <v>72.886559802099995</v>
      </c>
      <c r="O347" s="143" t="s">
        <v>0</v>
      </c>
    </row>
    <row r="348" spans="2:15" s="1" customFormat="1" x14ac:dyDescent="0.25">
      <c r="B348" s="19" t="s">
        <v>128</v>
      </c>
      <c r="C348" s="1" t="s">
        <v>169</v>
      </c>
      <c r="E348" s="1" t="s">
        <v>130</v>
      </c>
      <c r="F348" s="1" t="s">
        <v>131</v>
      </c>
      <c r="G348" s="20">
        <v>45299.524050925924</v>
      </c>
      <c r="H348" s="20">
        <v>46892</v>
      </c>
      <c r="I348" s="1" t="s">
        <v>132</v>
      </c>
      <c r="J348" s="21">
        <v>263588052</v>
      </c>
      <c r="K348" s="21">
        <v>179997006</v>
      </c>
      <c r="L348" s="21">
        <v>179581389.55904987</v>
      </c>
      <c r="M348" s="21">
        <v>263588052</v>
      </c>
      <c r="N348" s="138">
        <v>68.1295636113</v>
      </c>
      <c r="O348" s="143" t="s">
        <v>0</v>
      </c>
    </row>
    <row r="349" spans="2:15" s="1" customFormat="1" x14ac:dyDescent="0.25">
      <c r="B349" s="19" t="s">
        <v>128</v>
      </c>
      <c r="C349" s="1" t="s">
        <v>169</v>
      </c>
      <c r="E349" s="1" t="s">
        <v>130</v>
      </c>
      <c r="F349" s="1" t="s">
        <v>131</v>
      </c>
      <c r="G349" s="20">
        <v>45357.435219907406</v>
      </c>
      <c r="H349" s="20">
        <v>47077</v>
      </c>
      <c r="I349" s="1" t="s">
        <v>132</v>
      </c>
      <c r="J349" s="21">
        <v>2942465757</v>
      </c>
      <c r="K349" s="21">
        <v>2000000000</v>
      </c>
      <c r="L349" s="21">
        <v>2013568164.1404123</v>
      </c>
      <c r="M349" s="21">
        <v>2942465757</v>
      </c>
      <c r="N349" s="138">
        <v>68.431320206500004</v>
      </c>
      <c r="O349" s="143" t="s">
        <v>0</v>
      </c>
    </row>
    <row r="350" spans="2:15" s="1" customFormat="1" x14ac:dyDescent="0.25">
      <c r="B350" s="19" t="s">
        <v>128</v>
      </c>
      <c r="C350" s="1" t="s">
        <v>216</v>
      </c>
      <c r="E350" s="1" t="s">
        <v>130</v>
      </c>
      <c r="F350" s="1" t="s">
        <v>131</v>
      </c>
      <c r="G350" s="20">
        <v>45300.699594907404</v>
      </c>
      <c r="H350" s="20">
        <v>46735</v>
      </c>
      <c r="I350" s="1" t="s">
        <v>132</v>
      </c>
      <c r="J350" s="21">
        <v>2815200003</v>
      </c>
      <c r="K350" s="21">
        <v>2082760273</v>
      </c>
      <c r="L350" s="21">
        <v>2124345973.5151765</v>
      </c>
      <c r="M350" s="21">
        <v>2815200003</v>
      </c>
      <c r="N350" s="138">
        <v>75.459859734700004</v>
      </c>
      <c r="O350" s="143" t="s">
        <v>0</v>
      </c>
    </row>
    <row r="351" spans="2:15" s="1" customFormat="1" x14ac:dyDescent="0.25">
      <c r="B351" s="19" t="s">
        <v>128</v>
      </c>
      <c r="C351" s="1" t="s">
        <v>216</v>
      </c>
      <c r="E351" s="1" t="s">
        <v>130</v>
      </c>
      <c r="F351" s="1" t="s">
        <v>131</v>
      </c>
      <c r="G351" s="20">
        <v>45302.514386574076</v>
      </c>
      <c r="H351" s="20">
        <v>46735</v>
      </c>
      <c r="I351" s="1" t="s">
        <v>132</v>
      </c>
      <c r="J351" s="21">
        <v>1359999998</v>
      </c>
      <c r="K351" s="21">
        <v>1006657535</v>
      </c>
      <c r="L351" s="21">
        <v>1026261590.4764497</v>
      </c>
      <c r="M351" s="21">
        <v>1359999998</v>
      </c>
      <c r="N351" s="138">
        <v>75.460411175399997</v>
      </c>
      <c r="O351" s="143" t="s">
        <v>0</v>
      </c>
    </row>
    <row r="352" spans="2:15" s="1" customFormat="1" x14ac:dyDescent="0.25">
      <c r="B352" s="19" t="s">
        <v>128</v>
      </c>
      <c r="C352" s="1" t="s">
        <v>146</v>
      </c>
      <c r="E352" s="1" t="s">
        <v>130</v>
      </c>
      <c r="F352" s="1" t="s">
        <v>131</v>
      </c>
      <c r="G352" s="20">
        <v>44791.714467592596</v>
      </c>
      <c r="H352" s="20">
        <v>47865</v>
      </c>
      <c r="I352" s="1" t="s">
        <v>132</v>
      </c>
      <c r="J352" s="21">
        <v>1709698634</v>
      </c>
      <c r="K352" s="21">
        <v>1035945203</v>
      </c>
      <c r="L352" s="21">
        <v>1008031404.1239531</v>
      </c>
      <c r="M352" s="21">
        <v>1709698634</v>
      </c>
      <c r="N352" s="138">
        <v>58.959595806999999</v>
      </c>
      <c r="O352" s="143" t="s">
        <v>0</v>
      </c>
    </row>
    <row r="353" spans="2:15" s="1" customFormat="1" x14ac:dyDescent="0.25">
      <c r="B353" s="19" t="s">
        <v>128</v>
      </c>
      <c r="C353" s="1" t="s">
        <v>146</v>
      </c>
      <c r="E353" s="1" t="s">
        <v>130</v>
      </c>
      <c r="F353" s="1" t="s">
        <v>131</v>
      </c>
      <c r="G353" s="20">
        <v>44806.623599537037</v>
      </c>
      <c r="H353" s="20">
        <v>47865</v>
      </c>
      <c r="I353" s="1" t="s">
        <v>132</v>
      </c>
      <c r="J353" s="21">
        <v>2505698627</v>
      </c>
      <c r="K353" s="21">
        <v>1510739769</v>
      </c>
      <c r="L353" s="21">
        <v>1521186649.3903</v>
      </c>
      <c r="M353" s="21">
        <v>2505698627</v>
      </c>
      <c r="N353" s="138">
        <v>60.709082608700001</v>
      </c>
      <c r="O353" s="143" t="s">
        <v>0</v>
      </c>
    </row>
    <row r="354" spans="2:15" s="1" customFormat="1" x14ac:dyDescent="0.25">
      <c r="B354" s="19" t="s">
        <v>128</v>
      </c>
      <c r="C354" s="1" t="s">
        <v>146</v>
      </c>
      <c r="E354" s="1" t="s">
        <v>130</v>
      </c>
      <c r="F354" s="1" t="s">
        <v>131</v>
      </c>
      <c r="G354" s="20">
        <v>44978.714293981488</v>
      </c>
      <c r="H354" s="20">
        <v>47865</v>
      </c>
      <c r="I354" s="1" t="s">
        <v>132</v>
      </c>
      <c r="J354" s="21">
        <v>584663016</v>
      </c>
      <c r="K354" s="21">
        <v>365587276</v>
      </c>
      <c r="L354" s="21">
        <v>354943552.71221644</v>
      </c>
      <c r="M354" s="21">
        <v>584663016</v>
      </c>
      <c r="N354" s="138">
        <v>60.709082496900002</v>
      </c>
      <c r="O354" s="143" t="s">
        <v>0</v>
      </c>
    </row>
    <row r="355" spans="2:15" s="1" customFormat="1" x14ac:dyDescent="0.25">
      <c r="B355" s="19" t="s">
        <v>128</v>
      </c>
      <c r="C355" s="1" t="s">
        <v>146</v>
      </c>
      <c r="E355" s="1" t="s">
        <v>130</v>
      </c>
      <c r="F355" s="1" t="s">
        <v>131</v>
      </c>
      <c r="G355" s="20">
        <v>44978.719548611116</v>
      </c>
      <c r="H355" s="20">
        <v>47865</v>
      </c>
      <c r="I355" s="1" t="s">
        <v>132</v>
      </c>
      <c r="J355" s="21">
        <v>167046573</v>
      </c>
      <c r="K355" s="21">
        <v>104453510</v>
      </c>
      <c r="L355" s="21">
        <v>101412441.10066472</v>
      </c>
      <c r="M355" s="21">
        <v>167046573</v>
      </c>
      <c r="N355" s="138">
        <v>60.709082071799997</v>
      </c>
      <c r="O355" s="143" t="s">
        <v>0</v>
      </c>
    </row>
    <row r="356" spans="2:15" s="1" customFormat="1" x14ac:dyDescent="0.25">
      <c r="B356" s="19" t="s">
        <v>128</v>
      </c>
      <c r="C356" s="1" t="s">
        <v>146</v>
      </c>
      <c r="E356" s="1" t="s">
        <v>130</v>
      </c>
      <c r="F356" s="1" t="s">
        <v>131</v>
      </c>
      <c r="G356" s="20">
        <v>45021.561423611107</v>
      </c>
      <c r="H356" s="20">
        <v>47865</v>
      </c>
      <c r="I356" s="1" t="s">
        <v>132</v>
      </c>
      <c r="J356" s="21">
        <v>1630794524</v>
      </c>
      <c r="K356" s="21">
        <v>1014136051</v>
      </c>
      <c r="L356" s="21">
        <v>1014124832.7732775</v>
      </c>
      <c r="M356" s="21">
        <v>1630794524</v>
      </c>
      <c r="N356" s="138">
        <v>62.185935618999999</v>
      </c>
      <c r="O356" s="143" t="s">
        <v>0</v>
      </c>
    </row>
    <row r="357" spans="2:15" s="1" customFormat="1" x14ac:dyDescent="0.25">
      <c r="B357" s="19" t="s">
        <v>128</v>
      </c>
      <c r="C357" s="1" t="s">
        <v>146</v>
      </c>
      <c r="E357" s="1" t="s">
        <v>130</v>
      </c>
      <c r="F357" s="1" t="s">
        <v>131</v>
      </c>
      <c r="G357" s="20">
        <v>45127.681979166664</v>
      </c>
      <c r="H357" s="20">
        <v>47865</v>
      </c>
      <c r="I357" s="1" t="s">
        <v>132</v>
      </c>
      <c r="J357" s="21">
        <v>489238354</v>
      </c>
      <c r="K357" s="21">
        <v>309205479</v>
      </c>
      <c r="L357" s="21">
        <v>302430172.80351627</v>
      </c>
      <c r="M357" s="21">
        <v>489238354</v>
      </c>
      <c r="N357" s="138">
        <v>61.816529781600003</v>
      </c>
      <c r="O357" s="143" t="s">
        <v>0</v>
      </c>
    </row>
    <row r="358" spans="2:15" s="1" customFormat="1" x14ac:dyDescent="0.25">
      <c r="B358" s="19" t="s">
        <v>128</v>
      </c>
      <c r="C358" s="1" t="s">
        <v>146</v>
      </c>
      <c r="E358" s="1" t="s">
        <v>130</v>
      </c>
      <c r="F358" s="1" t="s">
        <v>131</v>
      </c>
      <c r="G358" s="20">
        <v>45127.683055555557</v>
      </c>
      <c r="H358" s="20">
        <v>47865</v>
      </c>
      <c r="I358" s="1" t="s">
        <v>132</v>
      </c>
      <c r="J358" s="21">
        <v>326158904</v>
      </c>
      <c r="K358" s="21">
        <v>206136988</v>
      </c>
      <c r="L358" s="21">
        <v>201620116.84567222</v>
      </c>
      <c r="M358" s="21">
        <v>326158904</v>
      </c>
      <c r="N358" s="138">
        <v>61.816530032800003</v>
      </c>
      <c r="O358" s="143" t="s">
        <v>0</v>
      </c>
    </row>
    <row r="359" spans="2:15" s="1" customFormat="1" x14ac:dyDescent="0.25">
      <c r="B359" s="19" t="s">
        <v>128</v>
      </c>
      <c r="C359" s="1" t="s">
        <v>146</v>
      </c>
      <c r="E359" s="1" t="s">
        <v>130</v>
      </c>
      <c r="F359" s="1" t="s">
        <v>131</v>
      </c>
      <c r="G359" s="20">
        <v>45196.719317129631</v>
      </c>
      <c r="H359" s="20">
        <v>46785</v>
      </c>
      <c r="I359" s="1" t="s">
        <v>132</v>
      </c>
      <c r="J359" s="21">
        <v>6574643834</v>
      </c>
      <c r="K359" s="21">
        <v>5029178083</v>
      </c>
      <c r="L359" s="21">
        <v>5035855154.4936895</v>
      </c>
      <c r="M359" s="21">
        <v>6574643834</v>
      </c>
      <c r="N359" s="138">
        <v>76.595102056299993</v>
      </c>
      <c r="O359" s="143" t="s">
        <v>0</v>
      </c>
    </row>
    <row r="360" spans="2:15" s="1" customFormat="1" x14ac:dyDescent="0.25">
      <c r="B360" s="19" t="s">
        <v>128</v>
      </c>
      <c r="C360" s="1" t="s">
        <v>146</v>
      </c>
      <c r="E360" s="1" t="s">
        <v>130</v>
      </c>
      <c r="F360" s="1" t="s">
        <v>131</v>
      </c>
      <c r="G360" s="20">
        <v>45196.722314814819</v>
      </c>
      <c r="H360" s="20">
        <v>46785</v>
      </c>
      <c r="I360" s="1" t="s">
        <v>132</v>
      </c>
      <c r="J360" s="21">
        <v>6574643834</v>
      </c>
      <c r="K360" s="21">
        <v>5029178083</v>
      </c>
      <c r="L360" s="21">
        <v>5035855154.4936895</v>
      </c>
      <c r="M360" s="21">
        <v>6574643834</v>
      </c>
      <c r="N360" s="138">
        <v>76.595102056299993</v>
      </c>
      <c r="O360" s="143" t="s">
        <v>0</v>
      </c>
    </row>
    <row r="361" spans="2:15" s="1" customFormat="1" x14ac:dyDescent="0.25">
      <c r="B361" s="19" t="s">
        <v>128</v>
      </c>
      <c r="C361" s="1" t="s">
        <v>147</v>
      </c>
      <c r="E361" s="1" t="s">
        <v>130</v>
      </c>
      <c r="F361" s="1" t="s">
        <v>131</v>
      </c>
      <c r="G361" s="20">
        <v>44641.496053240742</v>
      </c>
      <c r="H361" s="20">
        <v>47007</v>
      </c>
      <c r="I361" s="1" t="s">
        <v>132</v>
      </c>
      <c r="J361" s="21">
        <v>30525685488</v>
      </c>
      <c r="K361" s="21">
        <v>19200000000</v>
      </c>
      <c r="L361" s="21">
        <v>19261632338.535702</v>
      </c>
      <c r="M361" s="21">
        <v>30525685488</v>
      </c>
      <c r="N361" s="138">
        <v>63.099753635699997</v>
      </c>
      <c r="O361" s="143" t="s">
        <v>0</v>
      </c>
    </row>
    <row r="362" spans="2:15" s="1" customFormat="1" x14ac:dyDescent="0.25">
      <c r="B362" s="19" t="s">
        <v>128</v>
      </c>
      <c r="C362" s="1" t="s">
        <v>147</v>
      </c>
      <c r="E362" s="1" t="s">
        <v>130</v>
      </c>
      <c r="F362" s="1" t="s">
        <v>131</v>
      </c>
      <c r="G362" s="20">
        <v>44753.476898148154</v>
      </c>
      <c r="H362" s="20">
        <v>47371</v>
      </c>
      <c r="I362" s="1" t="s">
        <v>132</v>
      </c>
      <c r="J362" s="21">
        <v>502805352</v>
      </c>
      <c r="K362" s="21">
        <v>301613839</v>
      </c>
      <c r="L362" s="21">
        <v>301000855.0324071</v>
      </c>
      <c r="M362" s="21">
        <v>502805352</v>
      </c>
      <c r="N362" s="138">
        <v>59.864290193999999</v>
      </c>
      <c r="O362" s="143" t="s">
        <v>0</v>
      </c>
    </row>
    <row r="363" spans="2:15" s="1" customFormat="1" x14ac:dyDescent="0.25">
      <c r="B363" s="19" t="s">
        <v>128</v>
      </c>
      <c r="C363" s="1" t="s">
        <v>147</v>
      </c>
      <c r="E363" s="1" t="s">
        <v>130</v>
      </c>
      <c r="F363" s="1" t="s">
        <v>131</v>
      </c>
      <c r="G363" s="20">
        <v>44776.517743055556</v>
      </c>
      <c r="H363" s="20">
        <v>46461</v>
      </c>
      <c r="I363" s="1" t="s">
        <v>132</v>
      </c>
      <c r="J363" s="21">
        <v>2959080560</v>
      </c>
      <c r="K363" s="21">
        <v>2107243806</v>
      </c>
      <c r="L363" s="21">
        <v>2091596694.5081968</v>
      </c>
      <c r="M363" s="21">
        <v>2959080560</v>
      </c>
      <c r="N363" s="138">
        <v>70.684006470900002</v>
      </c>
      <c r="O363" s="143" t="s">
        <v>0</v>
      </c>
    </row>
    <row r="364" spans="2:15" s="1" customFormat="1" x14ac:dyDescent="0.25">
      <c r="B364" s="19" t="s">
        <v>128</v>
      </c>
      <c r="C364" s="1" t="s">
        <v>147</v>
      </c>
      <c r="E364" s="1" t="s">
        <v>130</v>
      </c>
      <c r="F364" s="1" t="s">
        <v>131</v>
      </c>
      <c r="G364" s="20">
        <v>44811.489340277774</v>
      </c>
      <c r="H364" s="20">
        <v>46461</v>
      </c>
      <c r="I364" s="1" t="s">
        <v>132</v>
      </c>
      <c r="J364" s="21">
        <v>39738257</v>
      </c>
      <c r="K364" s="21">
        <v>28536334</v>
      </c>
      <c r="L364" s="21">
        <v>28087973.797281291</v>
      </c>
      <c r="M364" s="21">
        <v>39738257</v>
      </c>
      <c r="N364" s="138">
        <v>70.682450408600005</v>
      </c>
      <c r="O364" s="143" t="s">
        <v>0</v>
      </c>
    </row>
    <row r="365" spans="2:15" s="1" customFormat="1" x14ac:dyDescent="0.25">
      <c r="B365" s="19" t="s">
        <v>128</v>
      </c>
      <c r="C365" s="1" t="s">
        <v>147</v>
      </c>
      <c r="E365" s="1" t="s">
        <v>130</v>
      </c>
      <c r="F365" s="1" t="s">
        <v>131</v>
      </c>
      <c r="G365" s="20">
        <v>45376.494444444448</v>
      </c>
      <c r="H365" s="20">
        <v>45390</v>
      </c>
      <c r="I365" s="1" t="s">
        <v>132</v>
      </c>
      <c r="J365" s="21">
        <v>10053858828</v>
      </c>
      <c r="K365" s="21">
        <v>10017931507</v>
      </c>
      <c r="L365" s="21">
        <v>10033313182.9751</v>
      </c>
      <c r="M365" s="21">
        <v>10053858828</v>
      </c>
      <c r="N365" s="138">
        <v>99.795644186199993</v>
      </c>
      <c r="O365" s="143" t="s">
        <v>0</v>
      </c>
    </row>
    <row r="366" spans="2:15" s="1" customFormat="1" x14ac:dyDescent="0.25">
      <c r="B366" s="19" t="s">
        <v>128</v>
      </c>
      <c r="C366" s="1" t="s">
        <v>147</v>
      </c>
      <c r="E366" s="1" t="s">
        <v>130</v>
      </c>
      <c r="F366" s="1" t="s">
        <v>131</v>
      </c>
      <c r="G366" s="20">
        <v>45377.43127314814</v>
      </c>
      <c r="H366" s="20">
        <v>45384</v>
      </c>
      <c r="I366" s="1" t="s">
        <v>132</v>
      </c>
      <c r="J366" s="21">
        <v>10038461405</v>
      </c>
      <c r="K366" s="21">
        <v>10020493151</v>
      </c>
      <c r="L366" s="21">
        <v>10033324332.9848</v>
      </c>
      <c r="M366" s="21">
        <v>10038461405</v>
      </c>
      <c r="N366" s="138">
        <v>99.948826101899996</v>
      </c>
      <c r="O366" s="143" t="s">
        <v>0</v>
      </c>
    </row>
    <row r="367" spans="2:15" s="1" customFormat="1" x14ac:dyDescent="0.25">
      <c r="B367" s="19" t="s">
        <v>134</v>
      </c>
      <c r="C367" s="1" t="s">
        <v>157</v>
      </c>
      <c r="E367" s="1" t="s">
        <v>130</v>
      </c>
      <c r="F367" s="1" t="s">
        <v>131</v>
      </c>
      <c r="G367" s="20">
        <v>45327.523229166669</v>
      </c>
      <c r="H367" s="20">
        <v>45841</v>
      </c>
      <c r="I367" s="1" t="s">
        <v>132</v>
      </c>
      <c r="J367" s="21">
        <v>182445288</v>
      </c>
      <c r="K367" s="21">
        <v>162013460</v>
      </c>
      <c r="L367" s="21">
        <v>160880605.59001508</v>
      </c>
      <c r="M367" s="21">
        <v>182445288</v>
      </c>
      <c r="N367" s="138">
        <v>88.180192184500001</v>
      </c>
      <c r="O367" s="143" t="s">
        <v>0</v>
      </c>
    </row>
    <row r="368" spans="2:15" s="1" customFormat="1" x14ac:dyDescent="0.25">
      <c r="B368" s="19" t="s">
        <v>134</v>
      </c>
      <c r="C368" s="1" t="s">
        <v>148</v>
      </c>
      <c r="E368" s="1" t="s">
        <v>130</v>
      </c>
      <c r="F368" s="1" t="s">
        <v>131</v>
      </c>
      <c r="G368" s="20">
        <v>44839.420219907399</v>
      </c>
      <c r="H368" s="20">
        <v>45559</v>
      </c>
      <c r="I368" s="1" t="s">
        <v>132</v>
      </c>
      <c r="J368" s="21">
        <v>50953207</v>
      </c>
      <c r="K368" s="21">
        <v>41678739</v>
      </c>
      <c r="L368" s="21">
        <v>43417907.443058603</v>
      </c>
      <c r="M368" s="21">
        <v>50953207</v>
      </c>
      <c r="N368" s="138">
        <v>85.211334083599994</v>
      </c>
      <c r="O368" s="143" t="s">
        <v>0</v>
      </c>
    </row>
    <row r="369" spans="2:15" s="1" customFormat="1" x14ac:dyDescent="0.25">
      <c r="B369" s="19" t="s">
        <v>134</v>
      </c>
      <c r="C369" s="1" t="s">
        <v>148</v>
      </c>
      <c r="E369" s="1" t="s">
        <v>130</v>
      </c>
      <c r="F369" s="1" t="s">
        <v>131</v>
      </c>
      <c r="G369" s="20">
        <v>45035.650509259263</v>
      </c>
      <c r="H369" s="20">
        <v>46225</v>
      </c>
      <c r="I369" s="1" t="s">
        <v>132</v>
      </c>
      <c r="J369" s="21">
        <v>248367123</v>
      </c>
      <c r="K369" s="21">
        <v>202704252</v>
      </c>
      <c r="L369" s="21">
        <v>202205466.15110722</v>
      </c>
      <c r="M369" s="21">
        <v>248367123</v>
      </c>
      <c r="N369" s="138">
        <v>81.413942275699995</v>
      </c>
      <c r="O369" s="143" t="s">
        <v>0</v>
      </c>
    </row>
    <row r="370" spans="2:15" s="1" customFormat="1" x14ac:dyDescent="0.25">
      <c r="B370" s="19" t="s">
        <v>134</v>
      </c>
      <c r="C370" s="1" t="s">
        <v>148</v>
      </c>
      <c r="E370" s="1" t="s">
        <v>130</v>
      </c>
      <c r="F370" s="1" t="s">
        <v>131</v>
      </c>
      <c r="G370" s="20">
        <v>45267.42833333333</v>
      </c>
      <c r="H370" s="20">
        <v>45981</v>
      </c>
      <c r="I370" s="1" t="s">
        <v>132</v>
      </c>
      <c r="J370" s="21">
        <v>16212383</v>
      </c>
      <c r="K370" s="21">
        <v>13049427</v>
      </c>
      <c r="L370" s="21">
        <v>13175762.682909491</v>
      </c>
      <c r="M370" s="21">
        <v>16212383</v>
      </c>
      <c r="N370" s="138">
        <v>81.269747222899994</v>
      </c>
      <c r="O370" s="143" t="s">
        <v>0</v>
      </c>
    </row>
    <row r="371" spans="2:15" s="1" customFormat="1" x14ac:dyDescent="0.25">
      <c r="B371" s="19" t="s">
        <v>134</v>
      </c>
      <c r="C371" s="1" t="s">
        <v>148</v>
      </c>
      <c r="E371" s="1" t="s">
        <v>130</v>
      </c>
      <c r="F371" s="1" t="s">
        <v>131</v>
      </c>
      <c r="G371" s="20">
        <v>45267.434317129628</v>
      </c>
      <c r="H371" s="20">
        <v>45846</v>
      </c>
      <c r="I371" s="1" t="s">
        <v>132</v>
      </c>
      <c r="J371" s="21">
        <v>24897968</v>
      </c>
      <c r="K371" s="21">
        <v>20840682</v>
      </c>
      <c r="L371" s="21">
        <v>21049129.687814225</v>
      </c>
      <c r="M371" s="21">
        <v>24897968</v>
      </c>
      <c r="N371" s="138">
        <v>84.541556514999996</v>
      </c>
      <c r="O371" s="143" t="s">
        <v>0</v>
      </c>
    </row>
    <row r="372" spans="2:15" s="1" customFormat="1" x14ac:dyDescent="0.25">
      <c r="B372" s="19" t="s">
        <v>134</v>
      </c>
      <c r="C372" s="1" t="s">
        <v>148</v>
      </c>
      <c r="E372" s="1" t="s">
        <v>130</v>
      </c>
      <c r="F372" s="1" t="s">
        <v>131</v>
      </c>
      <c r="G372" s="20">
        <v>45267.435717592591</v>
      </c>
      <c r="H372" s="20">
        <v>45846</v>
      </c>
      <c r="I372" s="1" t="s">
        <v>132</v>
      </c>
      <c r="J372" s="21">
        <v>24897968</v>
      </c>
      <c r="K372" s="21">
        <v>20840682</v>
      </c>
      <c r="L372" s="21">
        <v>21049129.687814225</v>
      </c>
      <c r="M372" s="21">
        <v>24897968</v>
      </c>
      <c r="N372" s="138">
        <v>84.541556514999996</v>
      </c>
      <c r="O372" s="143" t="s">
        <v>0</v>
      </c>
    </row>
    <row r="373" spans="2:15" s="1" customFormat="1" x14ac:dyDescent="0.25">
      <c r="B373" s="19" t="s">
        <v>134</v>
      </c>
      <c r="C373" s="1" t="s">
        <v>148</v>
      </c>
      <c r="E373" s="1" t="s">
        <v>130</v>
      </c>
      <c r="F373" s="1" t="s">
        <v>131</v>
      </c>
      <c r="G373" s="20">
        <v>45267.437280092592</v>
      </c>
      <c r="H373" s="20">
        <v>45846</v>
      </c>
      <c r="I373" s="1" t="s">
        <v>132</v>
      </c>
      <c r="J373" s="21">
        <v>26029695</v>
      </c>
      <c r="K373" s="21">
        <v>21787983</v>
      </c>
      <c r="L373" s="21">
        <v>22005909.787089005</v>
      </c>
      <c r="M373" s="21">
        <v>26029695</v>
      </c>
      <c r="N373" s="138">
        <v>84.541558351299997</v>
      </c>
      <c r="O373" s="143" t="s">
        <v>0</v>
      </c>
    </row>
    <row r="374" spans="2:15" s="1" customFormat="1" x14ac:dyDescent="0.25">
      <c r="B374" s="19" t="s">
        <v>134</v>
      </c>
      <c r="C374" s="1" t="s">
        <v>148</v>
      </c>
      <c r="E374" s="1" t="s">
        <v>130</v>
      </c>
      <c r="F374" s="1" t="s">
        <v>131</v>
      </c>
      <c r="G374" s="20">
        <v>45267.442800925921</v>
      </c>
      <c r="H374" s="20">
        <v>45559</v>
      </c>
      <c r="I374" s="1" t="s">
        <v>132</v>
      </c>
      <c r="J374" s="21">
        <v>46902797</v>
      </c>
      <c r="K374" s="21">
        <v>43246104</v>
      </c>
      <c r="L374" s="21">
        <v>43520617.143854827</v>
      </c>
      <c r="M374" s="21">
        <v>46902797</v>
      </c>
      <c r="N374" s="138">
        <v>92.788959140000003</v>
      </c>
      <c r="O374" s="143" t="s">
        <v>0</v>
      </c>
    </row>
    <row r="375" spans="2:15" s="1" customFormat="1" x14ac:dyDescent="0.25">
      <c r="B375" s="19" t="s">
        <v>134</v>
      </c>
      <c r="C375" s="1" t="s">
        <v>148</v>
      </c>
      <c r="E375" s="1" t="s">
        <v>130</v>
      </c>
      <c r="F375" s="1" t="s">
        <v>131</v>
      </c>
      <c r="G375" s="20">
        <v>45267.446701388886</v>
      </c>
      <c r="H375" s="20">
        <v>45594</v>
      </c>
      <c r="I375" s="1" t="s">
        <v>132</v>
      </c>
      <c r="J375" s="21">
        <v>16084935</v>
      </c>
      <c r="K375" s="21">
        <v>14627627</v>
      </c>
      <c r="L375" s="21">
        <v>14836707.43553309</v>
      </c>
      <c r="M375" s="21">
        <v>16084935</v>
      </c>
      <c r="N375" s="138">
        <v>92.239772405300002</v>
      </c>
      <c r="O375" s="143" t="s">
        <v>0</v>
      </c>
    </row>
    <row r="376" spans="2:15" s="1" customFormat="1" x14ac:dyDescent="0.25">
      <c r="B376" s="19" t="s">
        <v>134</v>
      </c>
      <c r="C376" s="1" t="s">
        <v>148</v>
      </c>
      <c r="E376" s="1" t="s">
        <v>130</v>
      </c>
      <c r="F376" s="1" t="s">
        <v>131</v>
      </c>
      <c r="G376" s="20">
        <v>45267.447777777772</v>
      </c>
      <c r="H376" s="20">
        <v>45594</v>
      </c>
      <c r="I376" s="1" t="s">
        <v>132</v>
      </c>
      <c r="J376" s="21">
        <v>16084935</v>
      </c>
      <c r="K376" s="21">
        <v>14627627</v>
      </c>
      <c r="L376" s="21">
        <v>14836707.43553309</v>
      </c>
      <c r="M376" s="21">
        <v>16084935</v>
      </c>
      <c r="N376" s="138">
        <v>92.239772405300002</v>
      </c>
      <c r="O376" s="143" t="s">
        <v>0</v>
      </c>
    </row>
    <row r="377" spans="2:15" s="1" customFormat="1" x14ac:dyDescent="0.25">
      <c r="B377" s="19" t="s">
        <v>134</v>
      </c>
      <c r="C377" s="1" t="s">
        <v>148</v>
      </c>
      <c r="E377" s="1" t="s">
        <v>130</v>
      </c>
      <c r="F377" s="1" t="s">
        <v>131</v>
      </c>
      <c r="G377" s="20">
        <v>45267.449606481474</v>
      </c>
      <c r="H377" s="20">
        <v>45432</v>
      </c>
      <c r="I377" s="1" t="s">
        <v>132</v>
      </c>
      <c r="J377" s="21">
        <v>15673147</v>
      </c>
      <c r="K377" s="21">
        <v>14931041</v>
      </c>
      <c r="L377" s="21">
        <v>15003632.845368994</v>
      </c>
      <c r="M377" s="21">
        <v>15673147</v>
      </c>
      <c r="N377" s="138">
        <v>95.728272346099999</v>
      </c>
      <c r="O377" s="143" t="s">
        <v>0</v>
      </c>
    </row>
    <row r="378" spans="2:15" s="1" customFormat="1" x14ac:dyDescent="0.25">
      <c r="B378" s="19" t="s">
        <v>134</v>
      </c>
      <c r="C378" s="1" t="s">
        <v>148</v>
      </c>
      <c r="E378" s="1" t="s">
        <v>130</v>
      </c>
      <c r="F378" s="1" t="s">
        <v>131</v>
      </c>
      <c r="G378" s="20">
        <v>45267.452106481476</v>
      </c>
      <c r="H378" s="20">
        <v>45642</v>
      </c>
      <c r="I378" s="1" t="s">
        <v>132</v>
      </c>
      <c r="J378" s="21">
        <v>14114088</v>
      </c>
      <c r="K378" s="21">
        <v>12668303</v>
      </c>
      <c r="L378" s="21">
        <v>12765256.494703837</v>
      </c>
      <c r="M378" s="21">
        <v>14114088</v>
      </c>
      <c r="N378" s="138">
        <v>90.443367610500005</v>
      </c>
      <c r="O378" s="143" t="s">
        <v>0</v>
      </c>
    </row>
    <row r="379" spans="2:15" s="1" customFormat="1" x14ac:dyDescent="0.25">
      <c r="B379" s="19" t="s">
        <v>134</v>
      </c>
      <c r="C379" s="1" t="s">
        <v>148</v>
      </c>
      <c r="E379" s="1" t="s">
        <v>130</v>
      </c>
      <c r="F379" s="1" t="s">
        <v>131</v>
      </c>
      <c r="G379" s="20">
        <v>45267.45753472222</v>
      </c>
      <c r="H379" s="20">
        <v>45642</v>
      </c>
      <c r="I379" s="1" t="s">
        <v>132</v>
      </c>
      <c r="J379" s="21">
        <v>13028387</v>
      </c>
      <c r="K379" s="21">
        <v>11693810</v>
      </c>
      <c r="L379" s="21">
        <v>11783307.875532707</v>
      </c>
      <c r="M379" s="21">
        <v>13028387</v>
      </c>
      <c r="N379" s="138">
        <v>90.443336351100001</v>
      </c>
      <c r="O379" s="143" t="s">
        <v>0</v>
      </c>
    </row>
    <row r="380" spans="2:15" s="1" customFormat="1" x14ac:dyDescent="0.25">
      <c r="B380" s="19" t="s">
        <v>134</v>
      </c>
      <c r="C380" s="1" t="s">
        <v>148</v>
      </c>
      <c r="E380" s="1" t="s">
        <v>130</v>
      </c>
      <c r="F380" s="1" t="s">
        <v>131</v>
      </c>
      <c r="G380" s="20">
        <v>45296.679409722215</v>
      </c>
      <c r="H380" s="20">
        <v>45485</v>
      </c>
      <c r="I380" s="1" t="s">
        <v>132</v>
      </c>
      <c r="J380" s="21">
        <v>104913700</v>
      </c>
      <c r="K380" s="21">
        <v>100045837</v>
      </c>
      <c r="L380" s="21">
        <v>100161755.70944361</v>
      </c>
      <c r="M380" s="21">
        <v>104913700</v>
      </c>
      <c r="N380" s="138">
        <v>95.470616048699995</v>
      </c>
      <c r="O380" s="143" t="s">
        <v>0</v>
      </c>
    </row>
    <row r="381" spans="2:15" s="1" customFormat="1" x14ac:dyDescent="0.25">
      <c r="B381" s="19" t="s">
        <v>134</v>
      </c>
      <c r="C381" s="1" t="s">
        <v>148</v>
      </c>
      <c r="E381" s="1" t="s">
        <v>130</v>
      </c>
      <c r="F381" s="1" t="s">
        <v>131</v>
      </c>
      <c r="G381" s="20">
        <v>45302.609363425923</v>
      </c>
      <c r="H381" s="20">
        <v>46233</v>
      </c>
      <c r="I381" s="1" t="s">
        <v>132</v>
      </c>
      <c r="J381" s="21">
        <v>120731506</v>
      </c>
      <c r="K381" s="21">
        <v>95211592</v>
      </c>
      <c r="L381" s="21">
        <v>93888995.710849941</v>
      </c>
      <c r="M381" s="21">
        <v>120731506</v>
      </c>
      <c r="N381" s="138">
        <v>77.766772586100004</v>
      </c>
      <c r="O381" s="143" t="s">
        <v>0</v>
      </c>
    </row>
    <row r="382" spans="2:15" s="1" customFormat="1" x14ac:dyDescent="0.25">
      <c r="B382" s="19" t="s">
        <v>134</v>
      </c>
      <c r="C382" s="1" t="s">
        <v>148</v>
      </c>
      <c r="E382" s="1" t="s">
        <v>130</v>
      </c>
      <c r="F382" s="1" t="s">
        <v>131</v>
      </c>
      <c r="G382" s="20">
        <v>45335.686539351846</v>
      </c>
      <c r="H382" s="20">
        <v>45846</v>
      </c>
      <c r="I382" s="1" t="s">
        <v>132</v>
      </c>
      <c r="J382" s="21">
        <v>14456005</v>
      </c>
      <c r="K382" s="21">
        <v>12333238</v>
      </c>
      <c r="L382" s="21">
        <v>12438351.118404478</v>
      </c>
      <c r="M382" s="21">
        <v>14456005</v>
      </c>
      <c r="N382" s="138">
        <v>86.042797566900006</v>
      </c>
      <c r="O382" s="143" t="s">
        <v>0</v>
      </c>
    </row>
    <row r="383" spans="2:15" s="1" customFormat="1" x14ac:dyDescent="0.25">
      <c r="B383" s="19" t="s">
        <v>128</v>
      </c>
      <c r="C383" s="1" t="s">
        <v>149</v>
      </c>
      <c r="E383" s="1" t="s">
        <v>130</v>
      </c>
      <c r="F383" s="1" t="s">
        <v>131</v>
      </c>
      <c r="G383" s="20">
        <v>44459.595995370371</v>
      </c>
      <c r="H383" s="20">
        <v>46273</v>
      </c>
      <c r="I383" s="1" t="s">
        <v>132</v>
      </c>
      <c r="J383" s="21">
        <v>3047123280</v>
      </c>
      <c r="K383" s="21">
        <v>2035027395</v>
      </c>
      <c r="L383" s="21">
        <v>2028302879.4602971</v>
      </c>
      <c r="M383" s="21">
        <v>3047123280</v>
      </c>
      <c r="N383" s="138">
        <v>66.564516531799995</v>
      </c>
      <c r="O383" s="143" t="s">
        <v>0</v>
      </c>
    </row>
    <row r="384" spans="2:15" s="1" customFormat="1" x14ac:dyDescent="0.25">
      <c r="B384" s="19" t="s">
        <v>128</v>
      </c>
      <c r="C384" s="1" t="s">
        <v>149</v>
      </c>
      <c r="E384" s="1" t="s">
        <v>130</v>
      </c>
      <c r="F384" s="1" t="s">
        <v>131</v>
      </c>
      <c r="G384" s="20">
        <v>44460.591886574075</v>
      </c>
      <c r="H384" s="20">
        <v>46273</v>
      </c>
      <c r="I384" s="1" t="s">
        <v>132</v>
      </c>
      <c r="J384" s="21">
        <v>761780820</v>
      </c>
      <c r="K384" s="21">
        <v>508900684</v>
      </c>
      <c r="L384" s="21">
        <v>507078415.6761995</v>
      </c>
      <c r="M384" s="21">
        <v>761780820</v>
      </c>
      <c r="N384" s="138">
        <v>66.564870414599994</v>
      </c>
      <c r="O384" s="143" t="s">
        <v>0</v>
      </c>
    </row>
    <row r="385" spans="2:15" s="1" customFormat="1" x14ac:dyDescent="0.25">
      <c r="B385" s="19" t="s">
        <v>128</v>
      </c>
      <c r="C385" s="1" t="s">
        <v>149</v>
      </c>
      <c r="E385" s="1" t="s">
        <v>130</v>
      </c>
      <c r="F385" s="1" t="s">
        <v>131</v>
      </c>
      <c r="G385" s="20">
        <v>44460.597453703711</v>
      </c>
      <c r="H385" s="20">
        <v>46091</v>
      </c>
      <c r="I385" s="1" t="s">
        <v>132</v>
      </c>
      <c r="J385" s="21">
        <v>1459986310</v>
      </c>
      <c r="K385" s="21">
        <v>1020246575</v>
      </c>
      <c r="L385" s="21">
        <v>1014213647.6174479</v>
      </c>
      <c r="M385" s="21">
        <v>1459986310</v>
      </c>
      <c r="N385" s="138">
        <v>69.467339568200003</v>
      </c>
      <c r="O385" s="143" t="s">
        <v>0</v>
      </c>
    </row>
    <row r="386" spans="2:15" s="1" customFormat="1" x14ac:dyDescent="0.25">
      <c r="B386" s="19" t="s">
        <v>128</v>
      </c>
      <c r="C386" s="1" t="s">
        <v>149</v>
      </c>
      <c r="E386" s="1" t="s">
        <v>130</v>
      </c>
      <c r="F386" s="1" t="s">
        <v>131</v>
      </c>
      <c r="G386" s="20">
        <v>44467.564293981479</v>
      </c>
      <c r="H386" s="20">
        <v>46091</v>
      </c>
      <c r="I386" s="1" t="s">
        <v>132</v>
      </c>
      <c r="J386" s="21">
        <v>1605984932</v>
      </c>
      <c r="K386" s="21">
        <v>1124124660</v>
      </c>
      <c r="L386" s="21">
        <v>1115528002.0198274</v>
      </c>
      <c r="M386" s="21">
        <v>1605984932</v>
      </c>
      <c r="N386" s="138">
        <v>69.460676734399996</v>
      </c>
      <c r="O386" s="143" t="s">
        <v>0</v>
      </c>
    </row>
    <row r="387" spans="2:15" s="1" customFormat="1" x14ac:dyDescent="0.25">
      <c r="B387" s="19" t="s">
        <v>128</v>
      </c>
      <c r="C387" s="1" t="s">
        <v>149</v>
      </c>
      <c r="E387" s="1" t="s">
        <v>130</v>
      </c>
      <c r="F387" s="1" t="s">
        <v>131</v>
      </c>
      <c r="G387" s="20">
        <v>44498.518564814818</v>
      </c>
      <c r="H387" s="20">
        <v>45946</v>
      </c>
      <c r="I387" s="1" t="s">
        <v>132</v>
      </c>
      <c r="J387" s="21">
        <v>2919972602</v>
      </c>
      <c r="K387" s="21">
        <v>2036494003</v>
      </c>
      <c r="L387" s="21">
        <v>2057294303.9908319</v>
      </c>
      <c r="M387" s="21">
        <v>2919972602</v>
      </c>
      <c r="N387" s="138">
        <v>70.455945462700001</v>
      </c>
      <c r="O387" s="143" t="s">
        <v>0</v>
      </c>
    </row>
    <row r="388" spans="2:15" s="1" customFormat="1" x14ac:dyDescent="0.25">
      <c r="B388" s="19" t="s">
        <v>128</v>
      </c>
      <c r="C388" s="1" t="s">
        <v>149</v>
      </c>
      <c r="E388" s="1" t="s">
        <v>130</v>
      </c>
      <c r="F388" s="1" t="s">
        <v>131</v>
      </c>
      <c r="G388" s="20">
        <v>44501.465462962966</v>
      </c>
      <c r="H388" s="20">
        <v>45946</v>
      </c>
      <c r="I388" s="1" t="s">
        <v>132</v>
      </c>
      <c r="J388" s="21">
        <v>3211969864</v>
      </c>
      <c r="K388" s="21">
        <v>2241995798</v>
      </c>
      <c r="L388" s="21">
        <v>2263058675.2756524</v>
      </c>
      <c r="M388" s="21">
        <v>3211969864</v>
      </c>
      <c r="N388" s="138">
        <v>70.457033256800003</v>
      </c>
      <c r="O388" s="143" t="s">
        <v>0</v>
      </c>
    </row>
    <row r="389" spans="2:15" s="1" customFormat="1" x14ac:dyDescent="0.25">
      <c r="B389" s="19" t="s">
        <v>128</v>
      </c>
      <c r="C389" s="1" t="s">
        <v>149</v>
      </c>
      <c r="E389" s="1" t="s">
        <v>130</v>
      </c>
      <c r="F389" s="1" t="s">
        <v>131</v>
      </c>
      <c r="G389" s="20">
        <v>44574.387407407412</v>
      </c>
      <c r="H389" s="20">
        <v>46310</v>
      </c>
      <c r="I389" s="1" t="s">
        <v>132</v>
      </c>
      <c r="J389" s="21">
        <v>4113616440</v>
      </c>
      <c r="K389" s="21">
        <v>2805607800</v>
      </c>
      <c r="L389" s="21">
        <v>2780532585.9193921</v>
      </c>
      <c r="M389" s="21">
        <v>4113616440</v>
      </c>
      <c r="N389" s="138">
        <v>67.593384713299997</v>
      </c>
      <c r="O389" s="143" t="s">
        <v>0</v>
      </c>
    </row>
    <row r="390" spans="2:15" s="1" customFormat="1" x14ac:dyDescent="0.25">
      <c r="B390" s="19" t="s">
        <v>128</v>
      </c>
      <c r="C390" s="1" t="s">
        <v>149</v>
      </c>
      <c r="E390" s="1" t="s">
        <v>130</v>
      </c>
      <c r="F390" s="1" t="s">
        <v>131</v>
      </c>
      <c r="G390" s="20">
        <v>44578.435706018521</v>
      </c>
      <c r="H390" s="20">
        <v>46310</v>
      </c>
      <c r="I390" s="1" t="s">
        <v>132</v>
      </c>
      <c r="J390" s="21">
        <v>1299598080</v>
      </c>
      <c r="K390" s="21">
        <v>887334104</v>
      </c>
      <c r="L390" s="21">
        <v>878442590.3738277</v>
      </c>
      <c r="M390" s="21">
        <v>1299598080</v>
      </c>
      <c r="N390" s="138">
        <v>67.593404752799998</v>
      </c>
      <c r="O390" s="143" t="s">
        <v>0</v>
      </c>
    </row>
    <row r="391" spans="2:15" s="1" customFormat="1" x14ac:dyDescent="0.25">
      <c r="B391" s="19" t="s">
        <v>128</v>
      </c>
      <c r="C391" s="1" t="s">
        <v>150</v>
      </c>
      <c r="E391" s="1" t="s">
        <v>130</v>
      </c>
      <c r="F391" s="1" t="s">
        <v>131</v>
      </c>
      <c r="G391" s="20">
        <v>44251.553067129629</v>
      </c>
      <c r="H391" s="20">
        <v>47269</v>
      </c>
      <c r="I391" s="1" t="s">
        <v>132</v>
      </c>
      <c r="J391" s="21">
        <v>5501917805</v>
      </c>
      <c r="K391" s="21">
        <v>3021363490</v>
      </c>
      <c r="L391" s="21">
        <v>3001637529.5736775</v>
      </c>
      <c r="M391" s="21">
        <v>5501917805</v>
      </c>
      <c r="N391" s="138">
        <v>54.556204508299999</v>
      </c>
      <c r="O391" s="143" t="s">
        <v>0</v>
      </c>
    </row>
    <row r="392" spans="2:15" s="1" customFormat="1" x14ac:dyDescent="0.25">
      <c r="B392" s="19" t="s">
        <v>128</v>
      </c>
      <c r="C392" s="1" t="s">
        <v>150</v>
      </c>
      <c r="E392" s="1" t="s">
        <v>130</v>
      </c>
      <c r="F392" s="1" t="s">
        <v>131</v>
      </c>
      <c r="G392" s="20">
        <v>44575.699479166658</v>
      </c>
      <c r="H392" s="20">
        <v>48121</v>
      </c>
      <c r="I392" s="1" t="s">
        <v>132</v>
      </c>
      <c r="J392" s="21">
        <v>17317123303</v>
      </c>
      <c r="K392" s="21">
        <v>10030821916</v>
      </c>
      <c r="L392" s="21">
        <v>10004127861.6387</v>
      </c>
      <c r="M392" s="21">
        <v>17317123303</v>
      </c>
      <c r="N392" s="138">
        <v>57.770148578300002</v>
      </c>
      <c r="O392" s="143" t="s">
        <v>0</v>
      </c>
    </row>
    <row r="393" spans="2:15" s="1" customFormat="1" x14ac:dyDescent="0.25">
      <c r="B393" s="19" t="s">
        <v>128</v>
      </c>
      <c r="C393" s="1" t="s">
        <v>150</v>
      </c>
      <c r="E393" s="1" t="s">
        <v>130</v>
      </c>
      <c r="F393" s="1" t="s">
        <v>131</v>
      </c>
      <c r="G393" s="20">
        <v>44608.49496527778</v>
      </c>
      <c r="H393" s="20">
        <v>48121</v>
      </c>
      <c r="I393" s="1" t="s">
        <v>132</v>
      </c>
      <c r="J393" s="21">
        <v>8625684936</v>
      </c>
      <c r="K393" s="21">
        <v>5016438358</v>
      </c>
      <c r="L393" s="21">
        <v>5002059783.2716799</v>
      </c>
      <c r="M393" s="21">
        <v>8625684936</v>
      </c>
      <c r="N393" s="138">
        <v>57.990290862499997</v>
      </c>
      <c r="O393" s="143" t="s">
        <v>0</v>
      </c>
    </row>
    <row r="394" spans="2:15" s="1" customFormat="1" x14ac:dyDescent="0.25">
      <c r="B394" s="19" t="s">
        <v>128</v>
      </c>
      <c r="C394" s="1" t="s">
        <v>150</v>
      </c>
      <c r="E394" s="1" t="s">
        <v>130</v>
      </c>
      <c r="F394" s="1" t="s">
        <v>131</v>
      </c>
      <c r="G394" s="20">
        <v>44697.421817129631</v>
      </c>
      <c r="H394" s="20">
        <v>48121</v>
      </c>
      <c r="I394" s="1" t="s">
        <v>132</v>
      </c>
      <c r="J394" s="21">
        <v>17070547960</v>
      </c>
      <c r="K394" s="21">
        <v>10034931508</v>
      </c>
      <c r="L394" s="21">
        <v>10004137411.242599</v>
      </c>
      <c r="M394" s="21">
        <v>17070547960</v>
      </c>
      <c r="N394" s="138">
        <v>58.604664798599998</v>
      </c>
      <c r="O394" s="143" t="s">
        <v>0</v>
      </c>
    </row>
    <row r="395" spans="2:15" s="1" customFormat="1" x14ac:dyDescent="0.25">
      <c r="B395" s="19" t="s">
        <v>128</v>
      </c>
      <c r="C395" s="1" t="s">
        <v>150</v>
      </c>
      <c r="E395" s="1" t="s">
        <v>130</v>
      </c>
      <c r="F395" s="1" t="s">
        <v>131</v>
      </c>
      <c r="G395" s="20">
        <v>44790.436736111107</v>
      </c>
      <c r="H395" s="20">
        <v>48121</v>
      </c>
      <c r="I395" s="1" t="s">
        <v>132</v>
      </c>
      <c r="J395" s="21">
        <v>16883561658</v>
      </c>
      <c r="K395" s="21">
        <v>10039041100</v>
      </c>
      <c r="L395" s="21">
        <v>10004138475.9832</v>
      </c>
      <c r="M395" s="21">
        <v>16883561658</v>
      </c>
      <c r="N395" s="138">
        <v>59.253720741099997</v>
      </c>
      <c r="O395" s="143" t="s">
        <v>0</v>
      </c>
    </row>
    <row r="396" spans="2:15" s="1" customFormat="1" x14ac:dyDescent="0.25">
      <c r="B396" s="19" t="s">
        <v>128</v>
      </c>
      <c r="C396" s="1" t="s">
        <v>150</v>
      </c>
      <c r="E396" s="1" t="s">
        <v>130</v>
      </c>
      <c r="F396" s="1" t="s">
        <v>131</v>
      </c>
      <c r="G396" s="20">
        <v>44791.625138888892</v>
      </c>
      <c r="H396" s="20">
        <v>48121</v>
      </c>
      <c r="I396" s="1" t="s">
        <v>132</v>
      </c>
      <c r="J396" s="21">
        <v>16883561658</v>
      </c>
      <c r="K396" s="21">
        <v>10041095891</v>
      </c>
      <c r="L396" s="21">
        <v>10004136938.333099</v>
      </c>
      <c r="M396" s="21">
        <v>16883561658</v>
      </c>
      <c r="N396" s="138">
        <v>59.2537116337</v>
      </c>
      <c r="O396" s="143" t="s">
        <v>0</v>
      </c>
    </row>
    <row r="397" spans="2:15" s="1" customFormat="1" x14ac:dyDescent="0.25">
      <c r="B397" s="19" t="s">
        <v>128</v>
      </c>
      <c r="C397" s="1" t="s">
        <v>150</v>
      </c>
      <c r="E397" s="1" t="s">
        <v>130</v>
      </c>
      <c r="F397" s="1" t="s">
        <v>131</v>
      </c>
      <c r="G397" s="20">
        <v>44791.711157407415</v>
      </c>
      <c r="H397" s="20">
        <v>47476</v>
      </c>
      <c r="I397" s="1" t="s">
        <v>132</v>
      </c>
      <c r="J397" s="21">
        <v>870547941</v>
      </c>
      <c r="K397" s="21">
        <v>505226213</v>
      </c>
      <c r="L397" s="21">
        <v>502359235.14620602</v>
      </c>
      <c r="M397" s="21">
        <v>870547941</v>
      </c>
      <c r="N397" s="138">
        <v>57.706096526899998</v>
      </c>
      <c r="O397" s="143" t="s">
        <v>0</v>
      </c>
    </row>
    <row r="398" spans="2:15" s="1" customFormat="1" x14ac:dyDescent="0.25">
      <c r="B398" s="19" t="s">
        <v>128</v>
      </c>
      <c r="C398" s="1" t="s">
        <v>150</v>
      </c>
      <c r="E398" s="1" t="s">
        <v>130</v>
      </c>
      <c r="F398" s="1" t="s">
        <v>131</v>
      </c>
      <c r="G398" s="20">
        <v>44932.710081018515</v>
      </c>
      <c r="H398" s="20">
        <v>48121</v>
      </c>
      <c r="I398" s="1" t="s">
        <v>132</v>
      </c>
      <c r="J398" s="21">
        <v>4970136983</v>
      </c>
      <c r="K398" s="21">
        <v>3004320115</v>
      </c>
      <c r="L398" s="21">
        <v>3001240506.6978054</v>
      </c>
      <c r="M398" s="21">
        <v>4970136983</v>
      </c>
      <c r="N398" s="138">
        <v>60.385468588999998</v>
      </c>
      <c r="O398" s="143" t="s">
        <v>0</v>
      </c>
    </row>
    <row r="399" spans="2:15" s="1" customFormat="1" x14ac:dyDescent="0.25">
      <c r="B399" s="19" t="s">
        <v>128</v>
      </c>
      <c r="C399" s="1" t="s">
        <v>150</v>
      </c>
      <c r="E399" s="1" t="s">
        <v>130</v>
      </c>
      <c r="F399" s="1" t="s">
        <v>131</v>
      </c>
      <c r="G399" s="20">
        <v>44932.710706018523</v>
      </c>
      <c r="H399" s="20">
        <v>48121</v>
      </c>
      <c r="I399" s="1" t="s">
        <v>132</v>
      </c>
      <c r="J399" s="21">
        <v>3313424649</v>
      </c>
      <c r="K399" s="21">
        <v>2002880081</v>
      </c>
      <c r="L399" s="21">
        <v>2000827000.7458274</v>
      </c>
      <c r="M399" s="21">
        <v>3313424649</v>
      </c>
      <c r="N399" s="138">
        <v>60.385468592099997</v>
      </c>
      <c r="O399" s="143" t="s">
        <v>0</v>
      </c>
    </row>
    <row r="400" spans="2:15" s="1" customFormat="1" x14ac:dyDescent="0.25">
      <c r="B400" s="19" t="s">
        <v>128</v>
      </c>
      <c r="C400" s="1" t="s">
        <v>150</v>
      </c>
      <c r="E400" s="1" t="s">
        <v>130</v>
      </c>
      <c r="F400" s="1" t="s">
        <v>131</v>
      </c>
      <c r="G400" s="20">
        <v>44960.487662037041</v>
      </c>
      <c r="H400" s="20">
        <v>48121</v>
      </c>
      <c r="I400" s="1" t="s">
        <v>132</v>
      </c>
      <c r="J400" s="21">
        <v>643553468</v>
      </c>
      <c r="K400" s="21">
        <v>390240412</v>
      </c>
      <c r="L400" s="21">
        <v>390159755.54653919</v>
      </c>
      <c r="M400" s="21">
        <v>643553468</v>
      </c>
      <c r="N400" s="138">
        <v>60.625849280099999</v>
      </c>
      <c r="O400" s="143" t="s">
        <v>0</v>
      </c>
    </row>
    <row r="401" spans="2:15" s="1" customFormat="1" x14ac:dyDescent="0.25">
      <c r="B401" s="19" t="s">
        <v>128</v>
      </c>
      <c r="C401" s="1" t="s">
        <v>150</v>
      </c>
      <c r="E401" s="1" t="s">
        <v>130</v>
      </c>
      <c r="F401" s="1" t="s">
        <v>131</v>
      </c>
      <c r="G401" s="20">
        <v>45044.666435185187</v>
      </c>
      <c r="H401" s="20">
        <v>47476</v>
      </c>
      <c r="I401" s="1" t="s">
        <v>132</v>
      </c>
      <c r="J401" s="21">
        <v>1149747951</v>
      </c>
      <c r="K401" s="21">
        <v>690000002</v>
      </c>
      <c r="L401" s="21">
        <v>690377769.78766298</v>
      </c>
      <c r="M401" s="21">
        <v>1149747951</v>
      </c>
      <c r="N401" s="138">
        <v>60.046010013500002</v>
      </c>
      <c r="O401" s="143" t="s">
        <v>0</v>
      </c>
    </row>
    <row r="402" spans="2:15" s="1" customFormat="1" x14ac:dyDescent="0.25">
      <c r="B402" s="19" t="s">
        <v>128</v>
      </c>
      <c r="C402" s="1" t="s">
        <v>150</v>
      </c>
      <c r="E402" s="1" t="s">
        <v>130</v>
      </c>
      <c r="F402" s="1" t="s">
        <v>131</v>
      </c>
      <c r="G402" s="20">
        <v>45110.736805555556</v>
      </c>
      <c r="H402" s="20">
        <v>48121</v>
      </c>
      <c r="I402" s="1" t="s">
        <v>132</v>
      </c>
      <c r="J402" s="21">
        <v>361107259</v>
      </c>
      <c r="K402" s="21">
        <v>223137179</v>
      </c>
      <c r="L402" s="21">
        <v>223091328.57559967</v>
      </c>
      <c r="M402" s="21">
        <v>361107259</v>
      </c>
      <c r="N402" s="138">
        <v>61.779796172899999</v>
      </c>
      <c r="O402" s="143" t="s">
        <v>0</v>
      </c>
    </row>
    <row r="403" spans="2:15" s="1" customFormat="1" x14ac:dyDescent="0.25">
      <c r="B403" s="19" t="s">
        <v>128</v>
      </c>
      <c r="C403" s="1" t="s">
        <v>150</v>
      </c>
      <c r="E403" s="1" t="s">
        <v>130</v>
      </c>
      <c r="F403" s="1" t="s">
        <v>131</v>
      </c>
      <c r="G403" s="20">
        <v>45110.737349537041</v>
      </c>
      <c r="H403" s="20">
        <v>48121</v>
      </c>
      <c r="I403" s="1" t="s">
        <v>132</v>
      </c>
      <c r="J403" s="21">
        <v>181363294</v>
      </c>
      <c r="K403" s="21">
        <v>112068900</v>
      </c>
      <c r="L403" s="21">
        <v>112045875.21755324</v>
      </c>
      <c r="M403" s="21">
        <v>181363294</v>
      </c>
      <c r="N403" s="138">
        <v>61.779797193999997</v>
      </c>
      <c r="O403" s="143" t="s">
        <v>0</v>
      </c>
    </row>
    <row r="404" spans="2:15" s="1" customFormat="1" x14ac:dyDescent="0.25">
      <c r="B404" s="19" t="s">
        <v>128</v>
      </c>
      <c r="C404" s="1" t="s">
        <v>150</v>
      </c>
      <c r="E404" s="1" t="s">
        <v>130</v>
      </c>
      <c r="F404" s="1" t="s">
        <v>131</v>
      </c>
      <c r="G404" s="20">
        <v>45110.738217592596</v>
      </c>
      <c r="H404" s="20">
        <v>48121</v>
      </c>
      <c r="I404" s="1" t="s">
        <v>132</v>
      </c>
      <c r="J404" s="21">
        <v>268806293</v>
      </c>
      <c r="K404" s="21">
        <v>166102118</v>
      </c>
      <c r="L404" s="21">
        <v>166067979.959858</v>
      </c>
      <c r="M404" s="21">
        <v>268806293</v>
      </c>
      <c r="N404" s="138">
        <v>61.779796189499997</v>
      </c>
      <c r="O404" s="143" t="s">
        <v>0</v>
      </c>
    </row>
    <row r="405" spans="2:15" s="1" customFormat="1" x14ac:dyDescent="0.25">
      <c r="B405" s="19" t="s">
        <v>128</v>
      </c>
      <c r="C405" s="1" t="s">
        <v>150</v>
      </c>
      <c r="E405" s="1" t="s">
        <v>130</v>
      </c>
      <c r="F405" s="1" t="s">
        <v>131</v>
      </c>
      <c r="G405" s="20">
        <v>45117.626863425925</v>
      </c>
      <c r="H405" s="20">
        <v>48121</v>
      </c>
      <c r="I405" s="1" t="s">
        <v>132</v>
      </c>
      <c r="J405" s="21">
        <v>1619315073</v>
      </c>
      <c r="K405" s="21">
        <v>1002054794</v>
      </c>
      <c r="L405" s="21">
        <v>1000413152.2949744</v>
      </c>
      <c r="M405" s="21">
        <v>1619315073</v>
      </c>
      <c r="N405" s="138">
        <v>61.7800185384</v>
      </c>
      <c r="O405" s="143" t="s">
        <v>0</v>
      </c>
    </row>
    <row r="406" spans="2:15" s="1" customFormat="1" x14ac:dyDescent="0.25">
      <c r="B406" s="19" t="s">
        <v>128</v>
      </c>
      <c r="C406" s="1" t="s">
        <v>150</v>
      </c>
      <c r="E406" s="1" t="s">
        <v>130</v>
      </c>
      <c r="F406" s="1" t="s">
        <v>131</v>
      </c>
      <c r="G406" s="20">
        <v>45160.680532407401</v>
      </c>
      <c r="H406" s="20">
        <v>48121</v>
      </c>
      <c r="I406" s="1" t="s">
        <v>132</v>
      </c>
      <c r="J406" s="21">
        <v>3225890403</v>
      </c>
      <c r="K406" s="21">
        <v>2009041098</v>
      </c>
      <c r="L406" s="21">
        <v>2000825071.4791372</v>
      </c>
      <c r="M406" s="21">
        <v>3225890403</v>
      </c>
      <c r="N406" s="138">
        <v>62.023963046600002</v>
      </c>
      <c r="O406" s="143" t="s">
        <v>207</v>
      </c>
    </row>
    <row r="407" spans="2:15" s="1" customFormat="1" x14ac:dyDescent="0.25">
      <c r="B407" s="19" t="s">
        <v>128</v>
      </c>
      <c r="C407" s="1" t="s">
        <v>150</v>
      </c>
      <c r="E407" s="1" t="s">
        <v>130</v>
      </c>
      <c r="F407" s="1" t="s">
        <v>131</v>
      </c>
      <c r="G407" s="20">
        <v>45173.662754629629</v>
      </c>
      <c r="H407" s="20">
        <v>47269</v>
      </c>
      <c r="I407" s="1" t="s">
        <v>132</v>
      </c>
      <c r="J407" s="21">
        <v>6301369869</v>
      </c>
      <c r="K407" s="21">
        <v>4022383561</v>
      </c>
      <c r="L407" s="21">
        <v>4018817212.0773053</v>
      </c>
      <c r="M407" s="21">
        <v>6301369869</v>
      </c>
      <c r="N407" s="138">
        <v>63.776881783199997</v>
      </c>
      <c r="O407" s="143" t="s">
        <v>0</v>
      </c>
    </row>
    <row r="408" spans="2:15" s="1" customFormat="1" x14ac:dyDescent="0.25">
      <c r="B408" s="19" t="s">
        <v>128</v>
      </c>
      <c r="C408" s="1" t="s">
        <v>150</v>
      </c>
      <c r="E408" s="1" t="s">
        <v>130</v>
      </c>
      <c r="F408" s="1" t="s">
        <v>131</v>
      </c>
      <c r="G408" s="20">
        <v>45176.403437500005</v>
      </c>
      <c r="H408" s="20">
        <v>46386</v>
      </c>
      <c r="I408" s="1" t="s">
        <v>132</v>
      </c>
      <c r="J408" s="21">
        <v>654208909</v>
      </c>
      <c r="K408" s="21">
        <v>500886986</v>
      </c>
      <c r="L408" s="21">
        <v>500253854.42142105</v>
      </c>
      <c r="M408" s="21">
        <v>654208909</v>
      </c>
      <c r="N408" s="138">
        <v>76.466988990700003</v>
      </c>
      <c r="O408" s="143" t="s">
        <v>0</v>
      </c>
    </row>
    <row r="409" spans="2:15" s="1" customFormat="1" x14ac:dyDescent="0.25">
      <c r="B409" s="19" t="s">
        <v>128</v>
      </c>
      <c r="C409" s="1" t="s">
        <v>150</v>
      </c>
      <c r="E409" s="1" t="s">
        <v>130</v>
      </c>
      <c r="F409" s="1" t="s">
        <v>131</v>
      </c>
      <c r="G409" s="20">
        <v>45197.711365740746</v>
      </c>
      <c r="H409" s="20">
        <v>46416</v>
      </c>
      <c r="I409" s="1" t="s">
        <v>132</v>
      </c>
      <c r="J409" s="21">
        <v>2632041093</v>
      </c>
      <c r="K409" s="21">
        <v>2014194046</v>
      </c>
      <c r="L409" s="21">
        <v>2001012424.9844556</v>
      </c>
      <c r="M409" s="21">
        <v>2632041093</v>
      </c>
      <c r="N409" s="138">
        <v>76.025120971899995</v>
      </c>
      <c r="O409" s="143" t="s">
        <v>0</v>
      </c>
    </row>
    <row r="410" spans="2:15" s="1" customFormat="1" x14ac:dyDescent="0.25">
      <c r="B410" s="19" t="s">
        <v>128</v>
      </c>
      <c r="C410" s="1" t="s">
        <v>150</v>
      </c>
      <c r="E410" s="1" t="s">
        <v>130</v>
      </c>
      <c r="F410" s="1" t="s">
        <v>131</v>
      </c>
      <c r="G410" s="20">
        <v>45216.628981481481</v>
      </c>
      <c r="H410" s="20">
        <v>48121</v>
      </c>
      <c r="I410" s="1" t="s">
        <v>132</v>
      </c>
      <c r="J410" s="21">
        <v>856329798</v>
      </c>
      <c r="K410" s="21">
        <v>536978763</v>
      </c>
      <c r="L410" s="21">
        <v>535221453.73422188</v>
      </c>
      <c r="M410" s="21">
        <v>856329798</v>
      </c>
      <c r="N410" s="138">
        <v>62.5017901963</v>
      </c>
      <c r="O410" s="143" t="s">
        <v>0</v>
      </c>
    </row>
    <row r="411" spans="2:15" s="1" customFormat="1" x14ac:dyDescent="0.25">
      <c r="B411" s="19" t="s">
        <v>128</v>
      </c>
      <c r="C411" s="1" t="s">
        <v>150</v>
      </c>
      <c r="E411" s="1" t="s">
        <v>130</v>
      </c>
      <c r="F411" s="1" t="s">
        <v>131</v>
      </c>
      <c r="G411" s="20">
        <v>45216.629525462959</v>
      </c>
      <c r="H411" s="20">
        <v>48121</v>
      </c>
      <c r="I411" s="1" t="s">
        <v>132</v>
      </c>
      <c r="J411" s="21">
        <v>2344903085</v>
      </c>
      <c r="K411" s="21">
        <v>1470418492</v>
      </c>
      <c r="L411" s="21">
        <v>1465606405.8613362</v>
      </c>
      <c r="M411" s="21">
        <v>2344903085</v>
      </c>
      <c r="N411" s="138">
        <v>62.501790169400003</v>
      </c>
      <c r="O411" s="143" t="s">
        <v>0</v>
      </c>
    </row>
    <row r="412" spans="2:15" s="1" customFormat="1" x14ac:dyDescent="0.25">
      <c r="B412" s="19" t="s">
        <v>128</v>
      </c>
      <c r="C412" s="1" t="s">
        <v>150</v>
      </c>
      <c r="E412" s="1" t="s">
        <v>130</v>
      </c>
      <c r="F412" s="1" t="s">
        <v>131</v>
      </c>
      <c r="G412" s="20">
        <v>45258.657337962963</v>
      </c>
      <c r="H412" s="20">
        <v>46386</v>
      </c>
      <c r="I412" s="1" t="s">
        <v>132</v>
      </c>
      <c r="J412" s="21">
        <v>646479456</v>
      </c>
      <c r="K412" s="21">
        <v>503547944</v>
      </c>
      <c r="L412" s="21">
        <v>500252552.01555032</v>
      </c>
      <c r="M412" s="21">
        <v>646479456</v>
      </c>
      <c r="N412" s="138">
        <v>77.381043956300005</v>
      </c>
      <c r="O412" s="143" t="s">
        <v>0</v>
      </c>
    </row>
    <row r="413" spans="2:15" s="1" customFormat="1" x14ac:dyDescent="0.25">
      <c r="B413" s="19" t="s">
        <v>128</v>
      </c>
      <c r="C413" s="1" t="s">
        <v>150</v>
      </c>
      <c r="E413" s="1" t="s">
        <v>130</v>
      </c>
      <c r="F413" s="1" t="s">
        <v>131</v>
      </c>
      <c r="G413" s="20">
        <v>45345.475763888891</v>
      </c>
      <c r="H413" s="20">
        <v>48121</v>
      </c>
      <c r="I413" s="1" t="s">
        <v>132</v>
      </c>
      <c r="J413" s="21">
        <v>157513668</v>
      </c>
      <c r="K413" s="21">
        <v>87172601</v>
      </c>
      <c r="L413" s="21">
        <v>86860260.082334191</v>
      </c>
      <c r="M413" s="21">
        <v>157513668</v>
      </c>
      <c r="N413" s="138">
        <v>55.144585981200002</v>
      </c>
      <c r="O413" s="143" t="s">
        <v>0</v>
      </c>
    </row>
    <row r="414" spans="2:15" s="1" customFormat="1" x14ac:dyDescent="0.25">
      <c r="B414" s="19" t="s">
        <v>134</v>
      </c>
      <c r="C414" s="1" t="s">
        <v>177</v>
      </c>
      <c r="E414" s="1" t="s">
        <v>130</v>
      </c>
      <c r="F414" s="1" t="s">
        <v>131</v>
      </c>
      <c r="G414" s="20">
        <v>44830.511365740742</v>
      </c>
      <c r="H414" s="20">
        <v>45852</v>
      </c>
      <c r="I414" s="1" t="s">
        <v>132</v>
      </c>
      <c r="J414" s="21">
        <v>174443438</v>
      </c>
      <c r="K414" s="21">
        <v>134600002</v>
      </c>
      <c r="L414" s="21">
        <v>139158302.88312286</v>
      </c>
      <c r="M414" s="21">
        <v>174443438</v>
      </c>
      <c r="N414" s="138">
        <v>79.772735781099996</v>
      </c>
      <c r="O414" s="143" t="s">
        <v>0</v>
      </c>
    </row>
    <row r="415" spans="2:15" s="1" customFormat="1" x14ac:dyDescent="0.25">
      <c r="B415" s="19" t="s">
        <v>134</v>
      </c>
      <c r="C415" s="1" t="s">
        <v>177</v>
      </c>
      <c r="E415" s="1" t="s">
        <v>130</v>
      </c>
      <c r="F415" s="1" t="s">
        <v>131</v>
      </c>
      <c r="G415" s="20">
        <v>44830.516631944447</v>
      </c>
      <c r="H415" s="20">
        <v>45852</v>
      </c>
      <c r="I415" s="1" t="s">
        <v>132</v>
      </c>
      <c r="J415" s="21">
        <v>182982618</v>
      </c>
      <c r="K415" s="21">
        <v>141200000</v>
      </c>
      <c r="L415" s="21">
        <v>145975894.78918952</v>
      </c>
      <c r="M415" s="21">
        <v>182982618</v>
      </c>
      <c r="N415" s="138">
        <v>79.7758259143</v>
      </c>
      <c r="O415" s="143" t="s">
        <v>0</v>
      </c>
    </row>
    <row r="416" spans="2:15" s="1" customFormat="1" x14ac:dyDescent="0.25">
      <c r="B416" s="19" t="s">
        <v>134</v>
      </c>
      <c r="C416" s="1" t="s">
        <v>177</v>
      </c>
      <c r="E416" s="1" t="s">
        <v>130</v>
      </c>
      <c r="F416" s="1" t="s">
        <v>131</v>
      </c>
      <c r="G416" s="20">
        <v>44911.41673611111</v>
      </c>
      <c r="H416" s="20">
        <v>45642</v>
      </c>
      <c r="I416" s="1" t="s">
        <v>132</v>
      </c>
      <c r="J416" s="21">
        <v>180834248</v>
      </c>
      <c r="K416" s="21">
        <v>150041598</v>
      </c>
      <c r="L416" s="21">
        <v>150601179.48858744</v>
      </c>
      <c r="M416" s="21">
        <v>180834248</v>
      </c>
      <c r="N416" s="138">
        <v>83.281337000199997</v>
      </c>
      <c r="O416" s="143" t="s">
        <v>0</v>
      </c>
    </row>
    <row r="417" spans="2:15" s="1" customFormat="1" x14ac:dyDescent="0.25">
      <c r="B417" s="19" t="s">
        <v>134</v>
      </c>
      <c r="C417" s="1" t="s">
        <v>177</v>
      </c>
      <c r="E417" s="1" t="s">
        <v>130</v>
      </c>
      <c r="F417" s="1" t="s">
        <v>131</v>
      </c>
      <c r="G417" s="20">
        <v>44911.416805555556</v>
      </c>
      <c r="H417" s="20">
        <v>45642</v>
      </c>
      <c r="I417" s="1" t="s">
        <v>132</v>
      </c>
      <c r="J417" s="21">
        <v>180834248</v>
      </c>
      <c r="K417" s="21">
        <v>150041598</v>
      </c>
      <c r="L417" s="21">
        <v>150601179.48858744</v>
      </c>
      <c r="M417" s="21">
        <v>180834248</v>
      </c>
      <c r="N417" s="138">
        <v>83.281337000199997</v>
      </c>
      <c r="O417" s="143" t="s">
        <v>0</v>
      </c>
    </row>
    <row r="418" spans="2:15" s="1" customFormat="1" x14ac:dyDescent="0.25">
      <c r="B418" s="19" t="s">
        <v>134</v>
      </c>
      <c r="C418" s="1" t="s">
        <v>177</v>
      </c>
      <c r="E418" s="1" t="s">
        <v>130</v>
      </c>
      <c r="F418" s="1" t="s">
        <v>131</v>
      </c>
      <c r="G418" s="20">
        <v>44952.516909722224</v>
      </c>
      <c r="H418" s="20">
        <v>46007</v>
      </c>
      <c r="I418" s="1" t="s">
        <v>132</v>
      </c>
      <c r="J418" s="21">
        <v>192257320</v>
      </c>
      <c r="K418" s="21">
        <v>141839820</v>
      </c>
      <c r="L418" s="21">
        <v>145132095.34788987</v>
      </c>
      <c r="M418" s="21">
        <v>192257320</v>
      </c>
      <c r="N418" s="138">
        <v>75.488462726899996</v>
      </c>
      <c r="O418" s="143" t="s">
        <v>0</v>
      </c>
    </row>
    <row r="419" spans="2:15" s="1" customFormat="1" x14ac:dyDescent="0.25">
      <c r="B419" s="19" t="s">
        <v>134</v>
      </c>
      <c r="C419" s="1" t="s">
        <v>177</v>
      </c>
      <c r="E419" s="1" t="s">
        <v>130</v>
      </c>
      <c r="F419" s="1" t="s">
        <v>131</v>
      </c>
      <c r="G419" s="20">
        <v>44965.689305555556</v>
      </c>
      <c r="H419" s="20">
        <v>45558</v>
      </c>
      <c r="I419" s="1" t="s">
        <v>132</v>
      </c>
      <c r="J419" s="21">
        <v>148188356</v>
      </c>
      <c r="K419" s="21">
        <v>125998457</v>
      </c>
      <c r="L419" s="21">
        <v>141222906.51981866</v>
      </c>
      <c r="M419" s="21">
        <v>148188356</v>
      </c>
      <c r="N419" s="138">
        <v>95.299597304299994</v>
      </c>
      <c r="O419" s="143" t="s">
        <v>0</v>
      </c>
    </row>
    <row r="420" spans="2:15" s="1" customFormat="1" x14ac:dyDescent="0.25">
      <c r="B420" s="19" t="s">
        <v>134</v>
      </c>
      <c r="C420" s="1" t="s">
        <v>177</v>
      </c>
      <c r="E420" s="1" t="s">
        <v>130</v>
      </c>
      <c r="F420" s="1" t="s">
        <v>131</v>
      </c>
      <c r="G420" s="20">
        <v>44965.692789351844</v>
      </c>
      <c r="H420" s="20">
        <v>45558</v>
      </c>
      <c r="I420" s="1" t="s">
        <v>132</v>
      </c>
      <c r="J420" s="21">
        <v>148188356</v>
      </c>
      <c r="K420" s="21">
        <v>125998457</v>
      </c>
      <c r="L420" s="21">
        <v>141222906.51981866</v>
      </c>
      <c r="M420" s="21">
        <v>148188356</v>
      </c>
      <c r="N420" s="138">
        <v>95.299597304299994</v>
      </c>
      <c r="O420" s="143" t="s">
        <v>0</v>
      </c>
    </row>
    <row r="421" spans="2:15" s="1" customFormat="1" x14ac:dyDescent="0.25">
      <c r="B421" s="19" t="s">
        <v>134</v>
      </c>
      <c r="C421" s="1" t="s">
        <v>177</v>
      </c>
      <c r="E421" s="1" t="s">
        <v>130</v>
      </c>
      <c r="F421" s="1" t="s">
        <v>131</v>
      </c>
      <c r="G421" s="20">
        <v>44981.65452546296</v>
      </c>
      <c r="H421" s="20">
        <v>45299</v>
      </c>
      <c r="I421" s="1" t="s">
        <v>132</v>
      </c>
      <c r="J421" s="21">
        <v>54696060</v>
      </c>
      <c r="K421" s="21">
        <v>48416223</v>
      </c>
      <c r="L421" s="21">
        <v>50812785.476150379</v>
      </c>
      <c r="M421" s="21">
        <v>54696060</v>
      </c>
      <c r="N421" s="138">
        <v>92.900266447299998</v>
      </c>
      <c r="O421" s="143" t="s">
        <v>0</v>
      </c>
    </row>
    <row r="422" spans="2:15" s="1" customFormat="1" x14ac:dyDescent="0.25">
      <c r="B422" s="19" t="s">
        <v>134</v>
      </c>
      <c r="C422" s="1" t="s">
        <v>177</v>
      </c>
      <c r="E422" s="1" t="s">
        <v>130</v>
      </c>
      <c r="F422" s="1" t="s">
        <v>131</v>
      </c>
      <c r="G422" s="20">
        <v>45176.64262731481</v>
      </c>
      <c r="H422" s="20">
        <v>45642</v>
      </c>
      <c r="I422" s="1" t="s">
        <v>132</v>
      </c>
      <c r="J422" s="21">
        <v>173125686</v>
      </c>
      <c r="K422" s="21">
        <v>150427637</v>
      </c>
      <c r="L422" s="21">
        <v>148834054.41829833</v>
      </c>
      <c r="M422" s="21">
        <v>173125686</v>
      </c>
      <c r="N422" s="138">
        <v>85.968788258399996</v>
      </c>
      <c r="O422" s="143" t="s">
        <v>0</v>
      </c>
    </row>
    <row r="423" spans="2:15" s="1" customFormat="1" x14ac:dyDescent="0.25">
      <c r="B423" s="19" t="s">
        <v>134</v>
      </c>
      <c r="C423" s="1" t="s">
        <v>177</v>
      </c>
      <c r="E423" s="1" t="s">
        <v>130</v>
      </c>
      <c r="F423" s="1" t="s">
        <v>131</v>
      </c>
      <c r="G423" s="20">
        <v>45208.458402777782</v>
      </c>
      <c r="H423" s="20">
        <v>45492</v>
      </c>
      <c r="I423" s="1" t="s">
        <v>132</v>
      </c>
      <c r="J423" s="21">
        <v>107256620</v>
      </c>
      <c r="K423" s="21">
        <v>98852288</v>
      </c>
      <c r="L423" s="21">
        <v>100342313.68046562</v>
      </c>
      <c r="M423" s="21">
        <v>107256620</v>
      </c>
      <c r="N423" s="138">
        <v>93.553492251099996</v>
      </c>
      <c r="O423" s="143" t="s">
        <v>0</v>
      </c>
    </row>
    <row r="424" spans="2:15" s="1" customFormat="1" x14ac:dyDescent="0.25">
      <c r="B424" s="19" t="s">
        <v>134</v>
      </c>
      <c r="C424" s="1" t="s">
        <v>177</v>
      </c>
      <c r="E424" s="1" t="s">
        <v>130</v>
      </c>
      <c r="F424" s="1" t="s">
        <v>131</v>
      </c>
      <c r="G424" s="20">
        <v>45296.681597222218</v>
      </c>
      <c r="H424" s="20">
        <v>45863</v>
      </c>
      <c r="I424" s="1" t="s">
        <v>132</v>
      </c>
      <c r="J424" s="21">
        <v>241256438</v>
      </c>
      <c r="K424" s="21">
        <v>208055161</v>
      </c>
      <c r="L424" s="21">
        <v>212780238.060909</v>
      </c>
      <c r="M424" s="21">
        <v>241256438</v>
      </c>
      <c r="N424" s="138">
        <v>88.196708790399995</v>
      </c>
      <c r="O424" s="143" t="s">
        <v>0</v>
      </c>
    </row>
    <row r="425" spans="2:15" s="1" customFormat="1" x14ac:dyDescent="0.25">
      <c r="B425" s="19" t="s">
        <v>134</v>
      </c>
      <c r="C425" s="1" t="s">
        <v>177</v>
      </c>
      <c r="E425" s="1" t="s">
        <v>130</v>
      </c>
      <c r="F425" s="1" t="s">
        <v>131</v>
      </c>
      <c r="G425" s="20">
        <v>45320.676076388889</v>
      </c>
      <c r="H425" s="20">
        <v>45805</v>
      </c>
      <c r="I425" s="1" t="s">
        <v>132</v>
      </c>
      <c r="J425" s="21">
        <v>1122547945</v>
      </c>
      <c r="K425" s="21">
        <v>1016403485</v>
      </c>
      <c r="L425" s="21">
        <v>1030036974.6728127</v>
      </c>
      <c r="M425" s="21">
        <v>1122547945</v>
      </c>
      <c r="N425" s="138">
        <v>91.758840168999996</v>
      </c>
      <c r="O425" s="143" t="s">
        <v>0</v>
      </c>
    </row>
    <row r="426" spans="2:15" s="1" customFormat="1" x14ac:dyDescent="0.25">
      <c r="B426" s="19" t="s">
        <v>134</v>
      </c>
      <c r="C426" s="1" t="s">
        <v>177</v>
      </c>
      <c r="E426" s="1" t="s">
        <v>130</v>
      </c>
      <c r="F426" s="1" t="s">
        <v>131</v>
      </c>
      <c r="G426" s="20">
        <v>45320.67760416666</v>
      </c>
      <c r="H426" s="20">
        <v>45805</v>
      </c>
      <c r="I426" s="1" t="s">
        <v>132</v>
      </c>
      <c r="J426" s="21">
        <v>1122547945</v>
      </c>
      <c r="K426" s="21">
        <v>1016403485</v>
      </c>
      <c r="L426" s="21">
        <v>1030036974.6728127</v>
      </c>
      <c r="M426" s="21">
        <v>1122547945</v>
      </c>
      <c r="N426" s="138">
        <v>91.758840168999996</v>
      </c>
      <c r="O426" s="143" t="s">
        <v>0</v>
      </c>
    </row>
    <row r="427" spans="2:15" s="1" customFormat="1" x14ac:dyDescent="0.25">
      <c r="B427" s="19" t="s">
        <v>134</v>
      </c>
      <c r="C427" s="1" t="s">
        <v>177</v>
      </c>
      <c r="E427" s="1" t="s">
        <v>130</v>
      </c>
      <c r="F427" s="1" t="s">
        <v>131</v>
      </c>
      <c r="G427" s="20">
        <v>45358.497858796305</v>
      </c>
      <c r="H427" s="20">
        <v>45705</v>
      </c>
      <c r="I427" s="1" t="s">
        <v>132</v>
      </c>
      <c r="J427" s="21">
        <v>54010960</v>
      </c>
      <c r="K427" s="21">
        <v>49488493</v>
      </c>
      <c r="L427" s="21">
        <v>49798155.705699883</v>
      </c>
      <c r="M427" s="21">
        <v>54010960</v>
      </c>
      <c r="N427" s="138">
        <v>92.200093658200004</v>
      </c>
      <c r="O427" s="143" t="s">
        <v>0</v>
      </c>
    </row>
    <row r="428" spans="2:15" s="1" customFormat="1" x14ac:dyDescent="0.25">
      <c r="B428" s="19" t="s">
        <v>134</v>
      </c>
      <c r="C428" s="1" t="s">
        <v>178</v>
      </c>
      <c r="E428" s="1" t="s">
        <v>130</v>
      </c>
      <c r="F428" s="1" t="s">
        <v>131</v>
      </c>
      <c r="G428" s="20">
        <v>44335.635034722225</v>
      </c>
      <c r="H428" s="20">
        <v>46160</v>
      </c>
      <c r="I428" s="1" t="s">
        <v>132</v>
      </c>
      <c r="J428" s="21">
        <v>1412499999</v>
      </c>
      <c r="K428" s="21">
        <v>1000000000</v>
      </c>
      <c r="L428" s="21">
        <v>1071273173.3658352</v>
      </c>
      <c r="M428" s="21">
        <v>1412499999</v>
      </c>
      <c r="N428" s="138">
        <v>75.842348610599998</v>
      </c>
      <c r="O428" s="143" t="s">
        <v>0</v>
      </c>
    </row>
    <row r="429" spans="2:15" s="1" customFormat="1" x14ac:dyDescent="0.25">
      <c r="B429" s="19" t="s">
        <v>134</v>
      </c>
      <c r="C429" s="1" t="s">
        <v>178</v>
      </c>
      <c r="E429" s="1" t="s">
        <v>130</v>
      </c>
      <c r="F429" s="1" t="s">
        <v>131</v>
      </c>
      <c r="G429" s="20">
        <v>44425.686481481476</v>
      </c>
      <c r="H429" s="20">
        <v>46251</v>
      </c>
      <c r="I429" s="1" t="s">
        <v>132</v>
      </c>
      <c r="J429" s="21">
        <v>1412726022</v>
      </c>
      <c r="K429" s="21">
        <v>1000000000</v>
      </c>
      <c r="L429" s="21">
        <v>1009135029.6097517</v>
      </c>
      <c r="M429" s="21">
        <v>1412726022</v>
      </c>
      <c r="N429" s="138">
        <v>71.431757743199995</v>
      </c>
      <c r="O429" s="143" t="s">
        <v>0</v>
      </c>
    </row>
    <row r="430" spans="2:15" s="1" customFormat="1" x14ac:dyDescent="0.25">
      <c r="B430" s="19" t="s">
        <v>134</v>
      </c>
      <c r="C430" s="1" t="s">
        <v>178</v>
      </c>
      <c r="E430" s="1" t="s">
        <v>130</v>
      </c>
      <c r="F430" s="1" t="s">
        <v>131</v>
      </c>
      <c r="G430" s="20">
        <v>44425.686493055553</v>
      </c>
      <c r="H430" s="20">
        <v>46251</v>
      </c>
      <c r="I430" s="1" t="s">
        <v>132</v>
      </c>
      <c r="J430" s="21">
        <v>1412726022</v>
      </c>
      <c r="K430" s="21">
        <v>1000000000</v>
      </c>
      <c r="L430" s="21">
        <v>1009135029.6097517</v>
      </c>
      <c r="M430" s="21">
        <v>1412726022</v>
      </c>
      <c r="N430" s="138">
        <v>71.431757743199995</v>
      </c>
      <c r="O430" s="143" t="s">
        <v>0</v>
      </c>
    </row>
    <row r="431" spans="2:15" s="1" customFormat="1" x14ac:dyDescent="0.25">
      <c r="B431" s="19" t="s">
        <v>134</v>
      </c>
      <c r="C431" s="1" t="s">
        <v>178</v>
      </c>
      <c r="E431" s="1" t="s">
        <v>130</v>
      </c>
      <c r="F431" s="1" t="s">
        <v>131</v>
      </c>
      <c r="G431" s="20">
        <v>44425.686504629623</v>
      </c>
      <c r="H431" s="20">
        <v>46251</v>
      </c>
      <c r="I431" s="1" t="s">
        <v>132</v>
      </c>
      <c r="J431" s="21">
        <v>1412726022</v>
      </c>
      <c r="K431" s="21">
        <v>1000000000</v>
      </c>
      <c r="L431" s="21">
        <v>1009135029.6097517</v>
      </c>
      <c r="M431" s="21">
        <v>1412726022</v>
      </c>
      <c r="N431" s="138">
        <v>71.431757743199995</v>
      </c>
      <c r="O431" s="143" t="s">
        <v>0</v>
      </c>
    </row>
    <row r="432" spans="2:15" s="1" customFormat="1" x14ac:dyDescent="0.25">
      <c r="B432" s="19" t="s">
        <v>134</v>
      </c>
      <c r="C432" s="1" t="s">
        <v>178</v>
      </c>
      <c r="E432" s="1" t="s">
        <v>130</v>
      </c>
      <c r="F432" s="1" t="s">
        <v>131</v>
      </c>
      <c r="G432" s="20">
        <v>44425.686527777776</v>
      </c>
      <c r="H432" s="20">
        <v>46251</v>
      </c>
      <c r="I432" s="1" t="s">
        <v>132</v>
      </c>
      <c r="J432" s="21">
        <v>1412726022</v>
      </c>
      <c r="K432" s="21">
        <v>1000000000</v>
      </c>
      <c r="L432" s="21">
        <v>1009135029.6097517</v>
      </c>
      <c r="M432" s="21">
        <v>1412726022</v>
      </c>
      <c r="N432" s="138">
        <v>71.431757743199995</v>
      </c>
      <c r="O432" s="143" t="s">
        <v>0</v>
      </c>
    </row>
    <row r="433" spans="2:15" s="1" customFormat="1" x14ac:dyDescent="0.25">
      <c r="B433" s="19" t="s">
        <v>134</v>
      </c>
      <c r="C433" s="1" t="s">
        <v>178</v>
      </c>
      <c r="E433" s="1" t="s">
        <v>130</v>
      </c>
      <c r="F433" s="1" t="s">
        <v>131</v>
      </c>
      <c r="G433" s="20">
        <v>44446.636145833334</v>
      </c>
      <c r="H433" s="20">
        <v>46272</v>
      </c>
      <c r="I433" s="1" t="s">
        <v>132</v>
      </c>
      <c r="J433" s="21">
        <v>1405221918</v>
      </c>
      <c r="K433" s="21">
        <v>1000000001</v>
      </c>
      <c r="L433" s="21">
        <v>1007479002.2299862</v>
      </c>
      <c r="M433" s="21">
        <v>1405221918</v>
      </c>
      <c r="N433" s="138">
        <v>71.695366356400001</v>
      </c>
      <c r="O433" s="143" t="s">
        <v>0</v>
      </c>
    </row>
    <row r="434" spans="2:15" s="1" customFormat="1" x14ac:dyDescent="0.25">
      <c r="B434" s="19" t="s">
        <v>134</v>
      </c>
      <c r="C434" s="1" t="s">
        <v>178</v>
      </c>
      <c r="E434" s="1" t="s">
        <v>130</v>
      </c>
      <c r="F434" s="1" t="s">
        <v>131</v>
      </c>
      <c r="G434" s="20">
        <v>44446.636365740742</v>
      </c>
      <c r="H434" s="20">
        <v>46272</v>
      </c>
      <c r="I434" s="1" t="s">
        <v>132</v>
      </c>
      <c r="J434" s="21">
        <v>1405221918</v>
      </c>
      <c r="K434" s="21">
        <v>1000000001</v>
      </c>
      <c r="L434" s="21">
        <v>1007479002.2299862</v>
      </c>
      <c r="M434" s="21">
        <v>1405221918</v>
      </c>
      <c r="N434" s="138">
        <v>71.695366356400001</v>
      </c>
      <c r="O434" s="143" t="s">
        <v>0</v>
      </c>
    </row>
    <row r="435" spans="2:15" s="1" customFormat="1" x14ac:dyDescent="0.25">
      <c r="B435" s="19" t="s">
        <v>134</v>
      </c>
      <c r="C435" s="1" t="s">
        <v>178</v>
      </c>
      <c r="E435" s="1" t="s">
        <v>130</v>
      </c>
      <c r="F435" s="1" t="s">
        <v>131</v>
      </c>
      <c r="G435" s="20">
        <v>44446.636388888888</v>
      </c>
      <c r="H435" s="20">
        <v>46272</v>
      </c>
      <c r="I435" s="1" t="s">
        <v>132</v>
      </c>
      <c r="J435" s="21">
        <v>1405221918</v>
      </c>
      <c r="K435" s="21">
        <v>1000000001</v>
      </c>
      <c r="L435" s="21">
        <v>1007479002.2299862</v>
      </c>
      <c r="M435" s="21">
        <v>1405221918</v>
      </c>
      <c r="N435" s="138">
        <v>71.695366356400001</v>
      </c>
      <c r="O435" s="143" t="s">
        <v>0</v>
      </c>
    </row>
    <row r="436" spans="2:15" s="1" customFormat="1" x14ac:dyDescent="0.25">
      <c r="B436" s="19" t="s">
        <v>134</v>
      </c>
      <c r="C436" s="1" t="s">
        <v>178</v>
      </c>
      <c r="E436" s="1" t="s">
        <v>130</v>
      </c>
      <c r="F436" s="1" t="s">
        <v>131</v>
      </c>
      <c r="G436" s="20">
        <v>44446.636400462965</v>
      </c>
      <c r="H436" s="20">
        <v>46272</v>
      </c>
      <c r="I436" s="1" t="s">
        <v>132</v>
      </c>
      <c r="J436" s="21">
        <v>1405221918</v>
      </c>
      <c r="K436" s="21">
        <v>1000000001</v>
      </c>
      <c r="L436" s="21">
        <v>1007479002.2299862</v>
      </c>
      <c r="M436" s="21">
        <v>1405221918</v>
      </c>
      <c r="N436" s="138">
        <v>71.695366356400001</v>
      </c>
      <c r="O436" s="143" t="s">
        <v>0</v>
      </c>
    </row>
    <row r="437" spans="2:15" s="1" customFormat="1" x14ac:dyDescent="0.25">
      <c r="B437" s="19" t="s">
        <v>134</v>
      </c>
      <c r="C437" s="1" t="s">
        <v>178</v>
      </c>
      <c r="E437" s="1" t="s">
        <v>130</v>
      </c>
      <c r="F437" s="1" t="s">
        <v>131</v>
      </c>
      <c r="G437" s="20">
        <v>44446.636423611111</v>
      </c>
      <c r="H437" s="20">
        <v>46272</v>
      </c>
      <c r="I437" s="1" t="s">
        <v>132</v>
      </c>
      <c r="J437" s="21">
        <v>1405221918</v>
      </c>
      <c r="K437" s="21">
        <v>1000000001</v>
      </c>
      <c r="L437" s="21">
        <v>1007479002.2299862</v>
      </c>
      <c r="M437" s="21">
        <v>1405221918</v>
      </c>
      <c r="N437" s="138">
        <v>71.695366356400001</v>
      </c>
      <c r="O437" s="143" t="s">
        <v>0</v>
      </c>
    </row>
    <row r="438" spans="2:15" s="1" customFormat="1" x14ac:dyDescent="0.25">
      <c r="B438" s="19" t="s">
        <v>134</v>
      </c>
      <c r="C438" s="1" t="s">
        <v>178</v>
      </c>
      <c r="E438" s="1" t="s">
        <v>130</v>
      </c>
      <c r="F438" s="1" t="s">
        <v>131</v>
      </c>
      <c r="G438" s="20">
        <v>44820.399675925924</v>
      </c>
      <c r="H438" s="20">
        <v>45915</v>
      </c>
      <c r="I438" s="1" t="s">
        <v>132</v>
      </c>
      <c r="J438" s="21">
        <v>1308061644</v>
      </c>
      <c r="K438" s="21">
        <v>1000547876</v>
      </c>
      <c r="L438" s="21">
        <v>1006647088.7064804</v>
      </c>
      <c r="M438" s="21">
        <v>1308061644</v>
      </c>
      <c r="N438" s="138">
        <v>76.957159727399997</v>
      </c>
      <c r="O438" s="143" t="s">
        <v>0</v>
      </c>
    </row>
    <row r="439" spans="2:15" s="1" customFormat="1" x14ac:dyDescent="0.25">
      <c r="B439" s="19" t="s">
        <v>134</v>
      </c>
      <c r="C439" s="1" t="s">
        <v>178</v>
      </c>
      <c r="E439" s="1" t="s">
        <v>130</v>
      </c>
      <c r="F439" s="1" t="s">
        <v>131</v>
      </c>
      <c r="G439" s="20">
        <v>44820.403657407405</v>
      </c>
      <c r="H439" s="20">
        <v>45915</v>
      </c>
      <c r="I439" s="1" t="s">
        <v>132</v>
      </c>
      <c r="J439" s="21">
        <v>1308061644</v>
      </c>
      <c r="K439" s="21">
        <v>1000547876</v>
      </c>
      <c r="L439" s="21">
        <v>1006647088.7064804</v>
      </c>
      <c r="M439" s="21">
        <v>1308061644</v>
      </c>
      <c r="N439" s="138">
        <v>76.957159727399997</v>
      </c>
      <c r="O439" s="143" t="s">
        <v>0</v>
      </c>
    </row>
    <row r="440" spans="2:15" s="1" customFormat="1" x14ac:dyDescent="0.25">
      <c r="B440" s="19" t="s">
        <v>134</v>
      </c>
      <c r="C440" s="1" t="s">
        <v>178</v>
      </c>
      <c r="E440" s="1" t="s">
        <v>130</v>
      </c>
      <c r="F440" s="1" t="s">
        <v>131</v>
      </c>
      <c r="G440" s="20">
        <v>44820.403680555552</v>
      </c>
      <c r="H440" s="20">
        <v>45915</v>
      </c>
      <c r="I440" s="1" t="s">
        <v>132</v>
      </c>
      <c r="J440" s="21">
        <v>1308061644</v>
      </c>
      <c r="K440" s="21">
        <v>1000547876</v>
      </c>
      <c r="L440" s="21">
        <v>1006647088.7064804</v>
      </c>
      <c r="M440" s="21">
        <v>1308061644</v>
      </c>
      <c r="N440" s="138">
        <v>76.957159727399997</v>
      </c>
      <c r="O440" s="143" t="s">
        <v>0</v>
      </c>
    </row>
    <row r="441" spans="2:15" s="1" customFormat="1" x14ac:dyDescent="0.25">
      <c r="B441" s="19" t="s">
        <v>134</v>
      </c>
      <c r="C441" s="1" t="s">
        <v>178</v>
      </c>
      <c r="E441" s="1" t="s">
        <v>130</v>
      </c>
      <c r="F441" s="1" t="s">
        <v>131</v>
      </c>
      <c r="G441" s="20">
        <v>44820.403703703705</v>
      </c>
      <c r="H441" s="20">
        <v>45915</v>
      </c>
      <c r="I441" s="1" t="s">
        <v>132</v>
      </c>
      <c r="J441" s="21">
        <v>1308061644</v>
      </c>
      <c r="K441" s="21">
        <v>1000547876</v>
      </c>
      <c r="L441" s="21">
        <v>1006647088.7064804</v>
      </c>
      <c r="M441" s="21">
        <v>1308061644</v>
      </c>
      <c r="N441" s="138">
        <v>76.957159727399997</v>
      </c>
      <c r="O441" s="143" t="s">
        <v>0</v>
      </c>
    </row>
    <row r="442" spans="2:15" s="1" customFormat="1" x14ac:dyDescent="0.25">
      <c r="B442" s="19" t="s">
        <v>134</v>
      </c>
      <c r="C442" s="1" t="s">
        <v>178</v>
      </c>
      <c r="E442" s="1" t="s">
        <v>130</v>
      </c>
      <c r="F442" s="1" t="s">
        <v>131</v>
      </c>
      <c r="G442" s="20">
        <v>44820.403726851851</v>
      </c>
      <c r="H442" s="20">
        <v>45915</v>
      </c>
      <c r="I442" s="1" t="s">
        <v>132</v>
      </c>
      <c r="J442" s="21">
        <v>1308061644</v>
      </c>
      <c r="K442" s="21">
        <v>1000547876</v>
      </c>
      <c r="L442" s="21">
        <v>1006647088.7064804</v>
      </c>
      <c r="M442" s="21">
        <v>1308061644</v>
      </c>
      <c r="N442" s="138">
        <v>76.957159727399997</v>
      </c>
      <c r="O442" s="143" t="s">
        <v>0</v>
      </c>
    </row>
    <row r="443" spans="2:15" s="1" customFormat="1" x14ac:dyDescent="0.25">
      <c r="B443" s="19" t="s">
        <v>134</v>
      </c>
      <c r="C443" s="1" t="s">
        <v>178</v>
      </c>
      <c r="E443" s="1" t="s">
        <v>130</v>
      </c>
      <c r="F443" s="1" t="s">
        <v>131</v>
      </c>
      <c r="G443" s="20">
        <v>44820.403738425921</v>
      </c>
      <c r="H443" s="20">
        <v>45915</v>
      </c>
      <c r="I443" s="1" t="s">
        <v>132</v>
      </c>
      <c r="J443" s="21">
        <v>1308061644</v>
      </c>
      <c r="K443" s="21">
        <v>1000547876</v>
      </c>
      <c r="L443" s="21">
        <v>1006647088.7064804</v>
      </c>
      <c r="M443" s="21">
        <v>1308061644</v>
      </c>
      <c r="N443" s="138">
        <v>76.957159727399997</v>
      </c>
      <c r="O443" s="143" t="s">
        <v>0</v>
      </c>
    </row>
    <row r="444" spans="2:15" s="1" customFormat="1" x14ac:dyDescent="0.25">
      <c r="B444" s="19" t="s">
        <v>134</v>
      </c>
      <c r="C444" s="1" t="s">
        <v>178</v>
      </c>
      <c r="E444" s="1" t="s">
        <v>130</v>
      </c>
      <c r="F444" s="1" t="s">
        <v>131</v>
      </c>
      <c r="G444" s="20">
        <v>44820.411898148152</v>
      </c>
      <c r="H444" s="20">
        <v>46643</v>
      </c>
      <c r="I444" s="1" t="s">
        <v>132</v>
      </c>
      <c r="J444" s="21">
        <v>1527500000</v>
      </c>
      <c r="K444" s="21">
        <v>1000563512</v>
      </c>
      <c r="L444" s="21">
        <v>1006825656.3595319</v>
      </c>
      <c r="M444" s="21">
        <v>1527500000</v>
      </c>
      <c r="N444" s="138">
        <v>65.913299925299995</v>
      </c>
      <c r="O444" s="143" t="s">
        <v>0</v>
      </c>
    </row>
    <row r="445" spans="2:15" s="1" customFormat="1" x14ac:dyDescent="0.25">
      <c r="B445" s="19" t="s">
        <v>134</v>
      </c>
      <c r="C445" s="1" t="s">
        <v>178</v>
      </c>
      <c r="E445" s="1" t="s">
        <v>130</v>
      </c>
      <c r="F445" s="1" t="s">
        <v>131</v>
      </c>
      <c r="G445" s="20">
        <v>44820.414247685185</v>
      </c>
      <c r="H445" s="20">
        <v>46643</v>
      </c>
      <c r="I445" s="1" t="s">
        <v>132</v>
      </c>
      <c r="J445" s="21">
        <v>1527500000</v>
      </c>
      <c r="K445" s="21">
        <v>1000563512</v>
      </c>
      <c r="L445" s="21">
        <v>1006825656.3595319</v>
      </c>
      <c r="M445" s="21">
        <v>1527500000</v>
      </c>
      <c r="N445" s="138">
        <v>65.913299925299995</v>
      </c>
      <c r="O445" s="143" t="s">
        <v>0</v>
      </c>
    </row>
    <row r="446" spans="2:15" s="1" customFormat="1" x14ac:dyDescent="0.25">
      <c r="B446" s="19" t="s">
        <v>134</v>
      </c>
      <c r="C446" s="1" t="s">
        <v>178</v>
      </c>
      <c r="E446" s="1" t="s">
        <v>130</v>
      </c>
      <c r="F446" s="1" t="s">
        <v>131</v>
      </c>
      <c r="G446" s="20">
        <v>44820.414270833338</v>
      </c>
      <c r="H446" s="20">
        <v>46643</v>
      </c>
      <c r="I446" s="1" t="s">
        <v>132</v>
      </c>
      <c r="J446" s="21">
        <v>1527500000</v>
      </c>
      <c r="K446" s="21">
        <v>1000563512</v>
      </c>
      <c r="L446" s="21">
        <v>1006825656.3595319</v>
      </c>
      <c r="M446" s="21">
        <v>1527500000</v>
      </c>
      <c r="N446" s="138">
        <v>65.913299925299995</v>
      </c>
      <c r="O446" s="143" t="s">
        <v>0</v>
      </c>
    </row>
    <row r="447" spans="2:15" s="1" customFormat="1" x14ac:dyDescent="0.25">
      <c r="B447" s="19" t="s">
        <v>134</v>
      </c>
      <c r="C447" s="1" t="s">
        <v>178</v>
      </c>
      <c r="E447" s="1" t="s">
        <v>130</v>
      </c>
      <c r="F447" s="1" t="s">
        <v>131</v>
      </c>
      <c r="G447" s="20">
        <v>44820.414282407408</v>
      </c>
      <c r="H447" s="20">
        <v>46643</v>
      </c>
      <c r="I447" s="1" t="s">
        <v>132</v>
      </c>
      <c r="J447" s="21">
        <v>1527500000</v>
      </c>
      <c r="K447" s="21">
        <v>1000563512</v>
      </c>
      <c r="L447" s="21">
        <v>1006825656.3595319</v>
      </c>
      <c r="M447" s="21">
        <v>1527500000</v>
      </c>
      <c r="N447" s="138">
        <v>65.913299925299995</v>
      </c>
      <c r="O447" s="143" t="s">
        <v>0</v>
      </c>
    </row>
    <row r="448" spans="2:15" s="1" customFormat="1" x14ac:dyDescent="0.25">
      <c r="B448" s="19" t="s">
        <v>134</v>
      </c>
      <c r="C448" s="1" t="s">
        <v>178</v>
      </c>
      <c r="E448" s="1" t="s">
        <v>130</v>
      </c>
      <c r="F448" s="1" t="s">
        <v>131</v>
      </c>
      <c r="G448" s="20">
        <v>44820.414305555561</v>
      </c>
      <c r="H448" s="20">
        <v>46643</v>
      </c>
      <c r="I448" s="1" t="s">
        <v>132</v>
      </c>
      <c r="J448" s="21">
        <v>1527500000</v>
      </c>
      <c r="K448" s="21">
        <v>1000563512</v>
      </c>
      <c r="L448" s="21">
        <v>1006825656.3595319</v>
      </c>
      <c r="M448" s="21">
        <v>1527500000</v>
      </c>
      <c r="N448" s="138">
        <v>65.913299925299995</v>
      </c>
      <c r="O448" s="143" t="s">
        <v>0</v>
      </c>
    </row>
    <row r="449" spans="2:15" s="1" customFormat="1" x14ac:dyDescent="0.25">
      <c r="B449" s="19" t="s">
        <v>134</v>
      </c>
      <c r="C449" s="1" t="s">
        <v>178</v>
      </c>
      <c r="E449" s="1" t="s">
        <v>130</v>
      </c>
      <c r="F449" s="1" t="s">
        <v>131</v>
      </c>
      <c r="G449" s="20">
        <v>44820.414317129631</v>
      </c>
      <c r="H449" s="20">
        <v>46643</v>
      </c>
      <c r="I449" s="1" t="s">
        <v>132</v>
      </c>
      <c r="J449" s="21">
        <v>1527500000</v>
      </c>
      <c r="K449" s="21">
        <v>1000563512</v>
      </c>
      <c r="L449" s="21">
        <v>1006825656.3595319</v>
      </c>
      <c r="M449" s="21">
        <v>1527500000</v>
      </c>
      <c r="N449" s="138">
        <v>65.913299925299995</v>
      </c>
      <c r="O449" s="143" t="s">
        <v>0</v>
      </c>
    </row>
    <row r="450" spans="2:15" s="1" customFormat="1" x14ac:dyDescent="0.25">
      <c r="B450" s="19" t="s">
        <v>134</v>
      </c>
      <c r="C450" s="1" t="s">
        <v>178</v>
      </c>
      <c r="E450" s="1" t="s">
        <v>130</v>
      </c>
      <c r="F450" s="1" t="s">
        <v>131</v>
      </c>
      <c r="G450" s="20">
        <v>45000.497766203713</v>
      </c>
      <c r="H450" s="20">
        <v>45922</v>
      </c>
      <c r="I450" s="1" t="s">
        <v>132</v>
      </c>
      <c r="J450" s="21">
        <v>12772699</v>
      </c>
      <c r="K450" s="21">
        <v>9921743</v>
      </c>
      <c r="L450" s="21">
        <v>9852945.5987251606</v>
      </c>
      <c r="M450" s="21">
        <v>12772699</v>
      </c>
      <c r="N450" s="138">
        <v>77.140670102100003</v>
      </c>
      <c r="O450" s="143" t="s">
        <v>0</v>
      </c>
    </row>
    <row r="451" spans="2:15" s="1" customFormat="1" x14ac:dyDescent="0.25">
      <c r="B451" s="19" t="s">
        <v>134</v>
      </c>
      <c r="C451" s="1" t="s">
        <v>178</v>
      </c>
      <c r="E451" s="1" t="s">
        <v>130</v>
      </c>
      <c r="F451" s="1" t="s">
        <v>131</v>
      </c>
      <c r="G451" s="20">
        <v>45086.684675925921</v>
      </c>
      <c r="H451" s="20">
        <v>46097</v>
      </c>
      <c r="I451" s="1" t="s">
        <v>132</v>
      </c>
      <c r="J451" s="21">
        <v>39196767</v>
      </c>
      <c r="K451" s="21">
        <v>30509050</v>
      </c>
      <c r="L451" s="21">
        <v>30010860.54200168</v>
      </c>
      <c r="M451" s="21">
        <v>39196767</v>
      </c>
      <c r="N451" s="138">
        <v>76.564632338199999</v>
      </c>
      <c r="O451" s="143" t="s">
        <v>0</v>
      </c>
    </row>
    <row r="452" spans="2:15" s="1" customFormat="1" x14ac:dyDescent="0.25">
      <c r="B452" s="19" t="s">
        <v>134</v>
      </c>
      <c r="C452" s="1" t="s">
        <v>178</v>
      </c>
      <c r="E452" s="1" t="s">
        <v>130</v>
      </c>
      <c r="F452" s="1" t="s">
        <v>131</v>
      </c>
      <c r="G452" s="20">
        <v>45118.506701388884</v>
      </c>
      <c r="H452" s="20">
        <v>45789</v>
      </c>
      <c r="I452" s="1" t="s">
        <v>132</v>
      </c>
      <c r="J452" s="21">
        <v>108616192</v>
      </c>
      <c r="K452" s="21">
        <v>90504295</v>
      </c>
      <c r="L452" s="21">
        <v>97600206.51324448</v>
      </c>
      <c r="M452" s="21">
        <v>108616192</v>
      </c>
      <c r="N452" s="138">
        <v>89.857879120999996</v>
      </c>
      <c r="O452" s="143" t="s">
        <v>0</v>
      </c>
    </row>
    <row r="453" spans="2:15" s="1" customFormat="1" x14ac:dyDescent="0.25">
      <c r="B453" s="19" t="s">
        <v>134</v>
      </c>
      <c r="C453" s="1" t="s">
        <v>178</v>
      </c>
      <c r="E453" s="1" t="s">
        <v>130</v>
      </c>
      <c r="F453" s="1" t="s">
        <v>131</v>
      </c>
      <c r="G453" s="20">
        <v>45208.712106481478</v>
      </c>
      <c r="H453" s="20">
        <v>46034</v>
      </c>
      <c r="I453" s="1" t="s">
        <v>132</v>
      </c>
      <c r="J453" s="21">
        <v>61654520</v>
      </c>
      <c r="K453" s="21">
        <v>48339328</v>
      </c>
      <c r="L453" s="21">
        <v>49823743.35468898</v>
      </c>
      <c r="M453" s="21">
        <v>61654520</v>
      </c>
      <c r="N453" s="138">
        <v>80.811177111899994</v>
      </c>
      <c r="O453" s="143" t="s">
        <v>0</v>
      </c>
    </row>
    <row r="454" spans="2:15" s="1" customFormat="1" x14ac:dyDescent="0.25">
      <c r="B454" s="19" t="s">
        <v>134</v>
      </c>
      <c r="C454" s="1" t="s">
        <v>178</v>
      </c>
      <c r="E454" s="1" t="s">
        <v>130</v>
      </c>
      <c r="F454" s="1" t="s">
        <v>131</v>
      </c>
      <c r="G454" s="20">
        <v>45355.693333333329</v>
      </c>
      <c r="H454" s="20">
        <v>46160</v>
      </c>
      <c r="I454" s="1" t="s">
        <v>132</v>
      </c>
      <c r="J454" s="21">
        <v>1247499999</v>
      </c>
      <c r="K454" s="21">
        <v>1065009309</v>
      </c>
      <c r="L454" s="21">
        <v>1071272917.0375155</v>
      </c>
      <c r="M454" s="21">
        <v>1247499999</v>
      </c>
      <c r="N454" s="138">
        <v>85.873580592899998</v>
      </c>
      <c r="O454" s="143" t="s">
        <v>0</v>
      </c>
    </row>
    <row r="455" spans="2:15" s="1" customFormat="1" x14ac:dyDescent="0.25">
      <c r="B455" s="19" t="s">
        <v>134</v>
      </c>
      <c r="C455" s="1" t="s">
        <v>178</v>
      </c>
      <c r="E455" s="1" t="s">
        <v>130</v>
      </c>
      <c r="F455" s="1" t="s">
        <v>131</v>
      </c>
      <c r="G455" s="20">
        <v>45355.694456018522</v>
      </c>
      <c r="H455" s="20">
        <v>46160</v>
      </c>
      <c r="I455" s="1" t="s">
        <v>132</v>
      </c>
      <c r="J455" s="21">
        <v>1247499999</v>
      </c>
      <c r="K455" s="21">
        <v>1065009309</v>
      </c>
      <c r="L455" s="21">
        <v>1071272917.0375155</v>
      </c>
      <c r="M455" s="21">
        <v>1247499999</v>
      </c>
      <c r="N455" s="138">
        <v>85.873580592899998</v>
      </c>
      <c r="O455" s="143" t="s">
        <v>0</v>
      </c>
    </row>
    <row r="456" spans="2:15" s="1" customFormat="1" x14ac:dyDescent="0.25">
      <c r="B456" s="19" t="s">
        <v>134</v>
      </c>
      <c r="C456" s="1" t="s">
        <v>178</v>
      </c>
      <c r="E456" s="1" t="s">
        <v>130</v>
      </c>
      <c r="F456" s="1" t="s">
        <v>131</v>
      </c>
      <c r="G456" s="20">
        <v>45355.694456018522</v>
      </c>
      <c r="H456" s="20">
        <v>46160</v>
      </c>
      <c r="I456" s="1" t="s">
        <v>132</v>
      </c>
      <c r="J456" s="21">
        <v>1247499999</v>
      </c>
      <c r="K456" s="21">
        <v>1065009309</v>
      </c>
      <c r="L456" s="21">
        <v>1071272917.0375155</v>
      </c>
      <c r="M456" s="21">
        <v>1247499999</v>
      </c>
      <c r="N456" s="138">
        <v>85.873580592899998</v>
      </c>
      <c r="O456" s="143" t="s">
        <v>0</v>
      </c>
    </row>
    <row r="457" spans="2:15" s="1" customFormat="1" x14ac:dyDescent="0.25">
      <c r="B457" s="19" t="s">
        <v>134</v>
      </c>
      <c r="C457" s="1" t="s">
        <v>178</v>
      </c>
      <c r="E457" s="1" t="s">
        <v>130</v>
      </c>
      <c r="F457" s="1" t="s">
        <v>131</v>
      </c>
      <c r="G457" s="20">
        <v>45355.694467592592</v>
      </c>
      <c r="H457" s="20">
        <v>46160</v>
      </c>
      <c r="I457" s="1" t="s">
        <v>132</v>
      </c>
      <c r="J457" s="21">
        <v>1247499999</v>
      </c>
      <c r="K457" s="21">
        <v>1065009309</v>
      </c>
      <c r="L457" s="21">
        <v>1071272917.0375155</v>
      </c>
      <c r="M457" s="21">
        <v>1247499999</v>
      </c>
      <c r="N457" s="138">
        <v>85.873580592899998</v>
      </c>
      <c r="O457" s="143" t="s">
        <v>0</v>
      </c>
    </row>
    <row r="458" spans="2:15" s="1" customFormat="1" x14ac:dyDescent="0.25">
      <c r="B458" s="19" t="s">
        <v>134</v>
      </c>
      <c r="C458" s="1" t="s">
        <v>178</v>
      </c>
      <c r="E458" s="1" t="s">
        <v>130</v>
      </c>
      <c r="F458" s="1" t="s">
        <v>131</v>
      </c>
      <c r="G458" s="20">
        <v>45355.694479166668</v>
      </c>
      <c r="H458" s="20">
        <v>46160</v>
      </c>
      <c r="I458" s="1" t="s">
        <v>132</v>
      </c>
      <c r="J458" s="21">
        <v>1247499999</v>
      </c>
      <c r="K458" s="21">
        <v>1065009309</v>
      </c>
      <c r="L458" s="21">
        <v>1071272917.0375155</v>
      </c>
      <c r="M458" s="21">
        <v>1247499999</v>
      </c>
      <c r="N458" s="138">
        <v>85.873580592899998</v>
      </c>
      <c r="O458" s="143" t="s">
        <v>0</v>
      </c>
    </row>
    <row r="459" spans="2:15" s="1" customFormat="1" x14ac:dyDescent="0.25">
      <c r="B459" s="19" t="s">
        <v>134</v>
      </c>
      <c r="C459" s="1" t="s">
        <v>178</v>
      </c>
      <c r="E459" s="1" t="s">
        <v>130</v>
      </c>
      <c r="F459" s="1" t="s">
        <v>131</v>
      </c>
      <c r="G459" s="20">
        <v>45355.694490740745</v>
      </c>
      <c r="H459" s="20">
        <v>46160</v>
      </c>
      <c r="I459" s="1" t="s">
        <v>132</v>
      </c>
      <c r="J459" s="21">
        <v>1247499999</v>
      </c>
      <c r="K459" s="21">
        <v>1065009309</v>
      </c>
      <c r="L459" s="21">
        <v>1071272917.0375155</v>
      </c>
      <c r="M459" s="21">
        <v>1247499999</v>
      </c>
      <c r="N459" s="138">
        <v>85.873580592899998</v>
      </c>
      <c r="O459" s="143" t="s">
        <v>0</v>
      </c>
    </row>
    <row r="460" spans="2:15" s="1" customFormat="1" x14ac:dyDescent="0.25">
      <c r="B460" s="19" t="s">
        <v>134</v>
      </c>
      <c r="C460" s="1" t="s">
        <v>178</v>
      </c>
      <c r="E460" s="1" t="s">
        <v>130</v>
      </c>
      <c r="F460" s="1" t="s">
        <v>131</v>
      </c>
      <c r="G460" s="20">
        <v>45355.694502314815</v>
      </c>
      <c r="H460" s="20">
        <v>46160</v>
      </c>
      <c r="I460" s="1" t="s">
        <v>132</v>
      </c>
      <c r="J460" s="21">
        <v>1247499999</v>
      </c>
      <c r="K460" s="21">
        <v>1065009309</v>
      </c>
      <c r="L460" s="21">
        <v>1071272917.0375155</v>
      </c>
      <c r="M460" s="21">
        <v>1247499999</v>
      </c>
      <c r="N460" s="138">
        <v>85.873580592899998</v>
      </c>
      <c r="O460" s="143" t="s">
        <v>0</v>
      </c>
    </row>
    <row r="461" spans="2:15" s="1" customFormat="1" x14ac:dyDescent="0.25">
      <c r="B461" s="19" t="s">
        <v>134</v>
      </c>
      <c r="C461" s="1" t="s">
        <v>178</v>
      </c>
      <c r="E461" s="1" t="s">
        <v>130</v>
      </c>
      <c r="F461" s="1" t="s">
        <v>131</v>
      </c>
      <c r="G461" s="20">
        <v>45355.694513888891</v>
      </c>
      <c r="H461" s="20">
        <v>46160</v>
      </c>
      <c r="I461" s="1" t="s">
        <v>132</v>
      </c>
      <c r="J461" s="21">
        <v>1247499999</v>
      </c>
      <c r="K461" s="21">
        <v>1065009309</v>
      </c>
      <c r="L461" s="21">
        <v>1071272917.0375155</v>
      </c>
      <c r="M461" s="21">
        <v>1247499999</v>
      </c>
      <c r="N461" s="138">
        <v>85.873580592899998</v>
      </c>
      <c r="O461" s="143" t="s">
        <v>0</v>
      </c>
    </row>
    <row r="462" spans="2:15" s="1" customFormat="1" x14ac:dyDescent="0.25">
      <c r="B462" s="19" t="s">
        <v>134</v>
      </c>
      <c r="C462" s="1" t="s">
        <v>178</v>
      </c>
      <c r="E462" s="1" t="s">
        <v>130</v>
      </c>
      <c r="F462" s="1" t="s">
        <v>131</v>
      </c>
      <c r="G462" s="20">
        <v>45355.694525462961</v>
      </c>
      <c r="H462" s="20">
        <v>46160</v>
      </c>
      <c r="I462" s="1" t="s">
        <v>132</v>
      </c>
      <c r="J462" s="21">
        <v>1247499999</v>
      </c>
      <c r="K462" s="21">
        <v>1065009309</v>
      </c>
      <c r="L462" s="21">
        <v>1071272917.0375155</v>
      </c>
      <c r="M462" s="21">
        <v>1247499999</v>
      </c>
      <c r="N462" s="138">
        <v>85.873580592899998</v>
      </c>
      <c r="O462" s="143" t="s">
        <v>0</v>
      </c>
    </row>
    <row r="463" spans="2:15" s="1" customFormat="1" x14ac:dyDescent="0.25">
      <c r="B463" s="19" t="s">
        <v>134</v>
      </c>
      <c r="C463" s="1" t="s">
        <v>178</v>
      </c>
      <c r="E463" s="1" t="s">
        <v>130</v>
      </c>
      <c r="F463" s="1" t="s">
        <v>131</v>
      </c>
      <c r="G463" s="20">
        <v>45355.694537037038</v>
      </c>
      <c r="H463" s="20">
        <v>46160</v>
      </c>
      <c r="I463" s="1" t="s">
        <v>132</v>
      </c>
      <c r="J463" s="21">
        <v>1247499999</v>
      </c>
      <c r="K463" s="21">
        <v>1065009309</v>
      </c>
      <c r="L463" s="21">
        <v>1071272917.0375155</v>
      </c>
      <c r="M463" s="21">
        <v>1247499999</v>
      </c>
      <c r="N463" s="138">
        <v>85.873580592899998</v>
      </c>
      <c r="O463" s="143" t="s">
        <v>0</v>
      </c>
    </row>
    <row r="464" spans="2:15" s="1" customFormat="1" x14ac:dyDescent="0.25">
      <c r="B464" s="19" t="s">
        <v>134</v>
      </c>
      <c r="C464" s="1" t="s">
        <v>178</v>
      </c>
      <c r="E464" s="1" t="s">
        <v>130</v>
      </c>
      <c r="F464" s="1" t="s">
        <v>131</v>
      </c>
      <c r="G464" s="20">
        <v>45355.694548611114</v>
      </c>
      <c r="H464" s="20">
        <v>46160</v>
      </c>
      <c r="I464" s="1" t="s">
        <v>132</v>
      </c>
      <c r="J464" s="21">
        <v>1247499999</v>
      </c>
      <c r="K464" s="21">
        <v>1065009309</v>
      </c>
      <c r="L464" s="21">
        <v>1071272917.0375155</v>
      </c>
      <c r="M464" s="21">
        <v>1247499999</v>
      </c>
      <c r="N464" s="138">
        <v>85.873580592899998</v>
      </c>
      <c r="O464" s="143" t="s">
        <v>0</v>
      </c>
    </row>
    <row r="465" spans="2:15" s="1" customFormat="1" x14ac:dyDescent="0.25">
      <c r="B465" s="19" t="s">
        <v>134</v>
      </c>
      <c r="C465" s="1" t="s">
        <v>178</v>
      </c>
      <c r="E465" s="1" t="s">
        <v>130</v>
      </c>
      <c r="F465" s="1" t="s">
        <v>131</v>
      </c>
      <c r="G465" s="20">
        <v>45355.694560185184</v>
      </c>
      <c r="H465" s="20">
        <v>46160</v>
      </c>
      <c r="I465" s="1" t="s">
        <v>132</v>
      </c>
      <c r="J465" s="21">
        <v>1247499999</v>
      </c>
      <c r="K465" s="21">
        <v>1065009309</v>
      </c>
      <c r="L465" s="21">
        <v>1071272917.0375155</v>
      </c>
      <c r="M465" s="21">
        <v>1247499999</v>
      </c>
      <c r="N465" s="138">
        <v>85.873580592899998</v>
      </c>
      <c r="O465" s="143" t="s">
        <v>0</v>
      </c>
    </row>
    <row r="466" spans="2:15" s="1" customFormat="1" x14ac:dyDescent="0.25">
      <c r="B466" s="19" t="s">
        <v>134</v>
      </c>
      <c r="C466" s="1" t="s">
        <v>178</v>
      </c>
      <c r="E466" s="1" t="s">
        <v>130</v>
      </c>
      <c r="F466" s="1" t="s">
        <v>131</v>
      </c>
      <c r="G466" s="20">
        <v>45355.694571759261</v>
      </c>
      <c r="H466" s="20">
        <v>46160</v>
      </c>
      <c r="I466" s="1" t="s">
        <v>132</v>
      </c>
      <c r="J466" s="21">
        <v>1247499999</v>
      </c>
      <c r="K466" s="21">
        <v>1065009309</v>
      </c>
      <c r="L466" s="21">
        <v>1071272917.0375155</v>
      </c>
      <c r="M466" s="21">
        <v>1247499999</v>
      </c>
      <c r="N466" s="138">
        <v>85.873580592899998</v>
      </c>
      <c r="O466" s="143" t="s">
        <v>0</v>
      </c>
    </row>
    <row r="467" spans="2:15" s="1" customFormat="1" x14ac:dyDescent="0.25">
      <c r="B467" s="19" t="s">
        <v>134</v>
      </c>
      <c r="C467" s="1" t="s">
        <v>178</v>
      </c>
      <c r="E467" s="1" t="s">
        <v>130</v>
      </c>
      <c r="F467" s="1" t="s">
        <v>131</v>
      </c>
      <c r="G467" s="20">
        <v>45355.694583333338</v>
      </c>
      <c r="H467" s="20">
        <v>46160</v>
      </c>
      <c r="I467" s="1" t="s">
        <v>132</v>
      </c>
      <c r="J467" s="21">
        <v>1247499999</v>
      </c>
      <c r="K467" s="21">
        <v>1065009309</v>
      </c>
      <c r="L467" s="21">
        <v>1071272917.0375155</v>
      </c>
      <c r="M467" s="21">
        <v>1247499999</v>
      </c>
      <c r="N467" s="138">
        <v>85.873580592899998</v>
      </c>
      <c r="O467" s="143" t="s">
        <v>0</v>
      </c>
    </row>
    <row r="468" spans="2:15" s="1" customFormat="1" x14ac:dyDescent="0.25">
      <c r="B468" s="19" t="s">
        <v>134</v>
      </c>
      <c r="C468" s="1" t="s">
        <v>178</v>
      </c>
      <c r="E468" s="1" t="s">
        <v>130</v>
      </c>
      <c r="F468" s="1" t="s">
        <v>131</v>
      </c>
      <c r="G468" s="20">
        <v>45355.696157407408</v>
      </c>
      <c r="H468" s="20">
        <v>46176</v>
      </c>
      <c r="I468" s="1" t="s">
        <v>132</v>
      </c>
      <c r="J468" s="21">
        <v>1249534246</v>
      </c>
      <c r="K468" s="21">
        <v>1063317243</v>
      </c>
      <c r="L468" s="21">
        <v>1069570899.5957644</v>
      </c>
      <c r="M468" s="21">
        <v>1249534246</v>
      </c>
      <c r="N468" s="138">
        <v>85.597565894599995</v>
      </c>
      <c r="O468" s="143" t="s">
        <v>0</v>
      </c>
    </row>
    <row r="469" spans="2:15" s="1" customFormat="1" x14ac:dyDescent="0.25">
      <c r="B469" s="19" t="s">
        <v>134</v>
      </c>
      <c r="C469" s="1" t="s">
        <v>178</v>
      </c>
      <c r="E469" s="1" t="s">
        <v>130</v>
      </c>
      <c r="F469" s="1" t="s">
        <v>131</v>
      </c>
      <c r="G469" s="20">
        <v>45355.696944444448</v>
      </c>
      <c r="H469" s="20">
        <v>46176</v>
      </c>
      <c r="I469" s="1" t="s">
        <v>132</v>
      </c>
      <c r="J469" s="21">
        <v>1249534246</v>
      </c>
      <c r="K469" s="21">
        <v>1063317243</v>
      </c>
      <c r="L469" s="21">
        <v>1069570899.5957644</v>
      </c>
      <c r="M469" s="21">
        <v>1249534246</v>
      </c>
      <c r="N469" s="138">
        <v>85.597565894599995</v>
      </c>
      <c r="O469" s="143" t="s">
        <v>0</v>
      </c>
    </row>
    <row r="470" spans="2:15" s="1" customFormat="1" x14ac:dyDescent="0.25">
      <c r="B470" s="19" t="s">
        <v>134</v>
      </c>
      <c r="C470" s="1" t="s">
        <v>178</v>
      </c>
      <c r="E470" s="1" t="s">
        <v>130</v>
      </c>
      <c r="F470" s="1" t="s">
        <v>131</v>
      </c>
      <c r="G470" s="20">
        <v>45355.696956018517</v>
      </c>
      <c r="H470" s="20">
        <v>46176</v>
      </c>
      <c r="I470" s="1" t="s">
        <v>132</v>
      </c>
      <c r="J470" s="21">
        <v>1249534246</v>
      </c>
      <c r="K470" s="21">
        <v>1063317243</v>
      </c>
      <c r="L470" s="21">
        <v>1069570899.5957644</v>
      </c>
      <c r="M470" s="21">
        <v>1249534246</v>
      </c>
      <c r="N470" s="138">
        <v>85.597565894599995</v>
      </c>
      <c r="O470" s="143" t="s">
        <v>0</v>
      </c>
    </row>
    <row r="471" spans="2:15" s="1" customFormat="1" x14ac:dyDescent="0.25">
      <c r="B471" s="19" t="s">
        <v>134</v>
      </c>
      <c r="C471" s="1" t="s">
        <v>178</v>
      </c>
      <c r="E471" s="1" t="s">
        <v>130</v>
      </c>
      <c r="F471" s="1" t="s">
        <v>131</v>
      </c>
      <c r="G471" s="20">
        <v>45355.696967592594</v>
      </c>
      <c r="H471" s="20">
        <v>46176</v>
      </c>
      <c r="I471" s="1" t="s">
        <v>132</v>
      </c>
      <c r="J471" s="21">
        <v>1249534246</v>
      </c>
      <c r="K471" s="21">
        <v>1063317243</v>
      </c>
      <c r="L471" s="21">
        <v>1069570899.5957644</v>
      </c>
      <c r="M471" s="21">
        <v>1249534246</v>
      </c>
      <c r="N471" s="138">
        <v>85.597565894599995</v>
      </c>
      <c r="O471" s="143" t="s">
        <v>0</v>
      </c>
    </row>
    <row r="472" spans="2:15" s="1" customFormat="1" x14ac:dyDescent="0.25">
      <c r="B472" s="19" t="s">
        <v>134</v>
      </c>
      <c r="C472" s="1" t="s">
        <v>178</v>
      </c>
      <c r="E472" s="1" t="s">
        <v>130</v>
      </c>
      <c r="F472" s="1" t="s">
        <v>131</v>
      </c>
      <c r="G472" s="20">
        <v>45355.69699074074</v>
      </c>
      <c r="H472" s="20">
        <v>46176</v>
      </c>
      <c r="I472" s="1" t="s">
        <v>132</v>
      </c>
      <c r="J472" s="21">
        <v>1249534246</v>
      </c>
      <c r="K472" s="21">
        <v>1063317243</v>
      </c>
      <c r="L472" s="21">
        <v>1069570899.5957644</v>
      </c>
      <c r="M472" s="21">
        <v>1249534246</v>
      </c>
      <c r="N472" s="138">
        <v>85.597565894599995</v>
      </c>
      <c r="O472" s="143" t="s">
        <v>0</v>
      </c>
    </row>
    <row r="473" spans="2:15" s="1" customFormat="1" x14ac:dyDescent="0.25">
      <c r="B473" s="19" t="s">
        <v>134</v>
      </c>
      <c r="C473" s="1" t="s">
        <v>178</v>
      </c>
      <c r="E473" s="1" t="s">
        <v>130</v>
      </c>
      <c r="F473" s="1" t="s">
        <v>131</v>
      </c>
      <c r="G473" s="20">
        <v>45355.697002314817</v>
      </c>
      <c r="H473" s="20">
        <v>46176</v>
      </c>
      <c r="I473" s="1" t="s">
        <v>132</v>
      </c>
      <c r="J473" s="21">
        <v>1249534246</v>
      </c>
      <c r="K473" s="21">
        <v>1063317243</v>
      </c>
      <c r="L473" s="21">
        <v>1069570899.5957644</v>
      </c>
      <c r="M473" s="21">
        <v>1249534246</v>
      </c>
      <c r="N473" s="138">
        <v>85.597565894599995</v>
      </c>
      <c r="O473" s="143" t="s">
        <v>0</v>
      </c>
    </row>
    <row r="474" spans="2:15" s="1" customFormat="1" x14ac:dyDescent="0.25">
      <c r="B474" s="19" t="s">
        <v>134</v>
      </c>
      <c r="C474" s="1" t="s">
        <v>178</v>
      </c>
      <c r="E474" s="1" t="s">
        <v>130</v>
      </c>
      <c r="F474" s="1" t="s">
        <v>131</v>
      </c>
      <c r="G474" s="20">
        <v>45355.697002314817</v>
      </c>
      <c r="H474" s="20">
        <v>46176</v>
      </c>
      <c r="I474" s="1" t="s">
        <v>132</v>
      </c>
      <c r="J474" s="21">
        <v>1249534246</v>
      </c>
      <c r="K474" s="21">
        <v>1063317243</v>
      </c>
      <c r="L474" s="21">
        <v>1069570899.5957644</v>
      </c>
      <c r="M474" s="21">
        <v>1249534246</v>
      </c>
      <c r="N474" s="138">
        <v>85.597565894599995</v>
      </c>
      <c r="O474" s="143" t="s">
        <v>0</v>
      </c>
    </row>
    <row r="475" spans="2:15" s="1" customFormat="1" x14ac:dyDescent="0.25">
      <c r="B475" s="19" t="s">
        <v>134</v>
      </c>
      <c r="C475" s="1" t="s">
        <v>178</v>
      </c>
      <c r="E475" s="1" t="s">
        <v>130</v>
      </c>
      <c r="F475" s="1" t="s">
        <v>131</v>
      </c>
      <c r="G475" s="20">
        <v>45355.697013888886</v>
      </c>
      <c r="H475" s="20">
        <v>46176</v>
      </c>
      <c r="I475" s="1" t="s">
        <v>132</v>
      </c>
      <c r="J475" s="21">
        <v>1249534246</v>
      </c>
      <c r="K475" s="21">
        <v>1063317243</v>
      </c>
      <c r="L475" s="21">
        <v>1069570899.5957644</v>
      </c>
      <c r="M475" s="21">
        <v>1249534246</v>
      </c>
      <c r="N475" s="138">
        <v>85.597565894599995</v>
      </c>
      <c r="O475" s="143" t="s">
        <v>0</v>
      </c>
    </row>
    <row r="476" spans="2:15" s="1" customFormat="1" x14ac:dyDescent="0.25">
      <c r="B476" s="19" t="s">
        <v>134</v>
      </c>
      <c r="C476" s="1" t="s">
        <v>178</v>
      </c>
      <c r="E476" s="1" t="s">
        <v>130</v>
      </c>
      <c r="F476" s="1" t="s">
        <v>131</v>
      </c>
      <c r="G476" s="20">
        <v>45355.697025462963</v>
      </c>
      <c r="H476" s="20">
        <v>46176</v>
      </c>
      <c r="I476" s="1" t="s">
        <v>132</v>
      </c>
      <c r="J476" s="21">
        <v>1249534246</v>
      </c>
      <c r="K476" s="21">
        <v>1063317243</v>
      </c>
      <c r="L476" s="21">
        <v>1069570899.5957644</v>
      </c>
      <c r="M476" s="21">
        <v>1249534246</v>
      </c>
      <c r="N476" s="138">
        <v>85.597565894599995</v>
      </c>
      <c r="O476" s="143" t="s">
        <v>0</v>
      </c>
    </row>
    <row r="477" spans="2:15" s="1" customFormat="1" x14ac:dyDescent="0.25">
      <c r="B477" s="19" t="s">
        <v>134</v>
      </c>
      <c r="C477" s="1" t="s">
        <v>178</v>
      </c>
      <c r="E477" s="1" t="s">
        <v>130</v>
      </c>
      <c r="F477" s="1" t="s">
        <v>131</v>
      </c>
      <c r="G477" s="20">
        <v>45355.69703703704</v>
      </c>
      <c r="H477" s="20">
        <v>46176</v>
      </c>
      <c r="I477" s="1" t="s">
        <v>132</v>
      </c>
      <c r="J477" s="21">
        <v>1249534246</v>
      </c>
      <c r="K477" s="21">
        <v>1063317243</v>
      </c>
      <c r="L477" s="21">
        <v>1069570899.5957644</v>
      </c>
      <c r="M477" s="21">
        <v>1249534246</v>
      </c>
      <c r="N477" s="138">
        <v>85.597565894599995</v>
      </c>
      <c r="O477" s="143" t="s">
        <v>0</v>
      </c>
    </row>
    <row r="478" spans="2:15" s="1" customFormat="1" x14ac:dyDescent="0.25">
      <c r="B478" s="19" t="s">
        <v>134</v>
      </c>
      <c r="C478" s="1" t="s">
        <v>178</v>
      </c>
      <c r="E478" s="1" t="s">
        <v>130</v>
      </c>
      <c r="F478" s="1" t="s">
        <v>131</v>
      </c>
      <c r="G478" s="20">
        <v>45355.697048611109</v>
      </c>
      <c r="H478" s="20">
        <v>46176</v>
      </c>
      <c r="I478" s="1" t="s">
        <v>132</v>
      </c>
      <c r="J478" s="21">
        <v>1249534246</v>
      </c>
      <c r="K478" s="21">
        <v>1063317243</v>
      </c>
      <c r="L478" s="21">
        <v>1069570899.5957644</v>
      </c>
      <c r="M478" s="21">
        <v>1249534246</v>
      </c>
      <c r="N478" s="138">
        <v>85.597565894599995</v>
      </c>
      <c r="O478" s="143" t="s">
        <v>0</v>
      </c>
    </row>
    <row r="479" spans="2:15" s="1" customFormat="1" x14ac:dyDescent="0.25">
      <c r="B479" s="19" t="s">
        <v>134</v>
      </c>
      <c r="C479" s="1" t="s">
        <v>178</v>
      </c>
      <c r="E479" s="1" t="s">
        <v>130</v>
      </c>
      <c r="F479" s="1" t="s">
        <v>131</v>
      </c>
      <c r="G479" s="20">
        <v>45355.697060185186</v>
      </c>
      <c r="H479" s="20">
        <v>46176</v>
      </c>
      <c r="I479" s="1" t="s">
        <v>132</v>
      </c>
      <c r="J479" s="21">
        <v>1249534246</v>
      </c>
      <c r="K479" s="21">
        <v>1063317243</v>
      </c>
      <c r="L479" s="21">
        <v>1069570899.5957644</v>
      </c>
      <c r="M479" s="21">
        <v>1249534246</v>
      </c>
      <c r="N479" s="138">
        <v>85.597565894599995</v>
      </c>
      <c r="O479" s="143" t="s">
        <v>0</v>
      </c>
    </row>
    <row r="480" spans="2:15" s="1" customFormat="1" x14ac:dyDescent="0.25">
      <c r="B480" s="19" t="s">
        <v>134</v>
      </c>
      <c r="C480" s="1" t="s">
        <v>178</v>
      </c>
      <c r="E480" s="1" t="s">
        <v>130</v>
      </c>
      <c r="F480" s="1" t="s">
        <v>131</v>
      </c>
      <c r="G480" s="20">
        <v>45355.697071759263</v>
      </c>
      <c r="H480" s="20">
        <v>46176</v>
      </c>
      <c r="I480" s="1" t="s">
        <v>132</v>
      </c>
      <c r="J480" s="21">
        <v>1249534246</v>
      </c>
      <c r="K480" s="21">
        <v>1063317243</v>
      </c>
      <c r="L480" s="21">
        <v>1069570899.5957644</v>
      </c>
      <c r="M480" s="21">
        <v>1249534246</v>
      </c>
      <c r="N480" s="138">
        <v>85.597565894599995</v>
      </c>
      <c r="O480" s="143" t="s">
        <v>0</v>
      </c>
    </row>
    <row r="481" spans="2:15" s="1" customFormat="1" x14ac:dyDescent="0.25">
      <c r="B481" s="19" t="s">
        <v>134</v>
      </c>
      <c r="C481" s="1" t="s">
        <v>178</v>
      </c>
      <c r="E481" s="1" t="s">
        <v>130</v>
      </c>
      <c r="F481" s="1" t="s">
        <v>131</v>
      </c>
      <c r="G481" s="20">
        <v>45355.697083333333</v>
      </c>
      <c r="H481" s="20">
        <v>46176</v>
      </c>
      <c r="I481" s="1" t="s">
        <v>132</v>
      </c>
      <c r="J481" s="21">
        <v>1249534246</v>
      </c>
      <c r="K481" s="21">
        <v>1063317243</v>
      </c>
      <c r="L481" s="21">
        <v>1069570899.5957644</v>
      </c>
      <c r="M481" s="21">
        <v>1249534246</v>
      </c>
      <c r="N481" s="138">
        <v>85.597565894599995</v>
      </c>
      <c r="O481" s="143" t="s">
        <v>0</v>
      </c>
    </row>
    <row r="482" spans="2:15" s="1" customFormat="1" x14ac:dyDescent="0.25">
      <c r="B482" s="19" t="s">
        <v>134</v>
      </c>
      <c r="C482" s="1" t="s">
        <v>178</v>
      </c>
      <c r="E482" s="1" t="s">
        <v>130</v>
      </c>
      <c r="F482" s="1" t="s">
        <v>131</v>
      </c>
      <c r="G482" s="20">
        <v>45355.697094907409</v>
      </c>
      <c r="H482" s="20">
        <v>46176</v>
      </c>
      <c r="I482" s="1" t="s">
        <v>132</v>
      </c>
      <c r="J482" s="21">
        <v>1249534246</v>
      </c>
      <c r="K482" s="21">
        <v>1063317243</v>
      </c>
      <c r="L482" s="21">
        <v>1069570899.5957644</v>
      </c>
      <c r="M482" s="21">
        <v>1249534246</v>
      </c>
      <c r="N482" s="138">
        <v>85.597565894599995</v>
      </c>
      <c r="O482" s="143" t="s">
        <v>0</v>
      </c>
    </row>
    <row r="483" spans="2:15" s="1" customFormat="1" x14ac:dyDescent="0.25">
      <c r="B483" s="19" t="s">
        <v>134</v>
      </c>
      <c r="C483" s="1" t="s">
        <v>178</v>
      </c>
      <c r="E483" s="1" t="s">
        <v>130</v>
      </c>
      <c r="F483" s="1" t="s">
        <v>131</v>
      </c>
      <c r="G483" s="20">
        <v>45355.699155092596</v>
      </c>
      <c r="H483" s="20">
        <v>46251</v>
      </c>
      <c r="I483" s="1" t="s">
        <v>132</v>
      </c>
      <c r="J483" s="21">
        <v>1205684929</v>
      </c>
      <c r="K483" s="21">
        <v>1003114672</v>
      </c>
      <c r="L483" s="21">
        <v>1009131500.0401282</v>
      </c>
      <c r="M483" s="21">
        <v>1205684929</v>
      </c>
      <c r="N483" s="138">
        <v>83.697778396999993</v>
      </c>
      <c r="O483" s="143" t="s">
        <v>0</v>
      </c>
    </row>
    <row r="484" spans="2:15" s="1" customFormat="1" x14ac:dyDescent="0.25">
      <c r="B484" s="19" t="s">
        <v>134</v>
      </c>
      <c r="C484" s="1" t="s">
        <v>178</v>
      </c>
      <c r="E484" s="1" t="s">
        <v>130</v>
      </c>
      <c r="F484" s="1" t="s">
        <v>131</v>
      </c>
      <c r="G484" s="20">
        <v>45355.700497685182</v>
      </c>
      <c r="H484" s="20">
        <v>46251</v>
      </c>
      <c r="I484" s="1" t="s">
        <v>132</v>
      </c>
      <c r="J484" s="21">
        <v>1205684929</v>
      </c>
      <c r="K484" s="21">
        <v>1003114672</v>
      </c>
      <c r="L484" s="21">
        <v>1009131500.0401282</v>
      </c>
      <c r="M484" s="21">
        <v>1205684929</v>
      </c>
      <c r="N484" s="138">
        <v>83.697778396999993</v>
      </c>
      <c r="O484" s="143" t="s">
        <v>0</v>
      </c>
    </row>
    <row r="485" spans="2:15" s="1" customFormat="1" x14ac:dyDescent="0.25">
      <c r="B485" s="19" t="s">
        <v>134</v>
      </c>
      <c r="C485" s="1" t="s">
        <v>178</v>
      </c>
      <c r="E485" s="1" t="s">
        <v>130</v>
      </c>
      <c r="F485" s="1" t="s">
        <v>131</v>
      </c>
      <c r="G485" s="20">
        <v>45355.700509259259</v>
      </c>
      <c r="H485" s="20">
        <v>46251</v>
      </c>
      <c r="I485" s="1" t="s">
        <v>132</v>
      </c>
      <c r="J485" s="21">
        <v>1205684929</v>
      </c>
      <c r="K485" s="21">
        <v>1003114672</v>
      </c>
      <c r="L485" s="21">
        <v>1009131500.0401282</v>
      </c>
      <c r="M485" s="21">
        <v>1205684929</v>
      </c>
      <c r="N485" s="138">
        <v>83.697778396999993</v>
      </c>
      <c r="O485" s="143" t="s">
        <v>0</v>
      </c>
    </row>
    <row r="486" spans="2:15" s="1" customFormat="1" x14ac:dyDescent="0.25">
      <c r="B486" s="19" t="s">
        <v>134</v>
      </c>
      <c r="C486" s="1" t="s">
        <v>178</v>
      </c>
      <c r="E486" s="1" t="s">
        <v>130</v>
      </c>
      <c r="F486" s="1" t="s">
        <v>131</v>
      </c>
      <c r="G486" s="20">
        <v>45355.700520833328</v>
      </c>
      <c r="H486" s="20">
        <v>46251</v>
      </c>
      <c r="I486" s="1" t="s">
        <v>132</v>
      </c>
      <c r="J486" s="21">
        <v>1205684929</v>
      </c>
      <c r="K486" s="21">
        <v>1003114672</v>
      </c>
      <c r="L486" s="21">
        <v>1009131500.0401282</v>
      </c>
      <c r="M486" s="21">
        <v>1205684929</v>
      </c>
      <c r="N486" s="138">
        <v>83.697778396999993</v>
      </c>
      <c r="O486" s="143" t="s">
        <v>0</v>
      </c>
    </row>
    <row r="487" spans="2:15" s="1" customFormat="1" x14ac:dyDescent="0.25">
      <c r="B487" s="19" t="s">
        <v>134</v>
      </c>
      <c r="C487" s="1" t="s">
        <v>178</v>
      </c>
      <c r="E487" s="1" t="s">
        <v>130</v>
      </c>
      <c r="F487" s="1" t="s">
        <v>131</v>
      </c>
      <c r="G487" s="20">
        <v>45358.488750000004</v>
      </c>
      <c r="H487" s="20">
        <v>45961</v>
      </c>
      <c r="I487" s="1" t="s">
        <v>132</v>
      </c>
      <c r="J487" s="21">
        <v>116981644</v>
      </c>
      <c r="K487" s="21">
        <v>100497762</v>
      </c>
      <c r="L487" s="21">
        <v>101152568.283167</v>
      </c>
      <c r="M487" s="21">
        <v>116981644</v>
      </c>
      <c r="N487" s="138">
        <v>86.468752553300007</v>
      </c>
      <c r="O487" s="143" t="s">
        <v>0</v>
      </c>
    </row>
    <row r="488" spans="2:15" s="1" customFormat="1" x14ac:dyDescent="0.25">
      <c r="B488" s="19" t="s">
        <v>134</v>
      </c>
      <c r="C488" s="1" t="s">
        <v>178</v>
      </c>
      <c r="E488" s="1" t="s">
        <v>130</v>
      </c>
      <c r="F488" s="1" t="s">
        <v>131</v>
      </c>
      <c r="G488" s="20">
        <v>45372.4684837963</v>
      </c>
      <c r="H488" s="20">
        <v>45573</v>
      </c>
      <c r="I488" s="1" t="s">
        <v>132</v>
      </c>
      <c r="J488" s="21">
        <v>157404658</v>
      </c>
      <c r="K488" s="21">
        <v>149648683</v>
      </c>
      <c r="L488" s="21">
        <v>147700985.01927415</v>
      </c>
      <c r="M488" s="21">
        <v>157404658</v>
      </c>
      <c r="N488" s="138">
        <v>93.835205956400003</v>
      </c>
      <c r="O488" s="143" t="s">
        <v>0</v>
      </c>
    </row>
    <row r="489" spans="2:15" s="1" customFormat="1" x14ac:dyDescent="0.25">
      <c r="B489" s="19" t="s">
        <v>128</v>
      </c>
      <c r="C489" s="1" t="s">
        <v>158</v>
      </c>
      <c r="E489" s="1" t="s">
        <v>130</v>
      </c>
      <c r="F489" s="1" t="s">
        <v>131</v>
      </c>
      <c r="G489" s="20">
        <v>45369.644004629634</v>
      </c>
      <c r="H489" s="20">
        <v>46009</v>
      </c>
      <c r="I489" s="1" t="s">
        <v>132</v>
      </c>
      <c r="J489" s="21">
        <v>341921344</v>
      </c>
      <c r="K489" s="21">
        <v>276352028</v>
      </c>
      <c r="L489" s="21">
        <v>277695517.2986874</v>
      </c>
      <c r="M489" s="21">
        <v>341921344</v>
      </c>
      <c r="N489" s="138">
        <v>81.216198453700002</v>
      </c>
      <c r="O489" s="143" t="s">
        <v>0</v>
      </c>
    </row>
    <row r="490" spans="2:15" s="1" customFormat="1" x14ac:dyDescent="0.25">
      <c r="B490" s="19" t="s">
        <v>128</v>
      </c>
      <c r="C490" s="1" t="s">
        <v>158</v>
      </c>
      <c r="E490" s="1" t="s">
        <v>130</v>
      </c>
      <c r="F490" s="1" t="s">
        <v>131</v>
      </c>
      <c r="G490" s="20">
        <v>45371.491979166669</v>
      </c>
      <c r="H490" s="20">
        <v>46009</v>
      </c>
      <c r="I490" s="1" t="s">
        <v>132</v>
      </c>
      <c r="J490" s="21">
        <v>63318767</v>
      </c>
      <c r="K490" s="21">
        <v>52651811</v>
      </c>
      <c r="L490" s="21">
        <v>52839810.410812937</v>
      </c>
      <c r="M490" s="21">
        <v>63318767</v>
      </c>
      <c r="N490" s="138">
        <v>83.450472765499995</v>
      </c>
      <c r="O490" s="143" t="s">
        <v>0</v>
      </c>
    </row>
    <row r="491" spans="2:15" s="1" customFormat="1" x14ac:dyDescent="0.25">
      <c r="B491" s="19" t="s">
        <v>161</v>
      </c>
      <c r="C491" s="1" t="s">
        <v>209</v>
      </c>
      <c r="E491" s="1" t="s">
        <v>130</v>
      </c>
      <c r="F491" s="1" t="s">
        <v>131</v>
      </c>
      <c r="G491" s="20">
        <v>45281.505150462966</v>
      </c>
      <c r="H491" s="20">
        <v>45763</v>
      </c>
      <c r="I491" s="1" t="s">
        <v>132</v>
      </c>
      <c r="J491" s="21">
        <v>47180272</v>
      </c>
      <c r="K491" s="21">
        <v>40841642</v>
      </c>
      <c r="L491" s="21">
        <v>40973423.319907807</v>
      </c>
      <c r="M491" s="21">
        <v>47180272</v>
      </c>
      <c r="N491" s="138">
        <v>86.844398268600003</v>
      </c>
      <c r="O491" s="143" t="s">
        <v>0</v>
      </c>
    </row>
    <row r="492" spans="2:15" s="1" customFormat="1" x14ac:dyDescent="0.25">
      <c r="B492" s="19" t="s">
        <v>134</v>
      </c>
      <c r="C492" s="1" t="s">
        <v>209</v>
      </c>
      <c r="E492" s="1" t="s">
        <v>130</v>
      </c>
      <c r="F492" s="1" t="s">
        <v>131</v>
      </c>
      <c r="G492" s="20">
        <v>45300.455694444448</v>
      </c>
      <c r="H492" s="20">
        <v>45845</v>
      </c>
      <c r="I492" s="1" t="s">
        <v>132</v>
      </c>
      <c r="J492" s="21">
        <v>224953424</v>
      </c>
      <c r="K492" s="21">
        <v>194165466</v>
      </c>
      <c r="L492" s="21">
        <v>198739607.23138779</v>
      </c>
      <c r="M492" s="21">
        <v>224953424</v>
      </c>
      <c r="N492" s="138">
        <v>88.347002547200006</v>
      </c>
      <c r="O492" s="143" t="s">
        <v>0</v>
      </c>
    </row>
    <row r="493" spans="2:15" s="1" customFormat="1" x14ac:dyDescent="0.25">
      <c r="B493" s="19" t="s">
        <v>161</v>
      </c>
      <c r="C493" s="1" t="s">
        <v>209</v>
      </c>
      <c r="E493" s="1" t="s">
        <v>130</v>
      </c>
      <c r="F493" s="1" t="s">
        <v>131</v>
      </c>
      <c r="G493" s="20">
        <v>45302.638541666667</v>
      </c>
      <c r="H493" s="20">
        <v>45434</v>
      </c>
      <c r="I493" s="1" t="s">
        <v>132</v>
      </c>
      <c r="J493" s="21">
        <v>40700082</v>
      </c>
      <c r="K493" s="21">
        <v>38741781</v>
      </c>
      <c r="L493" s="21">
        <v>38575167.971649051</v>
      </c>
      <c r="M493" s="21">
        <v>40700082</v>
      </c>
      <c r="N493" s="138">
        <v>94.779091530200006</v>
      </c>
      <c r="O493" s="143" t="s">
        <v>0</v>
      </c>
    </row>
    <row r="494" spans="2:15" s="1" customFormat="1" x14ac:dyDescent="0.25">
      <c r="B494" s="19" t="s">
        <v>134</v>
      </c>
      <c r="C494" s="1" t="s">
        <v>209</v>
      </c>
      <c r="E494" s="1" t="s">
        <v>130</v>
      </c>
      <c r="F494" s="1" t="s">
        <v>131</v>
      </c>
      <c r="G494" s="20">
        <v>45303.49905092593</v>
      </c>
      <c r="H494" s="20">
        <v>45722</v>
      </c>
      <c r="I494" s="1" t="s">
        <v>132</v>
      </c>
      <c r="J494" s="21">
        <v>228817808</v>
      </c>
      <c r="K494" s="21">
        <v>205855322</v>
      </c>
      <c r="L494" s="21">
        <v>210001067.64895085</v>
      </c>
      <c r="M494" s="21">
        <v>228817808</v>
      </c>
      <c r="N494" s="138">
        <v>91.776540245899994</v>
      </c>
      <c r="O494" s="143" t="s">
        <v>0</v>
      </c>
    </row>
    <row r="495" spans="2:15" s="1" customFormat="1" x14ac:dyDescent="0.25">
      <c r="B495" s="19" t="s">
        <v>134</v>
      </c>
      <c r="C495" s="1" t="s">
        <v>209</v>
      </c>
      <c r="E495" s="1" t="s">
        <v>130</v>
      </c>
      <c r="F495" s="1" t="s">
        <v>131</v>
      </c>
      <c r="G495" s="20">
        <v>45303.501562499994</v>
      </c>
      <c r="H495" s="20">
        <v>45722</v>
      </c>
      <c r="I495" s="1" t="s">
        <v>132</v>
      </c>
      <c r="J495" s="21">
        <v>228817808</v>
      </c>
      <c r="K495" s="21">
        <v>205855322</v>
      </c>
      <c r="L495" s="21">
        <v>210001067.64895085</v>
      </c>
      <c r="M495" s="21">
        <v>228817808</v>
      </c>
      <c r="N495" s="138">
        <v>91.776540245899994</v>
      </c>
      <c r="O495" s="143" t="s">
        <v>0</v>
      </c>
    </row>
    <row r="496" spans="2:15" s="1" customFormat="1" x14ac:dyDescent="0.25">
      <c r="B496" s="19" t="s">
        <v>134</v>
      </c>
      <c r="C496" s="1" t="s">
        <v>209</v>
      </c>
      <c r="E496" s="1" t="s">
        <v>130</v>
      </c>
      <c r="F496" s="1" t="s">
        <v>131</v>
      </c>
      <c r="G496" s="20">
        <v>45303.501574074071</v>
      </c>
      <c r="H496" s="20">
        <v>45722</v>
      </c>
      <c r="I496" s="1" t="s">
        <v>132</v>
      </c>
      <c r="J496" s="21">
        <v>228817808</v>
      </c>
      <c r="K496" s="21">
        <v>205855322</v>
      </c>
      <c r="L496" s="21">
        <v>210001067.64895085</v>
      </c>
      <c r="M496" s="21">
        <v>228817808</v>
      </c>
      <c r="N496" s="138">
        <v>91.776540245899994</v>
      </c>
      <c r="O496" s="143" t="s">
        <v>0</v>
      </c>
    </row>
    <row r="497" spans="2:15" s="1" customFormat="1" x14ac:dyDescent="0.25">
      <c r="B497" s="19" t="s">
        <v>134</v>
      </c>
      <c r="C497" s="1" t="s">
        <v>209</v>
      </c>
      <c r="E497" s="1" t="s">
        <v>130</v>
      </c>
      <c r="F497" s="1" t="s">
        <v>131</v>
      </c>
      <c r="G497" s="20">
        <v>45303.501585648148</v>
      </c>
      <c r="H497" s="20">
        <v>45722</v>
      </c>
      <c r="I497" s="1" t="s">
        <v>132</v>
      </c>
      <c r="J497" s="21">
        <v>228817808</v>
      </c>
      <c r="K497" s="21">
        <v>205855322</v>
      </c>
      <c r="L497" s="21">
        <v>210001067.64895085</v>
      </c>
      <c r="M497" s="21">
        <v>228817808</v>
      </c>
      <c r="N497" s="138">
        <v>91.776540245899994</v>
      </c>
      <c r="O497" s="143" t="s">
        <v>0</v>
      </c>
    </row>
    <row r="498" spans="2:15" s="1" customFormat="1" x14ac:dyDescent="0.25">
      <c r="B498" s="19" t="s">
        <v>134</v>
      </c>
      <c r="C498" s="1" t="s">
        <v>209</v>
      </c>
      <c r="E498" s="1" t="s">
        <v>130</v>
      </c>
      <c r="F498" s="1" t="s">
        <v>131</v>
      </c>
      <c r="G498" s="20">
        <v>45303.501597222217</v>
      </c>
      <c r="H498" s="20">
        <v>45722</v>
      </c>
      <c r="I498" s="1" t="s">
        <v>132</v>
      </c>
      <c r="J498" s="21">
        <v>228817808</v>
      </c>
      <c r="K498" s="21">
        <v>205855322</v>
      </c>
      <c r="L498" s="21">
        <v>210001067.64895085</v>
      </c>
      <c r="M498" s="21">
        <v>228817808</v>
      </c>
      <c r="N498" s="138">
        <v>91.776540245899994</v>
      </c>
      <c r="O498" s="143" t="s">
        <v>0</v>
      </c>
    </row>
    <row r="499" spans="2:15" s="1" customFormat="1" x14ac:dyDescent="0.25">
      <c r="B499" s="19" t="s">
        <v>161</v>
      </c>
      <c r="C499" s="1" t="s">
        <v>209</v>
      </c>
      <c r="E499" s="1" t="s">
        <v>130</v>
      </c>
      <c r="F499" s="1" t="s">
        <v>131</v>
      </c>
      <c r="G499" s="20">
        <v>45303.674409722225</v>
      </c>
      <c r="H499" s="20">
        <v>45468</v>
      </c>
      <c r="I499" s="1" t="s">
        <v>132</v>
      </c>
      <c r="J499" s="21">
        <v>9617054</v>
      </c>
      <c r="K499" s="21">
        <v>9057636</v>
      </c>
      <c r="L499" s="21">
        <v>9017099.4613817949</v>
      </c>
      <c r="M499" s="21">
        <v>9617054</v>
      </c>
      <c r="N499" s="138">
        <v>93.761555892100006</v>
      </c>
      <c r="O499" s="143" t="s">
        <v>0</v>
      </c>
    </row>
    <row r="500" spans="2:15" s="1" customFormat="1" x14ac:dyDescent="0.25">
      <c r="B500" s="19" t="s">
        <v>161</v>
      </c>
      <c r="C500" s="1" t="s">
        <v>209</v>
      </c>
      <c r="E500" s="1" t="s">
        <v>130</v>
      </c>
      <c r="F500" s="1" t="s">
        <v>131</v>
      </c>
      <c r="G500" s="20">
        <v>45309.527025462965</v>
      </c>
      <c r="H500" s="20">
        <v>45434</v>
      </c>
      <c r="I500" s="1" t="s">
        <v>132</v>
      </c>
      <c r="J500" s="21">
        <v>2142110</v>
      </c>
      <c r="K500" s="21">
        <v>2044507</v>
      </c>
      <c r="L500" s="21">
        <v>2030271.8299940589</v>
      </c>
      <c r="M500" s="21">
        <v>2142110</v>
      </c>
      <c r="N500" s="138">
        <v>94.779065033699993</v>
      </c>
      <c r="O500" s="143" t="s">
        <v>0</v>
      </c>
    </row>
    <row r="501" spans="2:15" s="1" customFormat="1" x14ac:dyDescent="0.25">
      <c r="B501" s="19" t="s">
        <v>134</v>
      </c>
      <c r="C501" s="1" t="s">
        <v>209</v>
      </c>
      <c r="E501" s="1" t="s">
        <v>130</v>
      </c>
      <c r="F501" s="1" t="s">
        <v>131</v>
      </c>
      <c r="G501" s="20">
        <v>45358.497037037043</v>
      </c>
      <c r="H501" s="20">
        <v>45419</v>
      </c>
      <c r="I501" s="1" t="s">
        <v>132</v>
      </c>
      <c r="J501" s="21">
        <v>205017808</v>
      </c>
      <c r="K501" s="21">
        <v>201415163</v>
      </c>
      <c r="L501" s="21">
        <v>202824980.82747599</v>
      </c>
      <c r="M501" s="21">
        <v>205017808</v>
      </c>
      <c r="N501" s="138">
        <v>98.930421120999995</v>
      </c>
      <c r="O501" s="143" t="s">
        <v>0</v>
      </c>
    </row>
    <row r="502" spans="2:15" s="1" customFormat="1" x14ac:dyDescent="0.25">
      <c r="B502" s="19"/>
      <c r="G502" s="20"/>
      <c r="H502" s="20"/>
      <c r="J502" s="21"/>
      <c r="K502" s="21"/>
      <c r="L502" s="21"/>
      <c r="M502" s="21"/>
      <c r="N502" s="138"/>
      <c r="O502" s="143"/>
    </row>
    <row r="503" spans="2:15" s="1" customFormat="1" ht="15.75" thickBot="1" x14ac:dyDescent="0.3">
      <c r="B503" s="22"/>
      <c r="C503" s="23"/>
      <c r="D503" s="23"/>
      <c r="E503" s="23"/>
      <c r="F503" s="23"/>
      <c r="G503" s="140" t="s">
        <v>152</v>
      </c>
      <c r="H503" s="140"/>
      <c r="I503" s="140"/>
      <c r="J503" s="24">
        <f>SUM(J12:J502)</f>
        <v>1051100296929.98</v>
      </c>
      <c r="K503" s="24">
        <f>SUM(K12:K502)</f>
        <v>727493747104</v>
      </c>
      <c r="L503" s="24">
        <f>SUM(L12:L502)</f>
        <v>731371772073.04211</v>
      </c>
      <c r="M503" s="24">
        <f>SUM(M12:M502)</f>
        <v>1051100296929.98</v>
      </c>
      <c r="N503" s="23"/>
      <c r="O503" s="144"/>
    </row>
    <row r="504" spans="2:15" ht="15.75" thickTop="1" x14ac:dyDescent="0.25"/>
    <row r="505" spans="2:15" ht="13.5" customHeight="1" x14ac:dyDescent="0.25">
      <c r="B505" s="25" t="s">
        <v>119</v>
      </c>
      <c r="C505" s="25"/>
      <c r="D505" s="25"/>
      <c r="E505" s="25"/>
      <c r="F505" s="25"/>
      <c r="G505" s="25"/>
      <c r="H505" s="25"/>
      <c r="I505" s="25"/>
      <c r="J505" s="25"/>
      <c r="K505" s="25"/>
      <c r="L505" s="25"/>
      <c r="M505" s="25"/>
      <c r="N505" s="25"/>
    </row>
    <row r="506" spans="2:15" ht="13.5" customHeight="1" x14ac:dyDescent="0.25">
      <c r="B506" s="7" t="s">
        <v>95</v>
      </c>
      <c r="C506" s="7"/>
      <c r="D506" s="7"/>
      <c r="E506" s="7"/>
      <c r="F506" s="7"/>
      <c r="G506" s="7"/>
      <c r="H506" s="7"/>
      <c r="I506" s="7"/>
      <c r="J506" s="7"/>
      <c r="K506" s="7"/>
      <c r="L506" s="7"/>
      <c r="M506" s="7"/>
      <c r="N506" s="7"/>
    </row>
    <row r="507" spans="2:15" ht="13.5" customHeight="1" x14ac:dyDescent="0.25">
      <c r="B507" s="7" t="s">
        <v>98</v>
      </c>
      <c r="C507" s="7"/>
      <c r="D507" s="7"/>
      <c r="E507" s="7"/>
      <c r="F507" s="7"/>
      <c r="G507" s="7"/>
      <c r="H507" s="7"/>
      <c r="I507" s="7"/>
      <c r="J507" s="7"/>
      <c r="K507" s="7"/>
      <c r="L507" s="7"/>
      <c r="M507" s="7"/>
      <c r="N507" s="7"/>
    </row>
    <row r="508" spans="2:15" ht="14.25" customHeight="1" x14ac:dyDescent="0.25">
      <c r="B508" s="8">
        <v>45016</v>
      </c>
      <c r="C508" s="9"/>
      <c r="D508" s="9"/>
      <c r="E508" s="9"/>
      <c r="F508" s="9"/>
      <c r="G508" s="9"/>
      <c r="H508" s="9"/>
      <c r="I508" s="9"/>
      <c r="J508" s="9"/>
      <c r="K508" s="9"/>
      <c r="L508" s="9"/>
      <c r="M508" s="9"/>
      <c r="N508" s="9"/>
    </row>
    <row r="509" spans="2:15" s="26" customFormat="1" x14ac:dyDescent="0.25">
      <c r="B509" s="9" t="s">
        <v>99</v>
      </c>
      <c r="C509" s="9"/>
      <c r="D509" s="9"/>
      <c r="E509" s="9"/>
      <c r="F509" s="9"/>
      <c r="G509" s="9"/>
      <c r="H509" s="9"/>
      <c r="I509" s="9"/>
      <c r="J509" s="9"/>
      <c r="K509" s="9"/>
      <c r="L509" s="9"/>
      <c r="M509" s="9"/>
      <c r="N509" s="9"/>
    </row>
    <row r="510" spans="2:15" x14ac:dyDescent="0.25">
      <c r="B510" s="11"/>
      <c r="C510" s="11"/>
      <c r="D510" s="11"/>
      <c r="E510" s="11"/>
      <c r="F510" s="11"/>
      <c r="G510" s="11"/>
      <c r="H510" s="11"/>
      <c r="I510" s="11"/>
      <c r="J510" s="11"/>
      <c r="K510" s="11"/>
      <c r="L510" s="11"/>
      <c r="M510" s="11"/>
      <c r="N510" s="11"/>
    </row>
    <row r="511" spans="2:15" x14ac:dyDescent="0.25">
      <c r="B511" s="177" t="s">
        <v>219</v>
      </c>
      <c r="C511" s="177"/>
      <c r="D511" s="177"/>
      <c r="E511" s="177"/>
      <c r="F511" s="177"/>
      <c r="G511" s="177"/>
      <c r="H511" s="177"/>
      <c r="I511" s="177"/>
      <c r="J511" s="177"/>
      <c r="K511" s="177"/>
      <c r="L511" s="177"/>
      <c r="M511" s="177"/>
      <c r="N511" s="177"/>
    </row>
    <row r="512" spans="2:15" x14ac:dyDescent="0.25">
      <c r="B512" s="177"/>
      <c r="C512" s="177"/>
      <c r="D512" s="177"/>
      <c r="E512" s="177"/>
      <c r="F512" s="177"/>
      <c r="G512" s="177"/>
      <c r="H512" s="177"/>
      <c r="I512" s="177"/>
      <c r="J512" s="177"/>
      <c r="K512" s="177"/>
      <c r="L512" s="177"/>
      <c r="M512" s="177"/>
      <c r="N512" s="177"/>
    </row>
    <row r="513" spans="2:15" x14ac:dyDescent="0.25">
      <c r="B513" s="13"/>
      <c r="C513" s="13"/>
      <c r="D513" s="13"/>
      <c r="E513" s="13"/>
      <c r="F513" s="13"/>
      <c r="G513" s="13"/>
      <c r="H513" s="13"/>
      <c r="I513" s="13"/>
      <c r="J513" s="13"/>
      <c r="K513" s="13"/>
      <c r="L513" s="13"/>
      <c r="M513" s="13"/>
      <c r="N513" s="13"/>
    </row>
    <row r="514" spans="2:15" ht="60" x14ac:dyDescent="0.25">
      <c r="B514" s="136" t="s">
        <v>55</v>
      </c>
      <c r="C514" s="136" t="s">
        <v>56</v>
      </c>
      <c r="D514" s="136" t="s">
        <v>170</v>
      </c>
      <c r="E514" s="136" t="s">
        <v>57</v>
      </c>
      <c r="F514" s="136" t="s">
        <v>58</v>
      </c>
      <c r="G514" s="136" t="s">
        <v>59</v>
      </c>
      <c r="H514" s="136" t="s">
        <v>60</v>
      </c>
      <c r="I514" s="136" t="s">
        <v>61</v>
      </c>
      <c r="J514" s="136" t="s">
        <v>62</v>
      </c>
      <c r="K514" s="136" t="s">
        <v>63</v>
      </c>
      <c r="L514" s="136" t="s">
        <v>64</v>
      </c>
      <c r="M514" s="136" t="s">
        <v>65</v>
      </c>
      <c r="N514" s="137" t="s">
        <v>156</v>
      </c>
      <c r="O514" s="135" t="s">
        <v>210</v>
      </c>
    </row>
    <row r="515" spans="2:15" x14ac:dyDescent="0.25">
      <c r="B515" s="15" t="s">
        <v>128</v>
      </c>
      <c r="C515" s="16" t="s">
        <v>129</v>
      </c>
      <c r="D515" s="16"/>
      <c r="E515" s="16" t="s">
        <v>130</v>
      </c>
      <c r="F515" s="16" t="s">
        <v>131</v>
      </c>
      <c r="G515" s="17">
        <v>43889.56422453704</v>
      </c>
      <c r="H515" s="17">
        <v>45321</v>
      </c>
      <c r="I515" s="16" t="s">
        <v>132</v>
      </c>
      <c r="J515" s="18">
        <v>741450688</v>
      </c>
      <c r="K515" s="18">
        <v>502531844</v>
      </c>
      <c r="L515" s="18">
        <v>510480278.16216302</v>
      </c>
      <c r="M515" s="18">
        <v>741450688</v>
      </c>
      <c r="N515" s="139">
        <v>68.848850830399996</v>
      </c>
      <c r="O515" s="132" t="s">
        <v>0</v>
      </c>
    </row>
    <row r="516" spans="2:15" x14ac:dyDescent="0.25">
      <c r="B516" s="19" t="s">
        <v>128</v>
      </c>
      <c r="C516" s="1" t="s">
        <v>129</v>
      </c>
      <c r="D516" s="1"/>
      <c r="E516" s="1" t="s">
        <v>130</v>
      </c>
      <c r="F516" s="1" t="s">
        <v>131</v>
      </c>
      <c r="G516" s="20">
        <v>44231.521851851852</v>
      </c>
      <c r="H516" s="20">
        <v>46049</v>
      </c>
      <c r="I516" s="1" t="s">
        <v>132</v>
      </c>
      <c r="J516" s="21">
        <v>3135000002</v>
      </c>
      <c r="K516" s="21">
        <v>1914936461</v>
      </c>
      <c r="L516" s="21">
        <v>1946346854.85865</v>
      </c>
      <c r="M516" s="21">
        <v>3135000002</v>
      </c>
      <c r="N516" s="138">
        <v>62.084429142499999</v>
      </c>
      <c r="O516" s="133" t="s">
        <v>0</v>
      </c>
    </row>
    <row r="517" spans="2:15" x14ac:dyDescent="0.25">
      <c r="B517" s="19" t="s">
        <v>128</v>
      </c>
      <c r="C517" s="1" t="s">
        <v>129</v>
      </c>
      <c r="D517" s="1"/>
      <c r="E517" s="1" t="s">
        <v>130</v>
      </c>
      <c r="F517" s="1" t="s">
        <v>131</v>
      </c>
      <c r="G517" s="20">
        <v>44901.482291666667</v>
      </c>
      <c r="H517" s="20">
        <v>45685</v>
      </c>
      <c r="I517" s="1" t="s">
        <v>132</v>
      </c>
      <c r="J517" s="21">
        <v>1856440167</v>
      </c>
      <c r="K517" s="21">
        <v>1467431739</v>
      </c>
      <c r="L517" s="21">
        <v>1478934832.1016901</v>
      </c>
      <c r="M517" s="21">
        <v>1856440167</v>
      </c>
      <c r="N517" s="138">
        <v>79.665095508700006</v>
      </c>
      <c r="O517" s="133" t="s">
        <v>0</v>
      </c>
    </row>
    <row r="518" spans="2:15" x14ac:dyDescent="0.25">
      <c r="B518" s="19" t="s">
        <v>128</v>
      </c>
      <c r="C518" s="1" t="s">
        <v>133</v>
      </c>
      <c r="D518" s="1"/>
      <c r="E518" s="1" t="s">
        <v>130</v>
      </c>
      <c r="F518" s="1" t="s">
        <v>131</v>
      </c>
      <c r="G518" s="20">
        <v>43804.622870370367</v>
      </c>
      <c r="H518" s="20">
        <v>45996</v>
      </c>
      <c r="I518" s="1" t="s">
        <v>132</v>
      </c>
      <c r="J518" s="21">
        <v>248210952</v>
      </c>
      <c r="K518" s="21">
        <v>153624658</v>
      </c>
      <c r="L518" s="21">
        <v>150899344.73415399</v>
      </c>
      <c r="M518" s="21">
        <v>248210952</v>
      </c>
      <c r="N518" s="138">
        <v>60.794797134600003</v>
      </c>
      <c r="O518" s="133" t="s">
        <v>0</v>
      </c>
    </row>
    <row r="519" spans="2:15" x14ac:dyDescent="0.25">
      <c r="B519" s="19" t="s">
        <v>128</v>
      </c>
      <c r="C519" s="1" t="s">
        <v>133</v>
      </c>
      <c r="D519" s="1"/>
      <c r="E519" s="1" t="s">
        <v>130</v>
      </c>
      <c r="F519" s="1" t="s">
        <v>131</v>
      </c>
      <c r="G519" s="20">
        <v>43858.549988425926</v>
      </c>
      <c r="H519" s="20">
        <v>45996</v>
      </c>
      <c r="I519" s="1" t="s">
        <v>132</v>
      </c>
      <c r="J519" s="21">
        <v>170998980</v>
      </c>
      <c r="K519" s="21">
        <v>106419660</v>
      </c>
      <c r="L519" s="21">
        <v>105632954.939531</v>
      </c>
      <c r="M519" s="21">
        <v>170998980</v>
      </c>
      <c r="N519" s="138">
        <v>61.774026335999999</v>
      </c>
      <c r="O519" s="133" t="s">
        <v>0</v>
      </c>
    </row>
    <row r="520" spans="2:15" x14ac:dyDescent="0.25">
      <c r="B520" s="19" t="s">
        <v>128</v>
      </c>
      <c r="C520" s="1" t="s">
        <v>133</v>
      </c>
      <c r="D520" s="1"/>
      <c r="E520" s="1" t="s">
        <v>130</v>
      </c>
      <c r="F520" s="1" t="s">
        <v>131</v>
      </c>
      <c r="G520" s="20">
        <v>43962.475972222222</v>
      </c>
      <c r="H520" s="20">
        <v>45996</v>
      </c>
      <c r="I520" s="1" t="s">
        <v>132</v>
      </c>
      <c r="J520" s="21">
        <v>216321779</v>
      </c>
      <c r="K520" s="21">
        <v>137330136</v>
      </c>
      <c r="L520" s="21">
        <v>135813408.708985</v>
      </c>
      <c r="M520" s="21">
        <v>216321779</v>
      </c>
      <c r="N520" s="138">
        <v>62.783049093300001</v>
      </c>
      <c r="O520" s="133" t="s">
        <v>0</v>
      </c>
    </row>
    <row r="521" spans="2:15" x14ac:dyDescent="0.25">
      <c r="B521" s="19" t="s">
        <v>128</v>
      </c>
      <c r="C521" s="1" t="s">
        <v>133</v>
      </c>
      <c r="D521" s="1"/>
      <c r="E521" s="1" t="s">
        <v>130</v>
      </c>
      <c r="F521" s="1" t="s">
        <v>131</v>
      </c>
      <c r="G521" s="20">
        <v>43964.436018518521</v>
      </c>
      <c r="H521" s="20">
        <v>45996</v>
      </c>
      <c r="I521" s="1" t="s">
        <v>132</v>
      </c>
      <c r="J521" s="21">
        <v>64095336</v>
      </c>
      <c r="K521" s="21">
        <v>40713426</v>
      </c>
      <c r="L521" s="21">
        <v>40240953.115483999</v>
      </c>
      <c r="M521" s="21">
        <v>64095336</v>
      </c>
      <c r="N521" s="138">
        <v>62.782966166999998</v>
      </c>
      <c r="O521" s="133" t="s">
        <v>0</v>
      </c>
    </row>
    <row r="522" spans="2:15" x14ac:dyDescent="0.25">
      <c r="B522" s="19" t="s">
        <v>128</v>
      </c>
      <c r="C522" s="1" t="s">
        <v>133</v>
      </c>
      <c r="D522" s="1"/>
      <c r="E522" s="1" t="s">
        <v>130</v>
      </c>
      <c r="F522" s="1" t="s">
        <v>131</v>
      </c>
      <c r="G522" s="20">
        <v>44090.481886574074</v>
      </c>
      <c r="H522" s="20">
        <v>45996</v>
      </c>
      <c r="I522" s="1" t="s">
        <v>132</v>
      </c>
      <c r="J522" s="21">
        <v>69751238</v>
      </c>
      <c r="K522" s="21">
        <v>45077668</v>
      </c>
      <c r="L522" s="21">
        <v>45269791.198888503</v>
      </c>
      <c r="M522" s="21">
        <v>69751238</v>
      </c>
      <c r="N522" s="138">
        <v>64.901774501700004</v>
      </c>
      <c r="O522" s="133" t="s">
        <v>0</v>
      </c>
    </row>
    <row r="523" spans="2:15" x14ac:dyDescent="0.25">
      <c r="B523" s="19" t="s">
        <v>128</v>
      </c>
      <c r="C523" s="1" t="s">
        <v>133</v>
      </c>
      <c r="D523" s="1"/>
      <c r="E523" s="1" t="s">
        <v>130</v>
      </c>
      <c r="F523" s="1" t="s">
        <v>131</v>
      </c>
      <c r="G523" s="20">
        <v>44425.511250000003</v>
      </c>
      <c r="H523" s="20">
        <v>45996</v>
      </c>
      <c r="I523" s="1" t="s">
        <v>132</v>
      </c>
      <c r="J523" s="21">
        <v>36787328</v>
      </c>
      <c r="K523" s="21">
        <v>26139040</v>
      </c>
      <c r="L523" s="21">
        <v>25587147.684847198</v>
      </c>
      <c r="M523" s="21">
        <v>36787328</v>
      </c>
      <c r="N523" s="138">
        <v>69.554243474399996</v>
      </c>
      <c r="O523" s="133" t="s">
        <v>0</v>
      </c>
    </row>
    <row r="524" spans="2:15" x14ac:dyDescent="0.25">
      <c r="B524" s="19" t="s">
        <v>128</v>
      </c>
      <c r="C524" s="1" t="s">
        <v>133</v>
      </c>
      <c r="D524" s="1"/>
      <c r="E524" s="1" t="s">
        <v>130</v>
      </c>
      <c r="F524" s="1" t="s">
        <v>131</v>
      </c>
      <c r="G524" s="20">
        <v>44540.53329861111</v>
      </c>
      <c r="H524" s="20">
        <v>45996</v>
      </c>
      <c r="I524" s="1" t="s">
        <v>132</v>
      </c>
      <c r="J524" s="21">
        <v>113530964</v>
      </c>
      <c r="K524" s="21">
        <v>80029143</v>
      </c>
      <c r="L524" s="21">
        <v>80483319.191620395</v>
      </c>
      <c r="M524" s="21">
        <v>113530964</v>
      </c>
      <c r="N524" s="138">
        <v>70.891073550300007</v>
      </c>
      <c r="O524" s="133" t="s">
        <v>0</v>
      </c>
    </row>
    <row r="525" spans="2:15" x14ac:dyDescent="0.25">
      <c r="B525" s="19" t="s">
        <v>128</v>
      </c>
      <c r="C525" s="1" t="s">
        <v>133</v>
      </c>
      <c r="D525" s="1"/>
      <c r="E525" s="1" t="s">
        <v>130</v>
      </c>
      <c r="F525" s="1" t="s">
        <v>131</v>
      </c>
      <c r="G525" s="20">
        <v>44795.468159722222</v>
      </c>
      <c r="H525" s="20">
        <v>45693</v>
      </c>
      <c r="I525" s="1" t="s">
        <v>132</v>
      </c>
      <c r="J525" s="21">
        <v>123010270</v>
      </c>
      <c r="K525" s="21">
        <v>91915889</v>
      </c>
      <c r="L525" s="21">
        <v>90542490.125738397</v>
      </c>
      <c r="M525" s="21">
        <v>123010270</v>
      </c>
      <c r="N525" s="138">
        <v>73.605634818699997</v>
      </c>
      <c r="O525" s="133" t="s">
        <v>0</v>
      </c>
    </row>
    <row r="526" spans="2:15" x14ac:dyDescent="0.25">
      <c r="B526" s="19" t="s">
        <v>128</v>
      </c>
      <c r="C526" s="1" t="s">
        <v>133</v>
      </c>
      <c r="D526" s="1"/>
      <c r="E526" s="1" t="s">
        <v>130</v>
      </c>
      <c r="F526" s="1" t="s">
        <v>131</v>
      </c>
      <c r="G526" s="20">
        <v>45006.435254629629</v>
      </c>
      <c r="H526" s="20">
        <v>45996</v>
      </c>
      <c r="I526" s="1" t="s">
        <v>132</v>
      </c>
      <c r="J526" s="21">
        <v>386387674</v>
      </c>
      <c r="K526" s="21">
        <v>300949315</v>
      </c>
      <c r="L526" s="21">
        <v>301805017.111516</v>
      </c>
      <c r="M526" s="21">
        <v>386387674</v>
      </c>
      <c r="N526" s="138">
        <v>78.109380143300001</v>
      </c>
      <c r="O526" s="133" t="s">
        <v>0</v>
      </c>
    </row>
    <row r="527" spans="2:15" x14ac:dyDescent="0.25">
      <c r="B527" s="19" t="s">
        <v>128</v>
      </c>
      <c r="C527" s="1" t="s">
        <v>133</v>
      </c>
      <c r="D527" s="1"/>
      <c r="E527" s="1" t="s">
        <v>130</v>
      </c>
      <c r="F527" s="1" t="s">
        <v>131</v>
      </c>
      <c r="G527" s="20">
        <v>45006.523472222223</v>
      </c>
      <c r="H527" s="20">
        <v>47079</v>
      </c>
      <c r="I527" s="1" t="s">
        <v>132</v>
      </c>
      <c r="J527" s="21">
        <v>4704993829</v>
      </c>
      <c r="K527" s="21">
        <v>2877630137</v>
      </c>
      <c r="L527" s="21">
        <v>2886389514.2174101</v>
      </c>
      <c r="M527" s="21">
        <v>4704993829</v>
      </c>
      <c r="N527" s="138">
        <v>61.3473602543</v>
      </c>
      <c r="O527" s="133" t="s">
        <v>0</v>
      </c>
    </row>
    <row r="528" spans="2:15" x14ac:dyDescent="0.25">
      <c r="B528" s="19" t="s">
        <v>128</v>
      </c>
      <c r="C528" s="1" t="s">
        <v>133</v>
      </c>
      <c r="D528" s="1"/>
      <c r="E528" s="1" t="s">
        <v>130</v>
      </c>
      <c r="F528" s="1" t="s">
        <v>131</v>
      </c>
      <c r="G528" s="20">
        <v>45006.635601851849</v>
      </c>
      <c r="H528" s="20">
        <v>45996</v>
      </c>
      <c r="I528" s="1" t="s">
        <v>132</v>
      </c>
      <c r="J528" s="21">
        <v>46366521</v>
      </c>
      <c r="K528" s="21">
        <v>36113918</v>
      </c>
      <c r="L528" s="21">
        <v>36216602.186020397</v>
      </c>
      <c r="M528" s="21">
        <v>46366521</v>
      </c>
      <c r="N528" s="138">
        <v>78.109380227200006</v>
      </c>
      <c r="O528" s="133" t="s">
        <v>0</v>
      </c>
    </row>
    <row r="529" spans="2:15" x14ac:dyDescent="0.25">
      <c r="B529" s="19" t="s">
        <v>161</v>
      </c>
      <c r="C529" s="1" t="s">
        <v>165</v>
      </c>
      <c r="D529" s="1"/>
      <c r="E529" s="1" t="s">
        <v>130</v>
      </c>
      <c r="F529" s="1" t="s">
        <v>131</v>
      </c>
      <c r="G529" s="20">
        <v>44973.678414351853</v>
      </c>
      <c r="H529" s="20">
        <v>45418</v>
      </c>
      <c r="I529" s="1" t="s">
        <v>132</v>
      </c>
      <c r="J529" s="21">
        <v>120030823</v>
      </c>
      <c r="K529" s="21">
        <v>108578862</v>
      </c>
      <c r="L529" s="21">
        <v>109695926.699158</v>
      </c>
      <c r="M529" s="21">
        <v>120030823</v>
      </c>
      <c r="N529" s="138">
        <v>91.389798018099995</v>
      </c>
      <c r="O529" s="133" t="s">
        <v>0</v>
      </c>
    </row>
    <row r="530" spans="2:15" x14ac:dyDescent="0.25">
      <c r="B530" s="19" t="s">
        <v>162</v>
      </c>
      <c r="C530" s="1" t="s">
        <v>135</v>
      </c>
      <c r="D530" s="1"/>
      <c r="E530" s="1" t="s">
        <v>130</v>
      </c>
      <c r="F530" s="1" t="s">
        <v>131</v>
      </c>
      <c r="G530" s="20">
        <v>44032.505648148152</v>
      </c>
      <c r="H530" s="20">
        <v>45069</v>
      </c>
      <c r="I530" s="1" t="s">
        <v>132</v>
      </c>
      <c r="J530" s="21">
        <v>6980931508</v>
      </c>
      <c r="K530" s="21">
        <v>5574589041</v>
      </c>
      <c r="L530" s="21">
        <v>5551220350.0817404</v>
      </c>
      <c r="M530" s="21">
        <v>6980931508</v>
      </c>
      <c r="N530" s="138">
        <v>79.519765288100004</v>
      </c>
      <c r="O530" s="133" t="s">
        <v>0</v>
      </c>
    </row>
    <row r="531" spans="2:15" x14ac:dyDescent="0.25">
      <c r="B531" s="19" t="s">
        <v>162</v>
      </c>
      <c r="C531" s="1" t="s">
        <v>135</v>
      </c>
      <c r="D531" s="1"/>
      <c r="E531" s="1" t="s">
        <v>130</v>
      </c>
      <c r="F531" s="1" t="s">
        <v>131</v>
      </c>
      <c r="G531" s="20">
        <v>44216.688356481478</v>
      </c>
      <c r="H531" s="20">
        <v>45069</v>
      </c>
      <c r="I531" s="1" t="s">
        <v>132</v>
      </c>
      <c r="J531" s="21">
        <v>4428595340</v>
      </c>
      <c r="K531" s="21">
        <v>3674820711</v>
      </c>
      <c r="L531" s="21">
        <v>3651165582.9127302</v>
      </c>
      <c r="M531" s="21">
        <v>4428595340</v>
      </c>
      <c r="N531" s="138">
        <v>82.445229301799998</v>
      </c>
      <c r="O531" s="133" t="s">
        <v>0</v>
      </c>
    </row>
    <row r="532" spans="2:15" x14ac:dyDescent="0.25">
      <c r="B532" s="19" t="s">
        <v>162</v>
      </c>
      <c r="C532" s="1" t="s">
        <v>135</v>
      </c>
      <c r="D532" s="1"/>
      <c r="E532" s="1" t="s">
        <v>130</v>
      </c>
      <c r="F532" s="1" t="s">
        <v>131</v>
      </c>
      <c r="G532" s="20">
        <v>44279.54614583333</v>
      </c>
      <c r="H532" s="20">
        <v>45069</v>
      </c>
      <c r="I532" s="1" t="s">
        <v>132</v>
      </c>
      <c r="J532" s="21">
        <v>120194524</v>
      </c>
      <c r="K532" s="21">
        <v>100715067</v>
      </c>
      <c r="L532" s="21">
        <v>100931332.884349</v>
      </c>
      <c r="M532" s="21">
        <v>120194524</v>
      </c>
      <c r="N532" s="138">
        <v>83.973320518600005</v>
      </c>
      <c r="O532" s="133" t="s">
        <v>0</v>
      </c>
    </row>
    <row r="533" spans="2:15" x14ac:dyDescent="0.25">
      <c r="B533" s="19" t="s">
        <v>162</v>
      </c>
      <c r="C533" s="1" t="s">
        <v>135</v>
      </c>
      <c r="D533" s="1"/>
      <c r="E533" s="1" t="s">
        <v>130</v>
      </c>
      <c r="F533" s="1" t="s">
        <v>131</v>
      </c>
      <c r="G533" s="20">
        <v>44638.621388888889</v>
      </c>
      <c r="H533" s="20">
        <v>45008</v>
      </c>
      <c r="I533" s="1" t="s">
        <v>132</v>
      </c>
      <c r="J533" s="21">
        <v>201306710</v>
      </c>
      <c r="K533" s="21">
        <v>182071123</v>
      </c>
      <c r="L533" s="21">
        <v>182686121.48114401</v>
      </c>
      <c r="M533" s="21">
        <v>201306710</v>
      </c>
      <c r="N533" s="138">
        <v>90.750140162299999</v>
      </c>
      <c r="O533" s="133" t="s">
        <v>0</v>
      </c>
    </row>
    <row r="534" spans="2:15" x14ac:dyDescent="0.25">
      <c r="B534" s="19" t="s">
        <v>162</v>
      </c>
      <c r="C534" s="1" t="s">
        <v>135</v>
      </c>
      <c r="D534" s="1"/>
      <c r="E534" s="1" t="s">
        <v>130</v>
      </c>
      <c r="F534" s="1" t="s">
        <v>131</v>
      </c>
      <c r="G534" s="20">
        <v>44853.500543981485</v>
      </c>
      <c r="H534" s="20">
        <v>45069</v>
      </c>
      <c r="I534" s="1" t="s">
        <v>132</v>
      </c>
      <c r="J534" s="21">
        <v>176106987</v>
      </c>
      <c r="K534" s="21">
        <v>167319040</v>
      </c>
      <c r="L534" s="21">
        <v>166538459.788959</v>
      </c>
      <c r="M534" s="21">
        <v>176106987</v>
      </c>
      <c r="N534" s="138">
        <v>94.566639646699997</v>
      </c>
      <c r="O534" s="133" t="s">
        <v>0</v>
      </c>
    </row>
    <row r="535" spans="2:15" x14ac:dyDescent="0.25">
      <c r="B535" s="19" t="s">
        <v>162</v>
      </c>
      <c r="C535" s="1" t="s">
        <v>135</v>
      </c>
      <c r="D535" s="1"/>
      <c r="E535" s="1" t="s">
        <v>130</v>
      </c>
      <c r="F535" s="1" t="s">
        <v>131</v>
      </c>
      <c r="G535" s="20">
        <v>44915.452928240738</v>
      </c>
      <c r="H535" s="20">
        <v>45069</v>
      </c>
      <c r="I535" s="1" t="s">
        <v>132</v>
      </c>
      <c r="J535" s="21">
        <v>208975342</v>
      </c>
      <c r="K535" s="21">
        <v>200940822</v>
      </c>
      <c r="L535" s="21">
        <v>201711674.130449</v>
      </c>
      <c r="M535" s="21">
        <v>208975342</v>
      </c>
      <c r="N535" s="138">
        <v>96.524150744300002</v>
      </c>
      <c r="O535" s="133" t="s">
        <v>0</v>
      </c>
    </row>
    <row r="536" spans="2:15" x14ac:dyDescent="0.25">
      <c r="B536" s="19" t="s">
        <v>134</v>
      </c>
      <c r="C536" s="1" t="s">
        <v>154</v>
      </c>
      <c r="D536" s="1"/>
      <c r="E536" s="1" t="s">
        <v>130</v>
      </c>
      <c r="F536" s="1" t="s">
        <v>131</v>
      </c>
      <c r="G536" s="20">
        <v>44802.711261574077</v>
      </c>
      <c r="H536" s="20">
        <v>45215</v>
      </c>
      <c r="I536" s="1" t="s">
        <v>132</v>
      </c>
      <c r="J536" s="21">
        <v>185404108</v>
      </c>
      <c r="K536" s="21">
        <v>165277352</v>
      </c>
      <c r="L536" s="21">
        <v>170521209.07233301</v>
      </c>
      <c r="M536" s="21">
        <v>185404108</v>
      </c>
      <c r="N536" s="138">
        <v>91.972724289499993</v>
      </c>
      <c r="O536" s="133" t="s">
        <v>0</v>
      </c>
    </row>
    <row r="537" spans="2:15" x14ac:dyDescent="0.25">
      <c r="B537" s="19" t="s">
        <v>134</v>
      </c>
      <c r="C537" s="1" t="s">
        <v>136</v>
      </c>
      <c r="D537" s="1"/>
      <c r="E537" s="1" t="s">
        <v>130</v>
      </c>
      <c r="F537" s="1" t="s">
        <v>131</v>
      </c>
      <c r="G537" s="20">
        <v>44222.655833333331</v>
      </c>
      <c r="H537" s="20">
        <v>46414</v>
      </c>
      <c r="I537" s="1" t="s">
        <v>132</v>
      </c>
      <c r="J537" s="21">
        <v>1687058059</v>
      </c>
      <c r="K537" s="21">
        <v>1108568033</v>
      </c>
      <c r="L537" s="21">
        <v>1052411562.9984699</v>
      </c>
      <c r="M537" s="21">
        <v>1687058059</v>
      </c>
      <c r="N537" s="138">
        <v>62.381466801599998</v>
      </c>
      <c r="O537" s="133" t="s">
        <v>0</v>
      </c>
    </row>
    <row r="538" spans="2:15" x14ac:dyDescent="0.25">
      <c r="B538" s="19" t="s">
        <v>134</v>
      </c>
      <c r="C538" s="1" t="s">
        <v>136</v>
      </c>
      <c r="D538" s="1"/>
      <c r="E538" s="1" t="s">
        <v>130</v>
      </c>
      <c r="F538" s="1" t="s">
        <v>131</v>
      </c>
      <c r="G538" s="20">
        <v>44313.55269675926</v>
      </c>
      <c r="H538" s="20">
        <v>46517</v>
      </c>
      <c r="I538" s="1" t="s">
        <v>132</v>
      </c>
      <c r="J538" s="21">
        <v>148996019</v>
      </c>
      <c r="K538" s="21">
        <v>93851295</v>
      </c>
      <c r="L538" s="21">
        <v>95041019.072448596</v>
      </c>
      <c r="M538" s="21">
        <v>148996019</v>
      </c>
      <c r="N538" s="138">
        <v>63.787623126</v>
      </c>
      <c r="O538" s="133" t="s">
        <v>0</v>
      </c>
    </row>
    <row r="539" spans="2:15" x14ac:dyDescent="0.25">
      <c r="B539" s="19" t="s">
        <v>134</v>
      </c>
      <c r="C539" s="1" t="s">
        <v>136</v>
      </c>
      <c r="D539" s="1"/>
      <c r="E539" s="1" t="s">
        <v>130</v>
      </c>
      <c r="F539" s="1" t="s">
        <v>131</v>
      </c>
      <c r="G539" s="20">
        <v>44407.682534722226</v>
      </c>
      <c r="H539" s="20">
        <v>47105</v>
      </c>
      <c r="I539" s="1" t="s">
        <v>132</v>
      </c>
      <c r="J539" s="21">
        <v>1525010877</v>
      </c>
      <c r="K539" s="21">
        <v>1000191799</v>
      </c>
      <c r="L539" s="21">
        <v>1011645399.50076</v>
      </c>
      <c r="M539" s="21">
        <v>1525010877</v>
      </c>
      <c r="N539" s="138">
        <v>66.336930100499998</v>
      </c>
      <c r="O539" s="133" t="s">
        <v>0</v>
      </c>
    </row>
    <row r="540" spans="2:15" x14ac:dyDescent="0.25">
      <c r="B540" s="19" t="s">
        <v>134</v>
      </c>
      <c r="C540" s="1" t="s">
        <v>136</v>
      </c>
      <c r="D540" s="1"/>
      <c r="E540" s="1" t="s">
        <v>130</v>
      </c>
      <c r="F540" s="1" t="s">
        <v>131</v>
      </c>
      <c r="G540" s="20">
        <v>44412.410312499997</v>
      </c>
      <c r="H540" s="20">
        <v>45085</v>
      </c>
      <c r="I540" s="1" t="s">
        <v>132</v>
      </c>
      <c r="J540" s="21">
        <v>678767123</v>
      </c>
      <c r="K540" s="21">
        <v>590985963</v>
      </c>
      <c r="L540" s="21">
        <v>669197811.90267503</v>
      </c>
      <c r="M540" s="21">
        <v>678767123</v>
      </c>
      <c r="N540" s="138">
        <v>98.590192310000006</v>
      </c>
      <c r="O540" s="133" t="s">
        <v>0</v>
      </c>
    </row>
    <row r="541" spans="2:15" x14ac:dyDescent="0.25">
      <c r="B541" s="19" t="s">
        <v>134</v>
      </c>
      <c r="C541" s="1" t="s">
        <v>136</v>
      </c>
      <c r="D541" s="1"/>
      <c r="E541" s="1" t="s">
        <v>130</v>
      </c>
      <c r="F541" s="1" t="s">
        <v>131</v>
      </c>
      <c r="G541" s="20">
        <v>44574.661562499998</v>
      </c>
      <c r="H541" s="20">
        <v>47105</v>
      </c>
      <c r="I541" s="1" t="s">
        <v>132</v>
      </c>
      <c r="J541" s="21">
        <v>1507114945</v>
      </c>
      <c r="K541" s="21">
        <v>1014781116</v>
      </c>
      <c r="L541" s="21">
        <v>1011660538.5135</v>
      </c>
      <c r="M541" s="21">
        <v>1507114945</v>
      </c>
      <c r="N541" s="138">
        <v>67.125639080799999</v>
      </c>
      <c r="O541" s="133" t="s">
        <v>0</v>
      </c>
    </row>
    <row r="542" spans="2:15" x14ac:dyDescent="0.25">
      <c r="B542" s="19" t="s">
        <v>134</v>
      </c>
      <c r="C542" s="1" t="s">
        <v>136</v>
      </c>
      <c r="D542" s="1"/>
      <c r="E542" s="1" t="s">
        <v>130</v>
      </c>
      <c r="F542" s="1" t="s">
        <v>131</v>
      </c>
      <c r="G542" s="20">
        <v>44574.672175925924</v>
      </c>
      <c r="H542" s="20">
        <v>47105</v>
      </c>
      <c r="I542" s="1" t="s">
        <v>132</v>
      </c>
      <c r="J542" s="21">
        <v>1507114945</v>
      </c>
      <c r="K542" s="21">
        <v>1014781116</v>
      </c>
      <c r="L542" s="21">
        <v>1011660538.5135</v>
      </c>
      <c r="M542" s="21">
        <v>1507114945</v>
      </c>
      <c r="N542" s="138">
        <v>67.125639080799999</v>
      </c>
      <c r="O542" s="133" t="s">
        <v>0</v>
      </c>
    </row>
    <row r="543" spans="2:15" x14ac:dyDescent="0.25">
      <c r="B543" s="19" t="s">
        <v>162</v>
      </c>
      <c r="C543" s="1" t="s">
        <v>136</v>
      </c>
      <c r="D543" s="1"/>
      <c r="E543" s="1" t="s">
        <v>130</v>
      </c>
      <c r="F543" s="1" t="s">
        <v>131</v>
      </c>
      <c r="G543" s="20">
        <v>44600.438946759263</v>
      </c>
      <c r="H543" s="20">
        <v>46007</v>
      </c>
      <c r="I543" s="1" t="s">
        <v>132</v>
      </c>
      <c r="J543" s="21">
        <v>621999999</v>
      </c>
      <c r="K543" s="21">
        <v>480963265</v>
      </c>
      <c r="L543" s="21">
        <v>491537361.437249</v>
      </c>
      <c r="M543" s="21">
        <v>621999999</v>
      </c>
      <c r="N543" s="138">
        <v>79.025299393500006</v>
      </c>
      <c r="O543" s="133" t="s">
        <v>0</v>
      </c>
    </row>
    <row r="544" spans="2:15" x14ac:dyDescent="0.25">
      <c r="B544" s="19" t="s">
        <v>162</v>
      </c>
      <c r="C544" s="1" t="s">
        <v>136</v>
      </c>
      <c r="D544" s="1"/>
      <c r="E544" s="1" t="s">
        <v>130</v>
      </c>
      <c r="F544" s="1" t="s">
        <v>131</v>
      </c>
      <c r="G544" s="20">
        <v>44600.44090277778</v>
      </c>
      <c r="H544" s="20">
        <v>46007</v>
      </c>
      <c r="I544" s="1" t="s">
        <v>132</v>
      </c>
      <c r="J544" s="21">
        <v>621999999</v>
      </c>
      <c r="K544" s="21">
        <v>480963265</v>
      </c>
      <c r="L544" s="21">
        <v>491537361.437249</v>
      </c>
      <c r="M544" s="21">
        <v>621999999</v>
      </c>
      <c r="N544" s="138">
        <v>79.025299393500006</v>
      </c>
      <c r="O544" s="133" t="s">
        <v>0</v>
      </c>
    </row>
    <row r="545" spans="2:15" x14ac:dyDescent="0.25">
      <c r="B545" s="19" t="s">
        <v>134</v>
      </c>
      <c r="C545" s="1" t="s">
        <v>136</v>
      </c>
      <c r="D545" s="1"/>
      <c r="E545" s="1" t="s">
        <v>130</v>
      </c>
      <c r="F545" s="1" t="s">
        <v>131</v>
      </c>
      <c r="G545" s="20">
        <v>44600.618761574071</v>
      </c>
      <c r="H545" s="20">
        <v>47105</v>
      </c>
      <c r="I545" s="1" t="s">
        <v>132</v>
      </c>
      <c r="J545" s="21">
        <v>1488829971</v>
      </c>
      <c r="K545" s="21">
        <v>1001567965</v>
      </c>
      <c r="L545" s="21">
        <v>1011660538.45296</v>
      </c>
      <c r="M545" s="21">
        <v>1488829971</v>
      </c>
      <c r="N545" s="138">
        <v>67.950038497199998</v>
      </c>
      <c r="O545" s="133" t="s">
        <v>0</v>
      </c>
    </row>
    <row r="546" spans="2:15" x14ac:dyDescent="0.25">
      <c r="B546" s="19" t="s">
        <v>134</v>
      </c>
      <c r="C546" s="1" t="s">
        <v>136</v>
      </c>
      <c r="D546" s="1"/>
      <c r="E546" s="1" t="s">
        <v>130</v>
      </c>
      <c r="F546" s="1" t="s">
        <v>131</v>
      </c>
      <c r="G546" s="20">
        <v>44613.623148148145</v>
      </c>
      <c r="H546" s="20">
        <v>47105</v>
      </c>
      <c r="I546" s="1" t="s">
        <v>132</v>
      </c>
      <c r="J546" s="21">
        <v>1488829971</v>
      </c>
      <c r="K546" s="21">
        <v>1004081629</v>
      </c>
      <c r="L546" s="21">
        <v>1011660538.5135</v>
      </c>
      <c r="M546" s="21">
        <v>1488829971</v>
      </c>
      <c r="N546" s="138">
        <v>67.9500385013</v>
      </c>
      <c r="O546" s="133" t="s">
        <v>0</v>
      </c>
    </row>
    <row r="547" spans="2:15" x14ac:dyDescent="0.25">
      <c r="B547" s="19" t="s">
        <v>134</v>
      </c>
      <c r="C547" s="1" t="s">
        <v>136</v>
      </c>
      <c r="D547" s="1"/>
      <c r="E547" s="1" t="s">
        <v>130</v>
      </c>
      <c r="F547" s="1" t="s">
        <v>131</v>
      </c>
      <c r="G547" s="20">
        <v>44648.63380787037</v>
      </c>
      <c r="H547" s="20">
        <v>47105</v>
      </c>
      <c r="I547" s="1" t="s">
        <v>132</v>
      </c>
      <c r="J547" s="21">
        <v>1488829971</v>
      </c>
      <c r="K547" s="21">
        <v>1010863361</v>
      </c>
      <c r="L547" s="21">
        <v>1011645399.2330101</v>
      </c>
      <c r="M547" s="21">
        <v>1488829971</v>
      </c>
      <c r="N547" s="138">
        <v>67.949021643699993</v>
      </c>
      <c r="O547" s="133" t="s">
        <v>0</v>
      </c>
    </row>
    <row r="548" spans="2:15" x14ac:dyDescent="0.25">
      <c r="B548" s="19" t="s">
        <v>134</v>
      </c>
      <c r="C548" s="1" t="s">
        <v>136</v>
      </c>
      <c r="D548" s="1"/>
      <c r="E548" s="1" t="s">
        <v>130</v>
      </c>
      <c r="F548" s="1" t="s">
        <v>131</v>
      </c>
      <c r="G548" s="20">
        <v>44819.421956018516</v>
      </c>
      <c r="H548" s="20">
        <v>47105</v>
      </c>
      <c r="I548" s="1" t="s">
        <v>132</v>
      </c>
      <c r="J548" s="21">
        <v>1454010712</v>
      </c>
      <c r="K548" s="21">
        <v>1009301037</v>
      </c>
      <c r="L548" s="21">
        <v>1011645399.55124</v>
      </c>
      <c r="M548" s="21">
        <v>1454010712</v>
      </c>
      <c r="N548" s="138">
        <v>69.576199900199995</v>
      </c>
      <c r="O548" s="133" t="s">
        <v>0</v>
      </c>
    </row>
    <row r="549" spans="2:15" x14ac:dyDescent="0.25">
      <c r="B549" s="19" t="s">
        <v>134</v>
      </c>
      <c r="C549" s="1" t="s">
        <v>136</v>
      </c>
      <c r="D549" s="1"/>
      <c r="E549" s="1" t="s">
        <v>130</v>
      </c>
      <c r="F549" s="1" t="s">
        <v>131</v>
      </c>
      <c r="G549" s="20">
        <v>44819.43949074074</v>
      </c>
      <c r="H549" s="20">
        <v>47105</v>
      </c>
      <c r="I549" s="1" t="s">
        <v>132</v>
      </c>
      <c r="J549" s="21">
        <v>1454010712</v>
      </c>
      <c r="K549" s="21">
        <v>1009301037</v>
      </c>
      <c r="L549" s="21">
        <v>1011645399.55124</v>
      </c>
      <c r="M549" s="21">
        <v>1454010712</v>
      </c>
      <c r="N549" s="138">
        <v>69.576199900199995</v>
      </c>
      <c r="O549" s="133" t="s">
        <v>0</v>
      </c>
    </row>
    <row r="550" spans="2:15" x14ac:dyDescent="0.25">
      <c r="B550" s="19" t="s">
        <v>134</v>
      </c>
      <c r="C550" s="1" t="s">
        <v>136</v>
      </c>
      <c r="D550" s="1"/>
      <c r="E550" s="1" t="s">
        <v>130</v>
      </c>
      <c r="F550" s="1" t="s">
        <v>131</v>
      </c>
      <c r="G550" s="20">
        <v>44866.645150462966</v>
      </c>
      <c r="H550" s="20">
        <v>45085</v>
      </c>
      <c r="I550" s="1" t="s">
        <v>132</v>
      </c>
      <c r="J550" s="21">
        <v>678767123</v>
      </c>
      <c r="K550" s="21">
        <v>648857819</v>
      </c>
      <c r="L550" s="21">
        <v>669197811.90423501</v>
      </c>
      <c r="M550" s="21">
        <v>678767123</v>
      </c>
      <c r="N550" s="138">
        <v>98.590192310199996</v>
      </c>
      <c r="O550" s="133" t="s">
        <v>0</v>
      </c>
    </row>
    <row r="551" spans="2:15" x14ac:dyDescent="0.25">
      <c r="B551" s="19" t="s">
        <v>134</v>
      </c>
      <c r="C551" s="1" t="s">
        <v>136</v>
      </c>
      <c r="D551" s="1"/>
      <c r="E551" s="1" t="s">
        <v>130</v>
      </c>
      <c r="F551" s="1" t="s">
        <v>131</v>
      </c>
      <c r="G551" s="20">
        <v>44887.461678240739</v>
      </c>
      <c r="H551" s="20">
        <v>45195</v>
      </c>
      <c r="I551" s="1" t="s">
        <v>132</v>
      </c>
      <c r="J551" s="21">
        <v>107000000</v>
      </c>
      <c r="K551" s="21">
        <v>98921114</v>
      </c>
      <c r="L551" s="21">
        <v>102227785.908452</v>
      </c>
      <c r="M551" s="21">
        <v>107000000</v>
      </c>
      <c r="N551" s="138">
        <v>95.539986830299995</v>
      </c>
      <c r="O551" s="133" t="s">
        <v>0</v>
      </c>
    </row>
    <row r="552" spans="2:15" x14ac:dyDescent="0.25">
      <c r="B552" s="19" t="s">
        <v>134</v>
      </c>
      <c r="C552" s="1" t="s">
        <v>136</v>
      </c>
      <c r="D552" s="1"/>
      <c r="E552" s="1" t="s">
        <v>130</v>
      </c>
      <c r="F552" s="1" t="s">
        <v>131</v>
      </c>
      <c r="G552" s="20">
        <v>45008.653402777774</v>
      </c>
      <c r="H552" s="20">
        <v>47108</v>
      </c>
      <c r="I552" s="1" t="s">
        <v>132</v>
      </c>
      <c r="J552" s="21">
        <v>1417829806</v>
      </c>
      <c r="K552" s="21">
        <v>1009321706</v>
      </c>
      <c r="L552" s="21">
        <v>1010879799.70155</v>
      </c>
      <c r="M552" s="21">
        <v>1417829806</v>
      </c>
      <c r="N552" s="138">
        <v>71.297682939400005</v>
      </c>
      <c r="O552" s="133" t="s">
        <v>0</v>
      </c>
    </row>
    <row r="553" spans="2:15" x14ac:dyDescent="0.25">
      <c r="B553" s="19" t="s">
        <v>134</v>
      </c>
      <c r="C553" s="1" t="s">
        <v>136</v>
      </c>
      <c r="D553" s="1"/>
      <c r="E553" s="1" t="s">
        <v>130</v>
      </c>
      <c r="F553" s="1" t="s">
        <v>131</v>
      </c>
      <c r="G553" s="20">
        <v>45008.654583333337</v>
      </c>
      <c r="H553" s="20">
        <v>47108</v>
      </c>
      <c r="I553" s="1" t="s">
        <v>132</v>
      </c>
      <c r="J553" s="21">
        <v>1417829806</v>
      </c>
      <c r="K553" s="21">
        <v>1009321706</v>
      </c>
      <c r="L553" s="21">
        <v>1010879799.70155</v>
      </c>
      <c r="M553" s="21">
        <v>1417829806</v>
      </c>
      <c r="N553" s="138">
        <v>71.297682939400005</v>
      </c>
      <c r="O553" s="133" t="s">
        <v>0</v>
      </c>
    </row>
    <row r="554" spans="2:15" x14ac:dyDescent="0.25">
      <c r="B554" s="19" t="s">
        <v>134</v>
      </c>
      <c r="C554" s="1" t="s">
        <v>136</v>
      </c>
      <c r="D554" s="1"/>
      <c r="E554" s="1" t="s">
        <v>130</v>
      </c>
      <c r="F554" s="1" t="s">
        <v>131</v>
      </c>
      <c r="G554" s="20">
        <v>45014.439421296294</v>
      </c>
      <c r="H554" s="20">
        <v>47109</v>
      </c>
      <c r="I554" s="1" t="s">
        <v>132</v>
      </c>
      <c r="J554" s="21">
        <v>1412136856</v>
      </c>
      <c r="K554" s="21">
        <v>1010342598</v>
      </c>
      <c r="L554" s="21">
        <v>1010726849.92112</v>
      </c>
      <c r="M554" s="21">
        <v>1412136856</v>
      </c>
      <c r="N554" s="138">
        <v>71.574284434700004</v>
      </c>
      <c r="O554" s="133" t="s">
        <v>0</v>
      </c>
    </row>
    <row r="555" spans="2:15" x14ac:dyDescent="0.25">
      <c r="B555" s="19" t="s">
        <v>134</v>
      </c>
      <c r="C555" s="1" t="s">
        <v>136</v>
      </c>
      <c r="D555" s="1"/>
      <c r="E555" s="1" t="s">
        <v>130</v>
      </c>
      <c r="F555" s="1" t="s">
        <v>131</v>
      </c>
      <c r="G555" s="20">
        <v>45014.446782407409</v>
      </c>
      <c r="H555" s="20">
        <v>47109</v>
      </c>
      <c r="I555" s="1" t="s">
        <v>132</v>
      </c>
      <c r="J555" s="21">
        <v>1412136856</v>
      </c>
      <c r="K555" s="21">
        <v>1010342598</v>
      </c>
      <c r="L555" s="21">
        <v>1010726849.92112</v>
      </c>
      <c r="M555" s="21">
        <v>1412136856</v>
      </c>
      <c r="N555" s="138">
        <v>71.574284434700004</v>
      </c>
      <c r="O555" s="133" t="s">
        <v>0</v>
      </c>
    </row>
    <row r="556" spans="2:15" x14ac:dyDescent="0.25">
      <c r="B556" s="19" t="s">
        <v>134</v>
      </c>
      <c r="C556" s="1" t="s">
        <v>136</v>
      </c>
      <c r="D556" s="1"/>
      <c r="E556" s="1" t="s">
        <v>130</v>
      </c>
      <c r="F556" s="1" t="s">
        <v>131</v>
      </c>
      <c r="G556" s="20">
        <v>45014.446793981479</v>
      </c>
      <c r="H556" s="20">
        <v>47109</v>
      </c>
      <c r="I556" s="1" t="s">
        <v>132</v>
      </c>
      <c r="J556" s="21">
        <v>1412136856</v>
      </c>
      <c r="K556" s="21">
        <v>1010342598</v>
      </c>
      <c r="L556" s="21">
        <v>1010726849.92112</v>
      </c>
      <c r="M556" s="21">
        <v>1412136856</v>
      </c>
      <c r="N556" s="138">
        <v>71.574284434700004</v>
      </c>
      <c r="O556" s="133" t="s">
        <v>0</v>
      </c>
    </row>
    <row r="557" spans="2:15" x14ac:dyDescent="0.25">
      <c r="B557" s="19" t="s">
        <v>134</v>
      </c>
      <c r="C557" s="1" t="s">
        <v>136</v>
      </c>
      <c r="D557" s="1"/>
      <c r="E557" s="1" t="s">
        <v>130</v>
      </c>
      <c r="F557" s="1" t="s">
        <v>131</v>
      </c>
      <c r="G557" s="20">
        <v>45014.446805555555</v>
      </c>
      <c r="H557" s="20">
        <v>47109</v>
      </c>
      <c r="I557" s="1" t="s">
        <v>132</v>
      </c>
      <c r="J557" s="21">
        <v>1412136856</v>
      </c>
      <c r="K557" s="21">
        <v>1010342598</v>
      </c>
      <c r="L557" s="21">
        <v>1010726849.92112</v>
      </c>
      <c r="M557" s="21">
        <v>1412136856</v>
      </c>
      <c r="N557" s="138">
        <v>71.574284434700004</v>
      </c>
      <c r="O557" s="133" t="s">
        <v>0</v>
      </c>
    </row>
    <row r="558" spans="2:15" x14ac:dyDescent="0.25">
      <c r="B558" s="19" t="s">
        <v>134</v>
      </c>
      <c r="C558" s="1" t="s">
        <v>136</v>
      </c>
      <c r="D558" s="1"/>
      <c r="E558" s="1" t="s">
        <v>130</v>
      </c>
      <c r="F558" s="1" t="s">
        <v>131</v>
      </c>
      <c r="G558" s="20">
        <v>45014.446817129632</v>
      </c>
      <c r="H558" s="20">
        <v>47109</v>
      </c>
      <c r="I558" s="1" t="s">
        <v>132</v>
      </c>
      <c r="J558" s="21">
        <v>1412136856</v>
      </c>
      <c r="K558" s="21">
        <v>1010342598</v>
      </c>
      <c r="L558" s="21">
        <v>1010726849.92112</v>
      </c>
      <c r="M558" s="21">
        <v>1412136856</v>
      </c>
      <c r="N558" s="138">
        <v>71.574284434700004</v>
      </c>
      <c r="O558" s="133" t="s">
        <v>0</v>
      </c>
    </row>
    <row r="559" spans="2:15" x14ac:dyDescent="0.25">
      <c r="B559" s="19" t="s">
        <v>134</v>
      </c>
      <c r="C559" s="1" t="s">
        <v>136</v>
      </c>
      <c r="D559" s="1"/>
      <c r="E559" s="1" t="s">
        <v>130</v>
      </c>
      <c r="F559" s="1" t="s">
        <v>131</v>
      </c>
      <c r="G559" s="20">
        <v>45014.446828703702</v>
      </c>
      <c r="H559" s="20">
        <v>47109</v>
      </c>
      <c r="I559" s="1" t="s">
        <v>132</v>
      </c>
      <c r="J559" s="21">
        <v>1412136856</v>
      </c>
      <c r="K559" s="21">
        <v>1010342598</v>
      </c>
      <c r="L559" s="21">
        <v>1010726849.92112</v>
      </c>
      <c r="M559" s="21">
        <v>1412136856</v>
      </c>
      <c r="N559" s="138">
        <v>71.574284434700004</v>
      </c>
      <c r="O559" s="133" t="s">
        <v>0</v>
      </c>
    </row>
    <row r="560" spans="2:15" x14ac:dyDescent="0.25">
      <c r="B560" s="19" t="s">
        <v>134</v>
      </c>
      <c r="C560" s="1" t="s">
        <v>136</v>
      </c>
      <c r="D560" s="1"/>
      <c r="E560" s="1" t="s">
        <v>130</v>
      </c>
      <c r="F560" s="1" t="s">
        <v>131</v>
      </c>
      <c r="G560" s="20">
        <v>45014.446840277778</v>
      </c>
      <c r="H560" s="20">
        <v>47109</v>
      </c>
      <c r="I560" s="1" t="s">
        <v>132</v>
      </c>
      <c r="J560" s="21">
        <v>1412136856</v>
      </c>
      <c r="K560" s="21">
        <v>1010342598</v>
      </c>
      <c r="L560" s="21">
        <v>1010726849.92112</v>
      </c>
      <c r="M560" s="21">
        <v>1412136856</v>
      </c>
      <c r="N560" s="138">
        <v>71.574284434700004</v>
      </c>
      <c r="O560" s="133" t="s">
        <v>0</v>
      </c>
    </row>
    <row r="561" spans="2:15" x14ac:dyDescent="0.25">
      <c r="B561" s="19" t="s">
        <v>134</v>
      </c>
      <c r="C561" s="1" t="s">
        <v>136</v>
      </c>
      <c r="D561" s="1"/>
      <c r="E561" s="1" t="s">
        <v>130</v>
      </c>
      <c r="F561" s="1" t="s">
        <v>131</v>
      </c>
      <c r="G561" s="20">
        <v>45014.446851851855</v>
      </c>
      <c r="H561" s="20">
        <v>47109</v>
      </c>
      <c r="I561" s="1" t="s">
        <v>132</v>
      </c>
      <c r="J561" s="21">
        <v>1412136856</v>
      </c>
      <c r="K561" s="21">
        <v>1010342598</v>
      </c>
      <c r="L561" s="21">
        <v>1010726849.92112</v>
      </c>
      <c r="M561" s="21">
        <v>1412136856</v>
      </c>
      <c r="N561" s="138">
        <v>71.574284434700004</v>
      </c>
      <c r="O561" s="133" t="s">
        <v>0</v>
      </c>
    </row>
    <row r="562" spans="2:15" x14ac:dyDescent="0.25">
      <c r="B562" s="19" t="s">
        <v>134</v>
      </c>
      <c r="C562" s="1" t="s">
        <v>136</v>
      </c>
      <c r="D562" s="1"/>
      <c r="E562" s="1" t="s">
        <v>130</v>
      </c>
      <c r="F562" s="1" t="s">
        <v>131</v>
      </c>
      <c r="G562" s="20">
        <v>45014.446863425925</v>
      </c>
      <c r="H562" s="20">
        <v>47109</v>
      </c>
      <c r="I562" s="1" t="s">
        <v>132</v>
      </c>
      <c r="J562" s="21">
        <v>1412136856</v>
      </c>
      <c r="K562" s="21">
        <v>1010342598</v>
      </c>
      <c r="L562" s="21">
        <v>1010726849.92112</v>
      </c>
      <c r="M562" s="21">
        <v>1412136856</v>
      </c>
      <c r="N562" s="138">
        <v>71.574284434700004</v>
      </c>
      <c r="O562" s="133" t="s">
        <v>0</v>
      </c>
    </row>
    <row r="563" spans="2:15" x14ac:dyDescent="0.25">
      <c r="B563" s="19" t="s">
        <v>134</v>
      </c>
      <c r="C563" s="1" t="s">
        <v>136</v>
      </c>
      <c r="D563" s="1"/>
      <c r="E563" s="1" t="s">
        <v>130</v>
      </c>
      <c r="F563" s="1" t="s">
        <v>131</v>
      </c>
      <c r="G563" s="20">
        <v>45014.446875000001</v>
      </c>
      <c r="H563" s="20">
        <v>47109</v>
      </c>
      <c r="I563" s="1" t="s">
        <v>132</v>
      </c>
      <c r="J563" s="21">
        <v>1412136856</v>
      </c>
      <c r="K563" s="21">
        <v>1010342598</v>
      </c>
      <c r="L563" s="21">
        <v>1010726849.92112</v>
      </c>
      <c r="M563" s="21">
        <v>1412136856</v>
      </c>
      <c r="N563" s="138">
        <v>71.574284434700004</v>
      </c>
      <c r="O563" s="133" t="s">
        <v>0</v>
      </c>
    </row>
    <row r="564" spans="2:15" x14ac:dyDescent="0.25">
      <c r="B564" s="19" t="s">
        <v>134</v>
      </c>
      <c r="C564" s="1" t="s">
        <v>136</v>
      </c>
      <c r="D564" s="1"/>
      <c r="E564" s="1" t="s">
        <v>130</v>
      </c>
      <c r="F564" s="1" t="s">
        <v>131</v>
      </c>
      <c r="G564" s="20">
        <v>45014.446886574071</v>
      </c>
      <c r="H564" s="20">
        <v>47109</v>
      </c>
      <c r="I564" s="1" t="s">
        <v>132</v>
      </c>
      <c r="J564" s="21">
        <v>1412136856</v>
      </c>
      <c r="K564" s="21">
        <v>1010342598</v>
      </c>
      <c r="L564" s="21">
        <v>1010726849.92112</v>
      </c>
      <c r="M564" s="21">
        <v>1412136856</v>
      </c>
      <c r="N564" s="138">
        <v>71.574284434700004</v>
      </c>
      <c r="O564" s="133" t="s">
        <v>0</v>
      </c>
    </row>
    <row r="565" spans="2:15" x14ac:dyDescent="0.25">
      <c r="B565" s="19" t="s">
        <v>134</v>
      </c>
      <c r="C565" s="1" t="s">
        <v>136</v>
      </c>
      <c r="D565" s="1"/>
      <c r="E565" s="1" t="s">
        <v>130</v>
      </c>
      <c r="F565" s="1" t="s">
        <v>131</v>
      </c>
      <c r="G565" s="20">
        <v>45014.446898148148</v>
      </c>
      <c r="H565" s="20">
        <v>47109</v>
      </c>
      <c r="I565" s="1" t="s">
        <v>132</v>
      </c>
      <c r="J565" s="21">
        <v>1412136856</v>
      </c>
      <c r="K565" s="21">
        <v>1010342598</v>
      </c>
      <c r="L565" s="21">
        <v>1010726849.92112</v>
      </c>
      <c r="M565" s="21">
        <v>1412136856</v>
      </c>
      <c r="N565" s="138">
        <v>71.574284434700004</v>
      </c>
      <c r="O565" s="133" t="s">
        <v>0</v>
      </c>
    </row>
    <row r="566" spans="2:15" x14ac:dyDescent="0.25">
      <c r="B566" s="19" t="s">
        <v>134</v>
      </c>
      <c r="C566" s="1" t="s">
        <v>136</v>
      </c>
      <c r="D566" s="1"/>
      <c r="E566" s="1" t="s">
        <v>130</v>
      </c>
      <c r="F566" s="1" t="s">
        <v>131</v>
      </c>
      <c r="G566" s="20">
        <v>45014.446909722225</v>
      </c>
      <c r="H566" s="20">
        <v>47109</v>
      </c>
      <c r="I566" s="1" t="s">
        <v>132</v>
      </c>
      <c r="J566" s="21">
        <v>1412136856</v>
      </c>
      <c r="K566" s="21">
        <v>1010342598</v>
      </c>
      <c r="L566" s="21">
        <v>1010726849.92112</v>
      </c>
      <c r="M566" s="21">
        <v>1412136856</v>
      </c>
      <c r="N566" s="138">
        <v>71.574284434700004</v>
      </c>
      <c r="O566" s="133" t="s">
        <v>0</v>
      </c>
    </row>
    <row r="567" spans="2:15" x14ac:dyDescent="0.25">
      <c r="B567" s="19" t="s">
        <v>134</v>
      </c>
      <c r="C567" s="1" t="s">
        <v>136</v>
      </c>
      <c r="D567" s="1"/>
      <c r="E567" s="1" t="s">
        <v>130</v>
      </c>
      <c r="F567" s="1" t="s">
        <v>131</v>
      </c>
      <c r="G567" s="20">
        <v>45014.446921296294</v>
      </c>
      <c r="H567" s="20">
        <v>47109</v>
      </c>
      <c r="I567" s="1" t="s">
        <v>132</v>
      </c>
      <c r="J567" s="21">
        <v>1412136856</v>
      </c>
      <c r="K567" s="21">
        <v>1010342598</v>
      </c>
      <c r="L567" s="21">
        <v>1010726849.92112</v>
      </c>
      <c r="M567" s="21">
        <v>1412136856</v>
      </c>
      <c r="N567" s="138">
        <v>71.574284434700004</v>
      </c>
      <c r="O567" s="133" t="s">
        <v>0</v>
      </c>
    </row>
    <row r="568" spans="2:15" x14ac:dyDescent="0.25">
      <c r="B568" s="19" t="s">
        <v>134</v>
      </c>
      <c r="C568" s="1" t="s">
        <v>136</v>
      </c>
      <c r="D568" s="1"/>
      <c r="E568" s="1" t="s">
        <v>130</v>
      </c>
      <c r="F568" s="1" t="s">
        <v>131</v>
      </c>
      <c r="G568" s="20">
        <v>45014.446932870371</v>
      </c>
      <c r="H568" s="20">
        <v>47109</v>
      </c>
      <c r="I568" s="1" t="s">
        <v>132</v>
      </c>
      <c r="J568" s="21">
        <v>1412136856</v>
      </c>
      <c r="K568" s="21">
        <v>1010342598</v>
      </c>
      <c r="L568" s="21">
        <v>1010726849.92112</v>
      </c>
      <c r="M568" s="21">
        <v>1412136856</v>
      </c>
      <c r="N568" s="138">
        <v>71.574284434700004</v>
      </c>
      <c r="O568" s="133" t="s">
        <v>0</v>
      </c>
    </row>
    <row r="569" spans="2:15" x14ac:dyDescent="0.25">
      <c r="B569" s="19" t="s">
        <v>134</v>
      </c>
      <c r="C569" s="1" t="s">
        <v>136</v>
      </c>
      <c r="D569" s="1"/>
      <c r="E569" s="1" t="s">
        <v>130</v>
      </c>
      <c r="F569" s="1" t="s">
        <v>131</v>
      </c>
      <c r="G569" s="20">
        <v>45014.446956018517</v>
      </c>
      <c r="H569" s="20">
        <v>47109</v>
      </c>
      <c r="I569" s="1" t="s">
        <v>132</v>
      </c>
      <c r="J569" s="21">
        <v>1412136856</v>
      </c>
      <c r="K569" s="21">
        <v>1010342598</v>
      </c>
      <c r="L569" s="21">
        <v>1010726849.92112</v>
      </c>
      <c r="M569" s="21">
        <v>1412136856</v>
      </c>
      <c r="N569" s="138">
        <v>71.574284434700004</v>
      </c>
      <c r="O569" s="133" t="s">
        <v>0</v>
      </c>
    </row>
    <row r="570" spans="2:15" x14ac:dyDescent="0.25">
      <c r="B570" s="19" t="s">
        <v>134</v>
      </c>
      <c r="C570" s="1" t="s">
        <v>136</v>
      </c>
      <c r="D570" s="1"/>
      <c r="E570" s="1" t="s">
        <v>130</v>
      </c>
      <c r="F570" s="1" t="s">
        <v>131</v>
      </c>
      <c r="G570" s="20">
        <v>45014.460324074076</v>
      </c>
      <c r="H570" s="20">
        <v>47108</v>
      </c>
      <c r="I570" s="1" t="s">
        <v>132</v>
      </c>
      <c r="J570" s="21">
        <v>1417829806</v>
      </c>
      <c r="K570" s="21">
        <v>1010490052</v>
      </c>
      <c r="L570" s="21">
        <v>1010879800.11543</v>
      </c>
      <c r="M570" s="21">
        <v>1417829806</v>
      </c>
      <c r="N570" s="138">
        <v>71.297682968499998</v>
      </c>
      <c r="O570" s="133" t="s">
        <v>0</v>
      </c>
    </row>
    <row r="571" spans="2:15" x14ac:dyDescent="0.25">
      <c r="B571" s="19" t="s">
        <v>134</v>
      </c>
      <c r="C571" s="1" t="s">
        <v>136</v>
      </c>
      <c r="D571" s="1"/>
      <c r="E571" s="1" t="s">
        <v>130</v>
      </c>
      <c r="F571" s="1" t="s">
        <v>131</v>
      </c>
      <c r="G571" s="20">
        <v>45014.463738425926</v>
      </c>
      <c r="H571" s="20">
        <v>47108</v>
      </c>
      <c r="I571" s="1" t="s">
        <v>132</v>
      </c>
      <c r="J571" s="21">
        <v>1417829806</v>
      </c>
      <c r="K571" s="21">
        <v>1010490052</v>
      </c>
      <c r="L571" s="21">
        <v>1010879800.11543</v>
      </c>
      <c r="M571" s="21">
        <v>1417829806</v>
      </c>
      <c r="N571" s="138">
        <v>71.297682968499998</v>
      </c>
      <c r="O571" s="133" t="s">
        <v>0</v>
      </c>
    </row>
    <row r="572" spans="2:15" x14ac:dyDescent="0.25">
      <c r="B572" s="19" t="s">
        <v>134</v>
      </c>
      <c r="C572" s="1" t="s">
        <v>136</v>
      </c>
      <c r="D572" s="1"/>
      <c r="E572" s="1" t="s">
        <v>130</v>
      </c>
      <c r="F572" s="1" t="s">
        <v>131</v>
      </c>
      <c r="G572" s="20">
        <v>45014.463750000003</v>
      </c>
      <c r="H572" s="20">
        <v>47108</v>
      </c>
      <c r="I572" s="1" t="s">
        <v>132</v>
      </c>
      <c r="J572" s="21">
        <v>1417829806</v>
      </c>
      <c r="K572" s="21">
        <v>1010490052</v>
      </c>
      <c r="L572" s="21">
        <v>1010879800.11543</v>
      </c>
      <c r="M572" s="21">
        <v>1417829806</v>
      </c>
      <c r="N572" s="138">
        <v>71.297682968499998</v>
      </c>
      <c r="O572" s="133" t="s">
        <v>0</v>
      </c>
    </row>
    <row r="573" spans="2:15" x14ac:dyDescent="0.25">
      <c r="B573" s="19" t="s">
        <v>134</v>
      </c>
      <c r="C573" s="1" t="s">
        <v>136</v>
      </c>
      <c r="D573" s="1"/>
      <c r="E573" s="1" t="s">
        <v>130</v>
      </c>
      <c r="F573" s="1" t="s">
        <v>131</v>
      </c>
      <c r="G573" s="20">
        <v>45014.463773148149</v>
      </c>
      <c r="H573" s="20">
        <v>47108</v>
      </c>
      <c r="I573" s="1" t="s">
        <v>132</v>
      </c>
      <c r="J573" s="21">
        <v>1417829806</v>
      </c>
      <c r="K573" s="21">
        <v>1010490052</v>
      </c>
      <c r="L573" s="21">
        <v>1010879800.11543</v>
      </c>
      <c r="M573" s="21">
        <v>1417829806</v>
      </c>
      <c r="N573" s="138">
        <v>71.297682968499998</v>
      </c>
      <c r="O573" s="133" t="s">
        <v>0</v>
      </c>
    </row>
    <row r="574" spans="2:15" x14ac:dyDescent="0.25">
      <c r="B574" s="19" t="s">
        <v>134</v>
      </c>
      <c r="C574" s="1" t="s">
        <v>136</v>
      </c>
      <c r="D574" s="1"/>
      <c r="E574" s="1" t="s">
        <v>130</v>
      </c>
      <c r="F574" s="1" t="s">
        <v>131</v>
      </c>
      <c r="G574" s="20">
        <v>45014.463784722226</v>
      </c>
      <c r="H574" s="20">
        <v>47108</v>
      </c>
      <c r="I574" s="1" t="s">
        <v>132</v>
      </c>
      <c r="J574" s="21">
        <v>1417829806</v>
      </c>
      <c r="K574" s="21">
        <v>1010490052</v>
      </c>
      <c r="L574" s="21">
        <v>1010879800.11543</v>
      </c>
      <c r="M574" s="21">
        <v>1417829806</v>
      </c>
      <c r="N574" s="138">
        <v>71.297682968499998</v>
      </c>
      <c r="O574" s="133" t="s">
        <v>0</v>
      </c>
    </row>
    <row r="575" spans="2:15" x14ac:dyDescent="0.25">
      <c r="B575" s="19" t="s">
        <v>134</v>
      </c>
      <c r="C575" s="1" t="s">
        <v>136</v>
      </c>
      <c r="D575" s="1"/>
      <c r="E575" s="1" t="s">
        <v>130</v>
      </c>
      <c r="F575" s="1" t="s">
        <v>131</v>
      </c>
      <c r="G575" s="20">
        <v>45014.463807870372</v>
      </c>
      <c r="H575" s="20">
        <v>47108</v>
      </c>
      <c r="I575" s="1" t="s">
        <v>132</v>
      </c>
      <c r="J575" s="21">
        <v>1417829806</v>
      </c>
      <c r="K575" s="21">
        <v>1010490052</v>
      </c>
      <c r="L575" s="21">
        <v>1010879800.11543</v>
      </c>
      <c r="M575" s="21">
        <v>1417829806</v>
      </c>
      <c r="N575" s="138">
        <v>71.297682968499998</v>
      </c>
      <c r="O575" s="133" t="s">
        <v>0</v>
      </c>
    </row>
    <row r="576" spans="2:15" x14ac:dyDescent="0.25">
      <c r="B576" s="19" t="s">
        <v>134</v>
      </c>
      <c r="C576" s="1" t="s">
        <v>136</v>
      </c>
      <c r="D576" s="1"/>
      <c r="E576" s="1" t="s">
        <v>130</v>
      </c>
      <c r="F576" s="1" t="s">
        <v>131</v>
      </c>
      <c r="G576" s="20">
        <v>45014.463819444441</v>
      </c>
      <c r="H576" s="20">
        <v>47108</v>
      </c>
      <c r="I576" s="1" t="s">
        <v>132</v>
      </c>
      <c r="J576" s="21">
        <v>1417829806</v>
      </c>
      <c r="K576" s="21">
        <v>1010490052</v>
      </c>
      <c r="L576" s="21">
        <v>1010879800.11543</v>
      </c>
      <c r="M576" s="21">
        <v>1417829806</v>
      </c>
      <c r="N576" s="138">
        <v>71.297682968499998</v>
      </c>
      <c r="O576" s="133" t="s">
        <v>0</v>
      </c>
    </row>
    <row r="577" spans="2:15" x14ac:dyDescent="0.25">
      <c r="B577" s="19" t="s">
        <v>134</v>
      </c>
      <c r="C577" s="1" t="s">
        <v>136</v>
      </c>
      <c r="D577" s="1"/>
      <c r="E577" s="1" t="s">
        <v>130</v>
      </c>
      <c r="F577" s="1" t="s">
        <v>131</v>
      </c>
      <c r="G577" s="20">
        <v>45014.463842592595</v>
      </c>
      <c r="H577" s="20">
        <v>47108</v>
      </c>
      <c r="I577" s="1" t="s">
        <v>132</v>
      </c>
      <c r="J577" s="21">
        <v>1417829806</v>
      </c>
      <c r="K577" s="21">
        <v>1010490052</v>
      </c>
      <c r="L577" s="21">
        <v>1010879800.11543</v>
      </c>
      <c r="M577" s="21">
        <v>1417829806</v>
      </c>
      <c r="N577" s="138">
        <v>71.297682968499998</v>
      </c>
      <c r="O577" s="133" t="s">
        <v>0</v>
      </c>
    </row>
    <row r="578" spans="2:15" x14ac:dyDescent="0.25">
      <c r="B578" s="19" t="s">
        <v>134</v>
      </c>
      <c r="C578" s="1" t="s">
        <v>166</v>
      </c>
      <c r="D578" s="1"/>
      <c r="E578" s="1" t="s">
        <v>130</v>
      </c>
      <c r="F578" s="1" t="s">
        <v>131</v>
      </c>
      <c r="G578" s="20">
        <v>44628.620289351849</v>
      </c>
      <c r="H578" s="20">
        <v>45541</v>
      </c>
      <c r="I578" s="1" t="s">
        <v>132</v>
      </c>
      <c r="J578" s="21">
        <v>571481394</v>
      </c>
      <c r="K578" s="21">
        <v>471443198</v>
      </c>
      <c r="L578" s="21">
        <v>484809859.673338</v>
      </c>
      <c r="M578" s="21">
        <v>571481394</v>
      </c>
      <c r="N578" s="138">
        <v>84.833883441099999</v>
      </c>
      <c r="O578" s="133" t="s">
        <v>0</v>
      </c>
    </row>
    <row r="579" spans="2:15" x14ac:dyDescent="0.25">
      <c r="B579" s="19" t="s">
        <v>134</v>
      </c>
      <c r="C579" s="1" t="s">
        <v>166</v>
      </c>
      <c r="D579" s="1"/>
      <c r="E579" s="1" t="s">
        <v>130</v>
      </c>
      <c r="F579" s="1" t="s">
        <v>131</v>
      </c>
      <c r="G579" s="20">
        <v>44869.63890046296</v>
      </c>
      <c r="H579" s="20">
        <v>45362</v>
      </c>
      <c r="I579" s="1" t="s">
        <v>132</v>
      </c>
      <c r="J579" s="21">
        <v>2206063014</v>
      </c>
      <c r="K579" s="21">
        <v>2020765111</v>
      </c>
      <c r="L579" s="21">
        <v>2008116748.2734101</v>
      </c>
      <c r="M579" s="21">
        <v>2206063014</v>
      </c>
      <c r="N579" s="138">
        <v>91.027170825599995</v>
      </c>
      <c r="O579" s="133" t="s">
        <v>0</v>
      </c>
    </row>
    <row r="580" spans="2:15" x14ac:dyDescent="0.25">
      <c r="B580" s="19" t="s">
        <v>134</v>
      </c>
      <c r="C580" s="1" t="s">
        <v>166</v>
      </c>
      <c r="D580" s="1"/>
      <c r="E580" s="1" t="s">
        <v>130</v>
      </c>
      <c r="F580" s="1" t="s">
        <v>131</v>
      </c>
      <c r="G580" s="20">
        <v>44869.638923611114</v>
      </c>
      <c r="H580" s="20">
        <v>45362</v>
      </c>
      <c r="I580" s="1" t="s">
        <v>132</v>
      </c>
      <c r="J580" s="21">
        <v>2206063014</v>
      </c>
      <c r="K580" s="21">
        <v>2020765111</v>
      </c>
      <c r="L580" s="21">
        <v>2008116748.2734101</v>
      </c>
      <c r="M580" s="21">
        <v>2206063014</v>
      </c>
      <c r="N580" s="138">
        <v>91.027170825599995</v>
      </c>
      <c r="O580" s="133" t="s">
        <v>0</v>
      </c>
    </row>
    <row r="581" spans="2:15" x14ac:dyDescent="0.25">
      <c r="B581" s="19" t="s">
        <v>134</v>
      </c>
      <c r="C581" s="1" t="s">
        <v>166</v>
      </c>
      <c r="D581" s="1"/>
      <c r="E581" s="1" t="s">
        <v>130</v>
      </c>
      <c r="F581" s="1" t="s">
        <v>131</v>
      </c>
      <c r="G581" s="20">
        <v>44869.63894675926</v>
      </c>
      <c r="H581" s="20">
        <v>45362</v>
      </c>
      <c r="I581" s="1" t="s">
        <v>132</v>
      </c>
      <c r="J581" s="21">
        <v>2206063014</v>
      </c>
      <c r="K581" s="21">
        <v>2020765111</v>
      </c>
      <c r="L581" s="21">
        <v>2008116748.2734101</v>
      </c>
      <c r="M581" s="21">
        <v>2206063014</v>
      </c>
      <c r="N581" s="138">
        <v>91.027170825599995</v>
      </c>
      <c r="O581" s="133" t="s">
        <v>0</v>
      </c>
    </row>
    <row r="582" spans="2:15" x14ac:dyDescent="0.25">
      <c r="B582" s="19" t="s">
        <v>134</v>
      </c>
      <c r="C582" s="1" t="s">
        <v>166</v>
      </c>
      <c r="D582" s="1"/>
      <c r="E582" s="1" t="s">
        <v>130</v>
      </c>
      <c r="F582" s="1" t="s">
        <v>131</v>
      </c>
      <c r="G582" s="20">
        <v>44869.638958333337</v>
      </c>
      <c r="H582" s="20">
        <v>45362</v>
      </c>
      <c r="I582" s="1" t="s">
        <v>132</v>
      </c>
      <c r="J582" s="21">
        <v>2206063014</v>
      </c>
      <c r="K582" s="21">
        <v>2020765111</v>
      </c>
      <c r="L582" s="21">
        <v>2008116748.2734101</v>
      </c>
      <c r="M582" s="21">
        <v>2206063014</v>
      </c>
      <c r="N582" s="138">
        <v>91.027170825599995</v>
      </c>
      <c r="O582" s="133" t="s">
        <v>0</v>
      </c>
    </row>
    <row r="583" spans="2:15" x14ac:dyDescent="0.25">
      <c r="B583" s="19" t="s">
        <v>134</v>
      </c>
      <c r="C583" s="1" t="s">
        <v>166</v>
      </c>
      <c r="D583" s="1"/>
      <c r="E583" s="1" t="s">
        <v>130</v>
      </c>
      <c r="F583" s="1" t="s">
        <v>131</v>
      </c>
      <c r="G583" s="20">
        <v>44869.644548611112</v>
      </c>
      <c r="H583" s="20">
        <v>45362</v>
      </c>
      <c r="I583" s="1" t="s">
        <v>132</v>
      </c>
      <c r="J583" s="21">
        <v>2204936986</v>
      </c>
      <c r="K583" s="21">
        <v>2019665022</v>
      </c>
      <c r="L583" s="21">
        <v>2007752594.6289201</v>
      </c>
      <c r="M583" s="21">
        <v>2204936986</v>
      </c>
      <c r="N583" s="138">
        <v>91.0571416497</v>
      </c>
      <c r="O583" s="133" t="s">
        <v>0</v>
      </c>
    </row>
    <row r="584" spans="2:15" x14ac:dyDescent="0.25">
      <c r="B584" s="19" t="s">
        <v>134</v>
      </c>
      <c r="C584" s="1" t="s">
        <v>166</v>
      </c>
      <c r="D584" s="1"/>
      <c r="E584" s="1" t="s">
        <v>130</v>
      </c>
      <c r="F584" s="1" t="s">
        <v>131</v>
      </c>
      <c r="G584" s="20">
        <v>44869.646157407406</v>
      </c>
      <c r="H584" s="20">
        <v>45362</v>
      </c>
      <c r="I584" s="1" t="s">
        <v>132</v>
      </c>
      <c r="J584" s="21">
        <v>2204936986</v>
      </c>
      <c r="K584" s="21">
        <v>2019665022</v>
      </c>
      <c r="L584" s="21">
        <v>2007752594.6289201</v>
      </c>
      <c r="M584" s="21">
        <v>2204936986</v>
      </c>
      <c r="N584" s="138">
        <v>91.0571416497</v>
      </c>
      <c r="O584" s="133" t="s">
        <v>0</v>
      </c>
    </row>
    <row r="585" spans="2:15" x14ac:dyDescent="0.25">
      <c r="B585" s="19" t="s">
        <v>134</v>
      </c>
      <c r="C585" s="1" t="s">
        <v>166</v>
      </c>
      <c r="D585" s="1"/>
      <c r="E585" s="1" t="s">
        <v>130</v>
      </c>
      <c r="F585" s="1" t="s">
        <v>131</v>
      </c>
      <c r="G585" s="20">
        <v>44869.646180555559</v>
      </c>
      <c r="H585" s="20">
        <v>45362</v>
      </c>
      <c r="I585" s="1" t="s">
        <v>132</v>
      </c>
      <c r="J585" s="21">
        <v>2204936986</v>
      </c>
      <c r="K585" s="21">
        <v>2019665022</v>
      </c>
      <c r="L585" s="21">
        <v>2007752594.6289201</v>
      </c>
      <c r="M585" s="21">
        <v>2204936986</v>
      </c>
      <c r="N585" s="138">
        <v>91.0571416497</v>
      </c>
      <c r="O585" s="133" t="s">
        <v>0</v>
      </c>
    </row>
    <row r="586" spans="2:15" x14ac:dyDescent="0.25">
      <c r="B586" s="19" t="s">
        <v>134</v>
      </c>
      <c r="C586" s="1" t="s">
        <v>166</v>
      </c>
      <c r="D586" s="1"/>
      <c r="E586" s="1" t="s">
        <v>130</v>
      </c>
      <c r="F586" s="1" t="s">
        <v>131</v>
      </c>
      <c r="G586" s="20">
        <v>44869.646192129629</v>
      </c>
      <c r="H586" s="20">
        <v>45362</v>
      </c>
      <c r="I586" s="1" t="s">
        <v>132</v>
      </c>
      <c r="J586" s="21">
        <v>2204936986</v>
      </c>
      <c r="K586" s="21">
        <v>2019665022</v>
      </c>
      <c r="L586" s="21">
        <v>2007752594.6289201</v>
      </c>
      <c r="M586" s="21">
        <v>2204936986</v>
      </c>
      <c r="N586" s="138">
        <v>91.0571416497</v>
      </c>
      <c r="O586" s="133" t="s">
        <v>0</v>
      </c>
    </row>
    <row r="587" spans="2:15" x14ac:dyDescent="0.25">
      <c r="B587" s="19" t="s">
        <v>134</v>
      </c>
      <c r="C587" s="1" t="s">
        <v>166</v>
      </c>
      <c r="D587" s="1"/>
      <c r="E587" s="1" t="s">
        <v>130</v>
      </c>
      <c r="F587" s="1" t="s">
        <v>131</v>
      </c>
      <c r="G587" s="20">
        <v>44869.646215277775</v>
      </c>
      <c r="H587" s="20">
        <v>45362</v>
      </c>
      <c r="I587" s="1" t="s">
        <v>132</v>
      </c>
      <c r="J587" s="21">
        <v>2204936986</v>
      </c>
      <c r="K587" s="21">
        <v>2019665022</v>
      </c>
      <c r="L587" s="21">
        <v>2007752594.6289201</v>
      </c>
      <c r="M587" s="21">
        <v>2204936986</v>
      </c>
      <c r="N587" s="138">
        <v>91.0571416497</v>
      </c>
      <c r="O587" s="133" t="s">
        <v>0</v>
      </c>
    </row>
    <row r="588" spans="2:15" x14ac:dyDescent="0.25">
      <c r="B588" s="19" t="s">
        <v>134</v>
      </c>
      <c r="C588" s="1" t="s">
        <v>166</v>
      </c>
      <c r="D588" s="1"/>
      <c r="E588" s="1" t="s">
        <v>130</v>
      </c>
      <c r="F588" s="1" t="s">
        <v>131</v>
      </c>
      <c r="G588" s="20">
        <v>44886.627002314817</v>
      </c>
      <c r="H588" s="20">
        <v>45362</v>
      </c>
      <c r="I588" s="1" t="s">
        <v>132</v>
      </c>
      <c r="J588" s="21">
        <v>2206063014</v>
      </c>
      <c r="K588" s="21">
        <v>2027114189</v>
      </c>
      <c r="L588" s="21">
        <v>2008116748.8036301</v>
      </c>
      <c r="M588" s="21">
        <v>2206063014</v>
      </c>
      <c r="N588" s="138">
        <v>91.027170849599997</v>
      </c>
      <c r="O588" s="133" t="s">
        <v>0</v>
      </c>
    </row>
    <row r="589" spans="2:15" x14ac:dyDescent="0.25">
      <c r="B589" s="19" t="s">
        <v>134</v>
      </c>
      <c r="C589" s="1" t="s">
        <v>166</v>
      </c>
      <c r="D589" s="1"/>
      <c r="E589" s="1" t="s">
        <v>130</v>
      </c>
      <c r="F589" s="1" t="s">
        <v>131</v>
      </c>
      <c r="G589" s="20">
        <v>44886.642118055555</v>
      </c>
      <c r="H589" s="20">
        <v>45418</v>
      </c>
      <c r="I589" s="1" t="s">
        <v>132</v>
      </c>
      <c r="J589" s="21">
        <v>2204936987</v>
      </c>
      <c r="K589" s="21">
        <v>2005182406</v>
      </c>
      <c r="L589" s="21">
        <v>2053865835.3192799</v>
      </c>
      <c r="M589" s="21">
        <v>2204936987</v>
      </c>
      <c r="N589" s="138">
        <v>93.148504806600002</v>
      </c>
      <c r="O589" s="133" t="s">
        <v>0</v>
      </c>
    </row>
    <row r="590" spans="2:15" x14ac:dyDescent="0.25">
      <c r="B590" s="19" t="s">
        <v>134</v>
      </c>
      <c r="C590" s="1" t="s">
        <v>166</v>
      </c>
      <c r="D590" s="1"/>
      <c r="E590" s="1" t="s">
        <v>130</v>
      </c>
      <c r="F590" s="1" t="s">
        <v>131</v>
      </c>
      <c r="G590" s="20">
        <v>44886.643645833334</v>
      </c>
      <c r="H590" s="20">
        <v>45418</v>
      </c>
      <c r="I590" s="1" t="s">
        <v>132</v>
      </c>
      <c r="J590" s="21">
        <v>2204936987</v>
      </c>
      <c r="K590" s="21">
        <v>2005182406</v>
      </c>
      <c r="L590" s="21">
        <v>2053865835.3192799</v>
      </c>
      <c r="M590" s="21">
        <v>2204936987</v>
      </c>
      <c r="N590" s="138">
        <v>93.148504806600002</v>
      </c>
      <c r="O590" s="133" t="s">
        <v>0</v>
      </c>
    </row>
    <row r="591" spans="2:15" x14ac:dyDescent="0.25">
      <c r="B591" s="19" t="s">
        <v>134</v>
      </c>
      <c r="C591" s="1" t="s">
        <v>166</v>
      </c>
      <c r="D591" s="1"/>
      <c r="E591" s="1" t="s">
        <v>130</v>
      </c>
      <c r="F591" s="1" t="s">
        <v>131</v>
      </c>
      <c r="G591" s="20">
        <v>44886.64366898148</v>
      </c>
      <c r="H591" s="20">
        <v>45418</v>
      </c>
      <c r="I591" s="1" t="s">
        <v>132</v>
      </c>
      <c r="J591" s="21">
        <v>2204936987</v>
      </c>
      <c r="K591" s="21">
        <v>2005182406</v>
      </c>
      <c r="L591" s="21">
        <v>2053865835.3192799</v>
      </c>
      <c r="M591" s="21">
        <v>2204936987</v>
      </c>
      <c r="N591" s="138">
        <v>93.148504806600002</v>
      </c>
      <c r="O591" s="133" t="s">
        <v>0</v>
      </c>
    </row>
    <row r="592" spans="2:15" x14ac:dyDescent="0.25">
      <c r="B592" s="19" t="s">
        <v>134</v>
      </c>
      <c r="C592" s="1" t="s">
        <v>166</v>
      </c>
      <c r="D592" s="1"/>
      <c r="E592" s="1" t="s">
        <v>130</v>
      </c>
      <c r="F592" s="1" t="s">
        <v>131</v>
      </c>
      <c r="G592" s="20">
        <v>44886.647696759261</v>
      </c>
      <c r="H592" s="20">
        <v>45349</v>
      </c>
      <c r="I592" s="1" t="s">
        <v>132</v>
      </c>
      <c r="J592" s="21">
        <v>2206438356</v>
      </c>
      <c r="K592" s="21">
        <v>2032362984</v>
      </c>
      <c r="L592" s="21">
        <v>2011856728.17624</v>
      </c>
      <c r="M592" s="21">
        <v>2206438356</v>
      </c>
      <c r="N592" s="138">
        <v>91.181189028299997</v>
      </c>
      <c r="O592" s="133" t="s">
        <v>0</v>
      </c>
    </row>
    <row r="593" spans="2:15" x14ac:dyDescent="0.25">
      <c r="B593" s="19" t="s">
        <v>134</v>
      </c>
      <c r="C593" s="1" t="s">
        <v>166</v>
      </c>
      <c r="D593" s="1"/>
      <c r="E593" s="1" t="s">
        <v>130</v>
      </c>
      <c r="F593" s="1" t="s">
        <v>131</v>
      </c>
      <c r="G593" s="20">
        <v>44886.647719907407</v>
      </c>
      <c r="H593" s="20">
        <v>45349</v>
      </c>
      <c r="I593" s="1" t="s">
        <v>132</v>
      </c>
      <c r="J593" s="21">
        <v>2206438356</v>
      </c>
      <c r="K593" s="21">
        <v>2032362984</v>
      </c>
      <c r="L593" s="21">
        <v>2011856728.17624</v>
      </c>
      <c r="M593" s="21">
        <v>2206438356</v>
      </c>
      <c r="N593" s="138">
        <v>91.181189028299997</v>
      </c>
      <c r="O593" s="133" t="s">
        <v>0</v>
      </c>
    </row>
    <row r="594" spans="2:15" x14ac:dyDescent="0.25">
      <c r="B594" s="19" t="s">
        <v>134</v>
      </c>
      <c r="C594" s="1" t="s">
        <v>166</v>
      </c>
      <c r="D594" s="1"/>
      <c r="E594" s="1" t="s">
        <v>130</v>
      </c>
      <c r="F594" s="1" t="s">
        <v>131</v>
      </c>
      <c r="G594" s="20">
        <v>44886.647731481484</v>
      </c>
      <c r="H594" s="20">
        <v>45349</v>
      </c>
      <c r="I594" s="1" t="s">
        <v>132</v>
      </c>
      <c r="J594" s="21">
        <v>2206438356</v>
      </c>
      <c r="K594" s="21">
        <v>2032362984</v>
      </c>
      <c r="L594" s="21">
        <v>2011856728.17624</v>
      </c>
      <c r="M594" s="21">
        <v>2206438356</v>
      </c>
      <c r="N594" s="138">
        <v>91.181189028299997</v>
      </c>
      <c r="O594" s="133" t="s">
        <v>0</v>
      </c>
    </row>
    <row r="595" spans="2:15" x14ac:dyDescent="0.25">
      <c r="B595" s="19" t="s">
        <v>134</v>
      </c>
      <c r="C595" s="1" t="s">
        <v>166</v>
      </c>
      <c r="D595" s="1"/>
      <c r="E595" s="1" t="s">
        <v>130</v>
      </c>
      <c r="F595" s="1" t="s">
        <v>131</v>
      </c>
      <c r="G595" s="20">
        <v>44907.634050925924</v>
      </c>
      <c r="H595" s="20">
        <v>45313</v>
      </c>
      <c r="I595" s="1" t="s">
        <v>132</v>
      </c>
      <c r="J595" s="21">
        <v>2207189041</v>
      </c>
      <c r="K595" s="21">
        <v>2054616504</v>
      </c>
      <c r="L595" s="21">
        <v>2026388677.65892</v>
      </c>
      <c r="M595" s="21">
        <v>2207189041</v>
      </c>
      <c r="N595" s="138">
        <v>91.808569180899994</v>
      </c>
      <c r="O595" s="133" t="s">
        <v>0</v>
      </c>
    </row>
    <row r="596" spans="2:15" x14ac:dyDescent="0.25">
      <c r="B596" s="19" t="s">
        <v>134</v>
      </c>
      <c r="C596" s="1" t="s">
        <v>166</v>
      </c>
      <c r="D596" s="1"/>
      <c r="E596" s="1" t="s">
        <v>130</v>
      </c>
      <c r="F596" s="1" t="s">
        <v>131</v>
      </c>
      <c r="G596" s="20">
        <v>44907.634074074071</v>
      </c>
      <c r="H596" s="20">
        <v>45313</v>
      </c>
      <c r="I596" s="1" t="s">
        <v>132</v>
      </c>
      <c r="J596" s="21">
        <v>2207189041</v>
      </c>
      <c r="K596" s="21">
        <v>2054616504</v>
      </c>
      <c r="L596" s="21">
        <v>2026388677.65892</v>
      </c>
      <c r="M596" s="21">
        <v>2207189041</v>
      </c>
      <c r="N596" s="138">
        <v>91.808569180899994</v>
      </c>
      <c r="O596" s="133" t="s">
        <v>0</v>
      </c>
    </row>
    <row r="597" spans="2:15" x14ac:dyDescent="0.25">
      <c r="B597" s="19" t="s">
        <v>134</v>
      </c>
      <c r="C597" s="1" t="s">
        <v>166</v>
      </c>
      <c r="D597" s="1"/>
      <c r="E597" s="1" t="s">
        <v>130</v>
      </c>
      <c r="F597" s="1" t="s">
        <v>131</v>
      </c>
      <c r="G597" s="20">
        <v>44907.634085648147</v>
      </c>
      <c r="H597" s="20">
        <v>45313</v>
      </c>
      <c r="I597" s="1" t="s">
        <v>132</v>
      </c>
      <c r="J597" s="21">
        <v>2207189041</v>
      </c>
      <c r="K597" s="21">
        <v>2054616504</v>
      </c>
      <c r="L597" s="21">
        <v>2026388677.65892</v>
      </c>
      <c r="M597" s="21">
        <v>2207189041</v>
      </c>
      <c r="N597" s="138">
        <v>91.808569180899994</v>
      </c>
      <c r="O597" s="133" t="s">
        <v>0</v>
      </c>
    </row>
    <row r="598" spans="2:15" x14ac:dyDescent="0.25">
      <c r="B598" s="19" t="s">
        <v>134</v>
      </c>
      <c r="C598" s="1" t="s">
        <v>166</v>
      </c>
      <c r="D598" s="1"/>
      <c r="E598" s="1" t="s">
        <v>130</v>
      </c>
      <c r="F598" s="1" t="s">
        <v>131</v>
      </c>
      <c r="G598" s="20">
        <v>44907.634097222224</v>
      </c>
      <c r="H598" s="20">
        <v>45313</v>
      </c>
      <c r="I598" s="1" t="s">
        <v>132</v>
      </c>
      <c r="J598" s="21">
        <v>2207189041</v>
      </c>
      <c r="K598" s="21">
        <v>2054616504</v>
      </c>
      <c r="L598" s="21">
        <v>2026388677.65892</v>
      </c>
      <c r="M598" s="21">
        <v>2207189041</v>
      </c>
      <c r="N598" s="138">
        <v>91.808569180899994</v>
      </c>
      <c r="O598" s="133" t="s">
        <v>0</v>
      </c>
    </row>
    <row r="599" spans="2:15" x14ac:dyDescent="0.25">
      <c r="B599" s="19" t="s">
        <v>134</v>
      </c>
      <c r="C599" s="1" t="s">
        <v>166</v>
      </c>
      <c r="D599" s="1"/>
      <c r="E599" s="1" t="s">
        <v>130</v>
      </c>
      <c r="F599" s="1" t="s">
        <v>131</v>
      </c>
      <c r="G599" s="20">
        <v>44978.684004629627</v>
      </c>
      <c r="H599" s="20">
        <v>45369</v>
      </c>
      <c r="I599" s="1" t="s">
        <v>132</v>
      </c>
      <c r="J599" s="21">
        <v>1102468493</v>
      </c>
      <c r="K599" s="21">
        <v>1029019528</v>
      </c>
      <c r="L599" s="21">
        <v>1002580424.3839999</v>
      </c>
      <c r="M599" s="21">
        <v>1102468493</v>
      </c>
      <c r="N599" s="138">
        <v>90.939598795799995</v>
      </c>
      <c r="O599" s="133" t="s">
        <v>0</v>
      </c>
    </row>
    <row r="600" spans="2:15" x14ac:dyDescent="0.25">
      <c r="B600" s="19" t="s">
        <v>134</v>
      </c>
      <c r="C600" s="1" t="s">
        <v>166</v>
      </c>
      <c r="D600" s="1"/>
      <c r="E600" s="1" t="s">
        <v>130</v>
      </c>
      <c r="F600" s="1" t="s">
        <v>131</v>
      </c>
      <c r="G600" s="20">
        <v>44991.704837962963</v>
      </c>
      <c r="H600" s="20">
        <v>45369</v>
      </c>
      <c r="I600" s="1" t="s">
        <v>132</v>
      </c>
      <c r="J600" s="21">
        <v>1102468493</v>
      </c>
      <c r="K600" s="21">
        <v>1031490982</v>
      </c>
      <c r="L600" s="21">
        <v>1002580424.3839999</v>
      </c>
      <c r="M600" s="21">
        <v>1102468493</v>
      </c>
      <c r="N600" s="138">
        <v>90.939598795799995</v>
      </c>
      <c r="O600" s="133" t="s">
        <v>0</v>
      </c>
    </row>
    <row r="601" spans="2:15" x14ac:dyDescent="0.25">
      <c r="B601" s="19" t="s">
        <v>134</v>
      </c>
      <c r="C601" s="1" t="s">
        <v>166</v>
      </c>
      <c r="D601" s="1"/>
      <c r="E601" s="1" t="s">
        <v>130</v>
      </c>
      <c r="F601" s="1" t="s">
        <v>131</v>
      </c>
      <c r="G601" s="20">
        <v>45008.478055555555</v>
      </c>
      <c r="H601" s="20">
        <v>45349</v>
      </c>
      <c r="I601" s="1" t="s">
        <v>132</v>
      </c>
      <c r="J601" s="21">
        <v>2137000000</v>
      </c>
      <c r="K601" s="21">
        <v>2008888954</v>
      </c>
      <c r="L601" s="21">
        <v>2011856728.7674999</v>
      </c>
      <c r="M601" s="21">
        <v>2137000000</v>
      </c>
      <c r="N601" s="138">
        <v>94.143974205299997</v>
      </c>
      <c r="O601" s="133" t="s">
        <v>0</v>
      </c>
    </row>
    <row r="602" spans="2:15" x14ac:dyDescent="0.25">
      <c r="B602" s="19" t="s">
        <v>134</v>
      </c>
      <c r="C602" s="1" t="s">
        <v>166</v>
      </c>
      <c r="D602" s="1"/>
      <c r="E602" s="1" t="s">
        <v>130</v>
      </c>
      <c r="F602" s="1" t="s">
        <v>131</v>
      </c>
      <c r="G602" s="20">
        <v>45008.480856481481</v>
      </c>
      <c r="H602" s="20">
        <v>45349</v>
      </c>
      <c r="I602" s="1" t="s">
        <v>132</v>
      </c>
      <c r="J602" s="21">
        <v>2137000000</v>
      </c>
      <c r="K602" s="21">
        <v>2008888954</v>
      </c>
      <c r="L602" s="21">
        <v>2011856728.7674999</v>
      </c>
      <c r="M602" s="21">
        <v>2137000000</v>
      </c>
      <c r="N602" s="138">
        <v>94.143974205299997</v>
      </c>
      <c r="O602" s="133" t="s">
        <v>0</v>
      </c>
    </row>
    <row r="603" spans="2:15" x14ac:dyDescent="0.25">
      <c r="B603" s="19" t="s">
        <v>134</v>
      </c>
      <c r="C603" s="1" t="s">
        <v>137</v>
      </c>
      <c r="D603" s="1"/>
      <c r="E603" s="1" t="s">
        <v>130</v>
      </c>
      <c r="F603" s="1" t="s">
        <v>131</v>
      </c>
      <c r="G603" s="20">
        <v>44313.546990740739</v>
      </c>
      <c r="H603" s="20">
        <v>45075</v>
      </c>
      <c r="I603" s="1" t="s">
        <v>132</v>
      </c>
      <c r="J603" s="21">
        <v>64233219</v>
      </c>
      <c r="K603" s="21">
        <v>55095630</v>
      </c>
      <c r="L603" s="21">
        <v>55382561.604599901</v>
      </c>
      <c r="M603" s="21">
        <v>64233219</v>
      </c>
      <c r="N603" s="138">
        <v>86.221058926799998</v>
      </c>
      <c r="O603" s="133" t="s">
        <v>0</v>
      </c>
    </row>
    <row r="604" spans="2:15" x14ac:dyDescent="0.25">
      <c r="B604" s="19" t="s">
        <v>134</v>
      </c>
      <c r="C604" s="1" t="s">
        <v>137</v>
      </c>
      <c r="D604" s="1"/>
      <c r="E604" s="1" t="s">
        <v>130</v>
      </c>
      <c r="F604" s="1" t="s">
        <v>131</v>
      </c>
      <c r="G604" s="20">
        <v>44792.547974537039</v>
      </c>
      <c r="H604" s="20">
        <v>45205</v>
      </c>
      <c r="I604" s="1" t="s">
        <v>132</v>
      </c>
      <c r="J604" s="21">
        <v>939471235</v>
      </c>
      <c r="K604" s="21">
        <v>867755435</v>
      </c>
      <c r="L604" s="21">
        <v>871525723.86253095</v>
      </c>
      <c r="M604" s="21">
        <v>939471235</v>
      </c>
      <c r="N604" s="138">
        <v>92.767685842199995</v>
      </c>
      <c r="O604" s="133" t="s">
        <v>0</v>
      </c>
    </row>
    <row r="605" spans="2:15" x14ac:dyDescent="0.25">
      <c r="B605" s="19" t="s">
        <v>134</v>
      </c>
      <c r="C605" s="1" t="s">
        <v>137</v>
      </c>
      <c r="D605" s="1"/>
      <c r="E605" s="1" t="s">
        <v>130</v>
      </c>
      <c r="F605" s="1" t="s">
        <v>131</v>
      </c>
      <c r="G605" s="20">
        <v>44839.420219907406</v>
      </c>
      <c r="H605" s="20">
        <v>45559</v>
      </c>
      <c r="I605" s="1" t="s">
        <v>132</v>
      </c>
      <c r="J605" s="21">
        <v>50953207</v>
      </c>
      <c r="K605" s="21">
        <v>41678739</v>
      </c>
      <c r="L605" s="21">
        <v>42466285.842092</v>
      </c>
      <c r="M605" s="21">
        <v>50953207</v>
      </c>
      <c r="N605" s="138">
        <v>83.343695799299994</v>
      </c>
      <c r="O605" s="133" t="s">
        <v>0</v>
      </c>
    </row>
    <row r="606" spans="2:15" x14ac:dyDescent="0.25">
      <c r="B606" s="19" t="s">
        <v>134</v>
      </c>
      <c r="C606" s="1" t="s">
        <v>137</v>
      </c>
      <c r="D606" s="1"/>
      <c r="E606" s="1" t="s">
        <v>130</v>
      </c>
      <c r="F606" s="1" t="s">
        <v>131</v>
      </c>
      <c r="G606" s="20">
        <v>44901.38453703704</v>
      </c>
      <c r="H606" s="20">
        <v>45327</v>
      </c>
      <c r="I606" s="1" t="s">
        <v>132</v>
      </c>
      <c r="J606" s="21">
        <v>11112051</v>
      </c>
      <c r="K606" s="21">
        <v>9843513</v>
      </c>
      <c r="L606" s="21">
        <v>9882390.4894648697</v>
      </c>
      <c r="M606" s="21">
        <v>11112051</v>
      </c>
      <c r="N606" s="138">
        <v>88.933991478799996</v>
      </c>
      <c r="O606" s="133" t="s">
        <v>0</v>
      </c>
    </row>
    <row r="607" spans="2:15" x14ac:dyDescent="0.25">
      <c r="B607" s="19" t="s">
        <v>128</v>
      </c>
      <c r="C607" s="1" t="s">
        <v>173</v>
      </c>
      <c r="D607" s="1"/>
      <c r="E607" s="1" t="s">
        <v>130</v>
      </c>
      <c r="F607" s="1" t="s">
        <v>131</v>
      </c>
      <c r="G607" s="20">
        <v>44980.621168981481</v>
      </c>
      <c r="H607" s="20">
        <v>46378</v>
      </c>
      <c r="I607" s="1" t="s">
        <v>132</v>
      </c>
      <c r="J607" s="21">
        <v>3871709592</v>
      </c>
      <c r="K607" s="21">
        <v>2625000001</v>
      </c>
      <c r="L607" s="21">
        <v>2656814783.3137202</v>
      </c>
      <c r="M607" s="21">
        <v>3871709592</v>
      </c>
      <c r="N607" s="138">
        <v>68.621231013900001</v>
      </c>
      <c r="O607" s="133" t="s">
        <v>0</v>
      </c>
    </row>
    <row r="608" spans="2:15" x14ac:dyDescent="0.25">
      <c r="B608" s="19" t="s">
        <v>128</v>
      </c>
      <c r="C608" s="1" t="s">
        <v>173</v>
      </c>
      <c r="D608" s="1"/>
      <c r="E608" s="1" t="s">
        <v>130</v>
      </c>
      <c r="F608" s="1" t="s">
        <v>131</v>
      </c>
      <c r="G608" s="20">
        <v>44980.625636574077</v>
      </c>
      <c r="H608" s="20">
        <v>46674</v>
      </c>
      <c r="I608" s="1" t="s">
        <v>132</v>
      </c>
      <c r="J608" s="21">
        <v>3661001373</v>
      </c>
      <c r="K608" s="21">
        <v>2300000000</v>
      </c>
      <c r="L608" s="21">
        <v>2328654307.6473498</v>
      </c>
      <c r="M608" s="21">
        <v>3661001373</v>
      </c>
      <c r="N608" s="138">
        <v>63.607031803399998</v>
      </c>
      <c r="O608" s="133" t="s">
        <v>0</v>
      </c>
    </row>
    <row r="609" spans="2:15" x14ac:dyDescent="0.25">
      <c r="B609" s="19" t="s">
        <v>128</v>
      </c>
      <c r="C609" s="1" t="s">
        <v>173</v>
      </c>
      <c r="D609" s="1"/>
      <c r="E609" s="1" t="s">
        <v>130</v>
      </c>
      <c r="F609" s="1" t="s">
        <v>131</v>
      </c>
      <c r="G609" s="20">
        <v>44988.68037037037</v>
      </c>
      <c r="H609" s="20">
        <v>46527</v>
      </c>
      <c r="I609" s="1" t="s">
        <v>132</v>
      </c>
      <c r="J609" s="21">
        <v>3052725420</v>
      </c>
      <c r="K609" s="21">
        <v>1995495672</v>
      </c>
      <c r="L609" s="21">
        <v>2014575741.96364</v>
      </c>
      <c r="M609" s="21">
        <v>3052725420</v>
      </c>
      <c r="N609" s="138">
        <v>65.992693897899997</v>
      </c>
      <c r="O609" s="133" t="s">
        <v>0</v>
      </c>
    </row>
    <row r="610" spans="2:15" x14ac:dyDescent="0.25">
      <c r="B610" s="19" t="s">
        <v>128</v>
      </c>
      <c r="C610" s="1" t="s">
        <v>173</v>
      </c>
      <c r="D610" s="1"/>
      <c r="E610" s="1" t="s">
        <v>130</v>
      </c>
      <c r="F610" s="1" t="s">
        <v>131</v>
      </c>
      <c r="G610" s="20">
        <v>44991.711041666669</v>
      </c>
      <c r="H610" s="20">
        <v>45098</v>
      </c>
      <c r="I610" s="1" t="s">
        <v>132</v>
      </c>
      <c r="J610" s="21">
        <v>266641780</v>
      </c>
      <c r="K610" s="21">
        <v>256857877</v>
      </c>
      <c r="L610" s="21">
        <v>250826101.07969901</v>
      </c>
      <c r="M610" s="21">
        <v>266641780</v>
      </c>
      <c r="N610" s="138">
        <v>94.068566853899995</v>
      </c>
      <c r="O610" s="133" t="s">
        <v>0</v>
      </c>
    </row>
    <row r="611" spans="2:15" x14ac:dyDescent="0.25">
      <c r="B611" s="19" t="s">
        <v>128</v>
      </c>
      <c r="C611" s="1" t="s">
        <v>173</v>
      </c>
      <c r="D611" s="1"/>
      <c r="E611" s="1" t="s">
        <v>130</v>
      </c>
      <c r="F611" s="1" t="s">
        <v>131</v>
      </c>
      <c r="G611" s="20">
        <v>44991.714305555557</v>
      </c>
      <c r="H611" s="20">
        <v>45019</v>
      </c>
      <c r="I611" s="1" t="s">
        <v>132</v>
      </c>
      <c r="J611" s="21">
        <v>154832877</v>
      </c>
      <c r="K611" s="21">
        <v>153432991</v>
      </c>
      <c r="L611" s="21">
        <v>154682280.34655699</v>
      </c>
      <c r="M611" s="21">
        <v>154832877</v>
      </c>
      <c r="N611" s="138">
        <v>99.902735997400001</v>
      </c>
      <c r="O611" s="133" t="s">
        <v>0</v>
      </c>
    </row>
    <row r="612" spans="2:15" x14ac:dyDescent="0.25">
      <c r="B612" s="19" t="s">
        <v>128</v>
      </c>
      <c r="C612" s="1" t="s">
        <v>173</v>
      </c>
      <c r="D612" s="1"/>
      <c r="E612" s="1" t="s">
        <v>130</v>
      </c>
      <c r="F612" s="1" t="s">
        <v>131</v>
      </c>
      <c r="G612" s="20">
        <v>44991.725034722222</v>
      </c>
      <c r="H612" s="20">
        <v>46224</v>
      </c>
      <c r="I612" s="1" t="s">
        <v>132</v>
      </c>
      <c r="J612" s="21">
        <v>3021323041</v>
      </c>
      <c r="K612" s="21">
        <v>2141846105</v>
      </c>
      <c r="L612" s="21">
        <v>2159550683.28616</v>
      </c>
      <c r="M612" s="21">
        <v>3021323041</v>
      </c>
      <c r="N612" s="138">
        <v>71.476987199999996</v>
      </c>
      <c r="O612" s="133" t="s">
        <v>0</v>
      </c>
    </row>
    <row r="613" spans="2:15" x14ac:dyDescent="0.25">
      <c r="B613" s="19" t="s">
        <v>128</v>
      </c>
      <c r="C613" s="1" t="s">
        <v>173</v>
      </c>
      <c r="D613" s="1"/>
      <c r="E613" s="1" t="s">
        <v>130</v>
      </c>
      <c r="F613" s="1" t="s">
        <v>131</v>
      </c>
      <c r="G613" s="20">
        <v>44992.708506944444</v>
      </c>
      <c r="H613" s="20">
        <v>45019</v>
      </c>
      <c r="I613" s="1" t="s">
        <v>132</v>
      </c>
      <c r="J613" s="21">
        <v>51610959</v>
      </c>
      <c r="K613" s="21">
        <v>51161111</v>
      </c>
      <c r="L613" s="21">
        <v>51560781.1936123</v>
      </c>
      <c r="M613" s="21">
        <v>51610959</v>
      </c>
      <c r="N613" s="138">
        <v>99.902776837800005</v>
      </c>
      <c r="O613" s="133" t="s">
        <v>0</v>
      </c>
    </row>
    <row r="614" spans="2:15" x14ac:dyDescent="0.25">
      <c r="B614" s="19" t="s">
        <v>128</v>
      </c>
      <c r="C614" s="1" t="s">
        <v>173</v>
      </c>
      <c r="D614" s="1"/>
      <c r="E614" s="1" t="s">
        <v>130</v>
      </c>
      <c r="F614" s="1" t="s">
        <v>131</v>
      </c>
      <c r="G614" s="20">
        <v>44993.728182870371</v>
      </c>
      <c r="H614" s="20">
        <v>46163</v>
      </c>
      <c r="I614" s="1" t="s">
        <v>132</v>
      </c>
      <c r="J614" s="21">
        <v>2269241343</v>
      </c>
      <c r="K614" s="21">
        <v>1637024633</v>
      </c>
      <c r="L614" s="21">
        <v>1649366017.6054699</v>
      </c>
      <c r="M614" s="21">
        <v>2269241343</v>
      </c>
      <c r="N614" s="138">
        <v>72.683587521099994</v>
      </c>
      <c r="O614" s="133" t="s">
        <v>0</v>
      </c>
    </row>
    <row r="615" spans="2:15" x14ac:dyDescent="0.25">
      <c r="B615" s="19" t="s">
        <v>128</v>
      </c>
      <c r="C615" s="1" t="s">
        <v>173</v>
      </c>
      <c r="D615" s="1"/>
      <c r="E615" s="1" t="s">
        <v>130</v>
      </c>
      <c r="F615" s="1" t="s">
        <v>131</v>
      </c>
      <c r="G615" s="20">
        <v>44993.742245370369</v>
      </c>
      <c r="H615" s="20">
        <v>45189</v>
      </c>
      <c r="I615" s="1" t="s">
        <v>132</v>
      </c>
      <c r="J615" s="21">
        <v>55048631</v>
      </c>
      <c r="K615" s="21">
        <v>51423973</v>
      </c>
      <c r="L615" s="21">
        <v>50167193.095059298</v>
      </c>
      <c r="M615" s="21">
        <v>55048631</v>
      </c>
      <c r="N615" s="138">
        <v>91.132498999000006</v>
      </c>
      <c r="O615" s="133" t="s">
        <v>0</v>
      </c>
    </row>
    <row r="616" spans="2:15" x14ac:dyDescent="0.25">
      <c r="B616" s="19" t="s">
        <v>128</v>
      </c>
      <c r="C616" s="1" t="s">
        <v>173</v>
      </c>
      <c r="D616" s="1"/>
      <c r="E616" s="1" t="s">
        <v>130</v>
      </c>
      <c r="F616" s="1" t="s">
        <v>131</v>
      </c>
      <c r="G616" s="20">
        <v>44993.748703703706</v>
      </c>
      <c r="H616" s="20">
        <v>45189</v>
      </c>
      <c r="I616" s="1" t="s">
        <v>132</v>
      </c>
      <c r="J616" s="21">
        <v>55048631</v>
      </c>
      <c r="K616" s="21">
        <v>51423973</v>
      </c>
      <c r="L616" s="21">
        <v>50167193.095059298</v>
      </c>
      <c r="M616" s="21">
        <v>55048631</v>
      </c>
      <c r="N616" s="138">
        <v>91.132498999000006</v>
      </c>
      <c r="O616" s="133" t="s">
        <v>0</v>
      </c>
    </row>
    <row r="617" spans="2:15" x14ac:dyDescent="0.25">
      <c r="B617" s="19" t="s">
        <v>128</v>
      </c>
      <c r="C617" s="1" t="s">
        <v>173</v>
      </c>
      <c r="D617" s="1"/>
      <c r="E617" s="1" t="s">
        <v>130</v>
      </c>
      <c r="F617" s="1" t="s">
        <v>131</v>
      </c>
      <c r="G617" s="20">
        <v>44993.751388888886</v>
      </c>
      <c r="H617" s="20">
        <v>46287</v>
      </c>
      <c r="I617" s="1" t="s">
        <v>132</v>
      </c>
      <c r="J617" s="21">
        <v>3485867448</v>
      </c>
      <c r="K617" s="21">
        <v>2430601589</v>
      </c>
      <c r="L617" s="21">
        <v>2449229031.3379202</v>
      </c>
      <c r="M617" s="21">
        <v>3485867448</v>
      </c>
      <c r="N617" s="138">
        <v>70.261679994299996</v>
      </c>
      <c r="O617" s="133" t="s">
        <v>0</v>
      </c>
    </row>
    <row r="618" spans="2:15" x14ac:dyDescent="0.25">
      <c r="B618" s="19" t="s">
        <v>128</v>
      </c>
      <c r="C618" s="1" t="s">
        <v>173</v>
      </c>
      <c r="D618" s="1"/>
      <c r="E618" s="1" t="s">
        <v>130</v>
      </c>
      <c r="F618" s="1" t="s">
        <v>131</v>
      </c>
      <c r="G618" s="20">
        <v>44994.680914351855</v>
      </c>
      <c r="H618" s="20">
        <v>46800</v>
      </c>
      <c r="I618" s="1" t="s">
        <v>132</v>
      </c>
      <c r="J618" s="21">
        <v>6592880</v>
      </c>
      <c r="K618" s="21">
        <v>4019946</v>
      </c>
      <c r="L618" s="21">
        <v>4051061.9246269702</v>
      </c>
      <c r="M618" s="21">
        <v>6592880</v>
      </c>
      <c r="N618" s="138">
        <v>61.446013345099999</v>
      </c>
      <c r="O618" s="133" t="s">
        <v>0</v>
      </c>
    </row>
    <row r="619" spans="2:15" x14ac:dyDescent="0.25">
      <c r="B619" s="19" t="s">
        <v>128</v>
      </c>
      <c r="C619" s="1" t="s">
        <v>173</v>
      </c>
      <c r="D619" s="1"/>
      <c r="E619" s="1" t="s">
        <v>130</v>
      </c>
      <c r="F619" s="1" t="s">
        <v>131</v>
      </c>
      <c r="G619" s="20">
        <v>45001.626597222225</v>
      </c>
      <c r="H619" s="20">
        <v>46077</v>
      </c>
      <c r="I619" s="1" t="s">
        <v>132</v>
      </c>
      <c r="J619" s="21">
        <v>72114851</v>
      </c>
      <c r="K619" s="21">
        <v>53365916</v>
      </c>
      <c r="L619" s="21">
        <v>53625780.977765597</v>
      </c>
      <c r="M619" s="21">
        <v>72114851</v>
      </c>
      <c r="N619" s="138">
        <v>74.361633192300005</v>
      </c>
      <c r="O619" s="133" t="s">
        <v>0</v>
      </c>
    </row>
    <row r="620" spans="2:15" x14ac:dyDescent="0.25">
      <c r="B620" s="19" t="s">
        <v>128</v>
      </c>
      <c r="C620" s="1" t="s">
        <v>173</v>
      </c>
      <c r="D620" s="1"/>
      <c r="E620" s="1" t="s">
        <v>130</v>
      </c>
      <c r="F620" s="1" t="s">
        <v>131</v>
      </c>
      <c r="G620" s="20">
        <v>45008.733182870368</v>
      </c>
      <c r="H620" s="20">
        <v>46436</v>
      </c>
      <c r="I620" s="1" t="s">
        <v>132</v>
      </c>
      <c r="J620" s="21">
        <v>2709523280</v>
      </c>
      <c r="K620" s="21">
        <v>1825336984</v>
      </c>
      <c r="L620" s="21">
        <v>1830266915.9986501</v>
      </c>
      <c r="M620" s="21">
        <v>2709523280</v>
      </c>
      <c r="N620" s="138">
        <v>67.549407289000001</v>
      </c>
      <c r="O620" s="133" t="s">
        <v>0</v>
      </c>
    </row>
    <row r="621" spans="2:15" x14ac:dyDescent="0.25">
      <c r="B621" s="19" t="s">
        <v>128</v>
      </c>
      <c r="C621" s="1" t="s">
        <v>173</v>
      </c>
      <c r="D621" s="1"/>
      <c r="E621" s="1" t="s">
        <v>130</v>
      </c>
      <c r="F621" s="1" t="s">
        <v>131</v>
      </c>
      <c r="G621" s="20">
        <v>45008.751261574071</v>
      </c>
      <c r="H621" s="20">
        <v>45098</v>
      </c>
      <c r="I621" s="1" t="s">
        <v>132</v>
      </c>
      <c r="J621" s="21">
        <v>258320890</v>
      </c>
      <c r="K621" s="21">
        <v>250091438</v>
      </c>
      <c r="L621" s="21">
        <v>250812203.762808</v>
      </c>
      <c r="M621" s="21">
        <v>258320890</v>
      </c>
      <c r="N621" s="138">
        <v>97.093271768600005</v>
      </c>
      <c r="O621" s="133" t="s">
        <v>0</v>
      </c>
    </row>
    <row r="622" spans="2:15" x14ac:dyDescent="0.25">
      <c r="B622" s="19" t="s">
        <v>128</v>
      </c>
      <c r="C622" s="1" t="s">
        <v>173</v>
      </c>
      <c r="D622" s="1"/>
      <c r="E622" s="1" t="s">
        <v>130</v>
      </c>
      <c r="F622" s="1" t="s">
        <v>131</v>
      </c>
      <c r="G622" s="20">
        <v>45008.753206018519</v>
      </c>
      <c r="H622" s="20">
        <v>45189</v>
      </c>
      <c r="I622" s="1" t="s">
        <v>132</v>
      </c>
      <c r="J622" s="21">
        <v>544330684</v>
      </c>
      <c r="K622" s="21">
        <v>510188630</v>
      </c>
      <c r="L622" s="21">
        <v>511675403.88488501</v>
      </c>
      <c r="M622" s="21">
        <v>544330684</v>
      </c>
      <c r="N622" s="138">
        <v>94.000837895999993</v>
      </c>
      <c r="O622" s="133" t="s">
        <v>0</v>
      </c>
    </row>
    <row r="623" spans="2:15" x14ac:dyDescent="0.25">
      <c r="B623" s="19" t="s">
        <v>128</v>
      </c>
      <c r="C623" s="1" t="s">
        <v>173</v>
      </c>
      <c r="D623" s="1"/>
      <c r="E623" s="1" t="s">
        <v>130</v>
      </c>
      <c r="F623" s="1" t="s">
        <v>131</v>
      </c>
      <c r="G623" s="20">
        <v>45008.753923611112</v>
      </c>
      <c r="H623" s="20">
        <v>45371</v>
      </c>
      <c r="I623" s="1" t="s">
        <v>132</v>
      </c>
      <c r="J623" s="21">
        <v>227424656</v>
      </c>
      <c r="K623" s="21">
        <v>200075341</v>
      </c>
      <c r="L623" s="21">
        <v>200669052.81518</v>
      </c>
      <c r="M623" s="21">
        <v>227424656</v>
      </c>
      <c r="N623" s="138">
        <v>88.235399074399993</v>
      </c>
      <c r="O623" s="133" t="s">
        <v>0</v>
      </c>
    </row>
    <row r="624" spans="2:15" x14ac:dyDescent="0.25">
      <c r="B624" s="19" t="s">
        <v>128</v>
      </c>
      <c r="C624" s="1" t="s">
        <v>173</v>
      </c>
      <c r="D624" s="1"/>
      <c r="E624" s="1" t="s">
        <v>130</v>
      </c>
      <c r="F624" s="1" t="s">
        <v>131</v>
      </c>
      <c r="G624" s="20">
        <v>45008.754814814813</v>
      </c>
      <c r="H624" s="20">
        <v>45201</v>
      </c>
      <c r="I624" s="1" t="s">
        <v>132</v>
      </c>
      <c r="J624" s="21">
        <v>54760274</v>
      </c>
      <c r="K624" s="21">
        <v>51455479</v>
      </c>
      <c r="L624" s="21">
        <v>51594363.672614902</v>
      </c>
      <c r="M624" s="21">
        <v>54760274</v>
      </c>
      <c r="N624" s="138">
        <v>94.2186002806</v>
      </c>
      <c r="O624" s="133" t="s">
        <v>0</v>
      </c>
    </row>
    <row r="625" spans="2:15" x14ac:dyDescent="0.25">
      <c r="B625" s="19" t="s">
        <v>128</v>
      </c>
      <c r="C625" s="1" t="s">
        <v>173</v>
      </c>
      <c r="D625" s="1"/>
      <c r="E625" s="1" t="s">
        <v>130</v>
      </c>
      <c r="F625" s="1" t="s">
        <v>131</v>
      </c>
      <c r="G625" s="20">
        <v>45009.678391203706</v>
      </c>
      <c r="H625" s="20">
        <v>46742</v>
      </c>
      <c r="I625" s="1" t="s">
        <v>132</v>
      </c>
      <c r="J625" s="21">
        <v>1195796566</v>
      </c>
      <c r="K625" s="21">
        <v>745534676</v>
      </c>
      <c r="L625" s="21">
        <v>747345160.408512</v>
      </c>
      <c r="M625" s="21">
        <v>1195796566</v>
      </c>
      <c r="N625" s="138">
        <v>62.497684109300003</v>
      </c>
      <c r="O625" s="133" t="s">
        <v>0</v>
      </c>
    </row>
    <row r="626" spans="2:15" x14ac:dyDescent="0.25">
      <c r="B626" s="19" t="s">
        <v>128</v>
      </c>
      <c r="C626" s="1" t="s">
        <v>167</v>
      </c>
      <c r="D626" s="1" t="s">
        <v>217</v>
      </c>
      <c r="E626" s="1" t="s">
        <v>130</v>
      </c>
      <c r="F626" s="1" t="s">
        <v>131</v>
      </c>
      <c r="G626" s="20">
        <v>44362.694606481484</v>
      </c>
      <c r="H626" s="20">
        <v>47864</v>
      </c>
      <c r="I626" s="1" t="s">
        <v>132</v>
      </c>
      <c r="J626" s="21">
        <v>4596557942</v>
      </c>
      <c r="K626" s="21">
        <v>2583450254</v>
      </c>
      <c r="L626" s="21">
        <v>2576159006.6539302</v>
      </c>
      <c r="M626" s="21">
        <v>4596557942</v>
      </c>
      <c r="N626" s="138">
        <v>56.045393948300003</v>
      </c>
      <c r="O626" s="133" t="s">
        <v>0</v>
      </c>
    </row>
    <row r="627" spans="2:15" x14ac:dyDescent="0.25">
      <c r="B627" s="19" t="s">
        <v>128</v>
      </c>
      <c r="C627" s="1" t="s">
        <v>167</v>
      </c>
      <c r="D627" s="1" t="s">
        <v>217</v>
      </c>
      <c r="E627" s="1" t="s">
        <v>130</v>
      </c>
      <c r="F627" s="1" t="s">
        <v>131</v>
      </c>
      <c r="G627" s="20">
        <v>44362.702094907407</v>
      </c>
      <c r="H627" s="20">
        <v>47864</v>
      </c>
      <c r="I627" s="1" t="s">
        <v>132</v>
      </c>
      <c r="J627" s="21">
        <v>1130145442</v>
      </c>
      <c r="K627" s="21">
        <v>635187151</v>
      </c>
      <c r="L627" s="21">
        <v>633394465.05597401</v>
      </c>
      <c r="M627" s="21">
        <v>1130145442</v>
      </c>
      <c r="N627" s="138">
        <v>56.045393939299998</v>
      </c>
      <c r="O627" s="133" t="s">
        <v>0</v>
      </c>
    </row>
    <row r="628" spans="2:15" x14ac:dyDescent="0.25">
      <c r="B628" s="19" t="s">
        <v>128</v>
      </c>
      <c r="C628" s="1" t="s">
        <v>167</v>
      </c>
      <c r="D628" s="1" t="s">
        <v>217</v>
      </c>
      <c r="E628" s="1" t="s">
        <v>130</v>
      </c>
      <c r="F628" s="1" t="s">
        <v>131</v>
      </c>
      <c r="G628" s="20">
        <v>44392.424907407411</v>
      </c>
      <c r="H628" s="20">
        <v>47864</v>
      </c>
      <c r="I628" s="1" t="s">
        <v>132</v>
      </c>
      <c r="J628" s="21">
        <v>1899404116</v>
      </c>
      <c r="K628" s="21">
        <v>1094913701</v>
      </c>
      <c r="L628" s="21">
        <v>1081917330.3101101</v>
      </c>
      <c r="M628" s="21">
        <v>1899404116</v>
      </c>
      <c r="N628" s="138">
        <v>56.960881636300002</v>
      </c>
      <c r="O628" s="133" t="s">
        <v>0</v>
      </c>
    </row>
    <row r="629" spans="2:15" x14ac:dyDescent="0.25">
      <c r="B629" s="19" t="s">
        <v>128</v>
      </c>
      <c r="C629" s="1" t="s">
        <v>167</v>
      </c>
      <c r="D629" s="1" t="s">
        <v>217</v>
      </c>
      <c r="E629" s="1" t="s">
        <v>130</v>
      </c>
      <c r="F629" s="1" t="s">
        <v>131</v>
      </c>
      <c r="G629" s="20">
        <v>44392.47896990741</v>
      </c>
      <c r="H629" s="20">
        <v>47864</v>
      </c>
      <c r="I629" s="1" t="s">
        <v>132</v>
      </c>
      <c r="J629" s="21">
        <v>3798808232</v>
      </c>
      <c r="K629" s="21">
        <v>2190185640</v>
      </c>
      <c r="L629" s="21">
        <v>2164144715.7124801</v>
      </c>
      <c r="M629" s="21">
        <v>3798808232</v>
      </c>
      <c r="N629" s="138">
        <v>56.969043540599998</v>
      </c>
      <c r="O629" s="133" t="s">
        <v>0</v>
      </c>
    </row>
    <row r="630" spans="2:15" x14ac:dyDescent="0.25">
      <c r="B630" s="19" t="s">
        <v>128</v>
      </c>
      <c r="C630" s="1" t="s">
        <v>167</v>
      </c>
      <c r="D630" s="1" t="s">
        <v>217</v>
      </c>
      <c r="E630" s="1" t="s">
        <v>130</v>
      </c>
      <c r="F630" s="1" t="s">
        <v>131</v>
      </c>
      <c r="G630" s="20">
        <v>44427.808391203704</v>
      </c>
      <c r="H630" s="20">
        <v>47864</v>
      </c>
      <c r="I630" s="1" t="s">
        <v>132</v>
      </c>
      <c r="J630" s="21">
        <v>562902734</v>
      </c>
      <c r="K630" s="21">
        <v>324246576</v>
      </c>
      <c r="L630" s="21">
        <v>324737189.91287798</v>
      </c>
      <c r="M630" s="21">
        <v>562902734</v>
      </c>
      <c r="N630" s="138">
        <v>57.6897517632</v>
      </c>
      <c r="O630" s="133" t="s">
        <v>0</v>
      </c>
    </row>
    <row r="631" spans="2:15" x14ac:dyDescent="0.25">
      <c r="B631" s="19" t="s">
        <v>128</v>
      </c>
      <c r="C631" s="1" t="s">
        <v>167</v>
      </c>
      <c r="D631" s="1" t="s">
        <v>217</v>
      </c>
      <c r="E631" s="1" t="s">
        <v>130</v>
      </c>
      <c r="F631" s="1" t="s">
        <v>131</v>
      </c>
      <c r="G631" s="20">
        <v>44508.428425925929</v>
      </c>
      <c r="H631" s="20">
        <v>47560</v>
      </c>
      <c r="I631" s="1" t="s">
        <v>132</v>
      </c>
      <c r="J631" s="21">
        <v>685849870</v>
      </c>
      <c r="K631" s="21">
        <v>415414793</v>
      </c>
      <c r="L631" s="21">
        <v>402578344.14274502</v>
      </c>
      <c r="M631" s="21">
        <v>685849870</v>
      </c>
      <c r="N631" s="138">
        <v>58.697735722099999</v>
      </c>
      <c r="O631" s="133" t="s">
        <v>0</v>
      </c>
    </row>
    <row r="632" spans="2:15" x14ac:dyDescent="0.25">
      <c r="B632" s="19" t="s">
        <v>128</v>
      </c>
      <c r="C632" s="1" t="s">
        <v>167</v>
      </c>
      <c r="D632" s="1" t="s">
        <v>217</v>
      </c>
      <c r="E632" s="1" t="s">
        <v>130</v>
      </c>
      <c r="F632" s="1" t="s">
        <v>131</v>
      </c>
      <c r="G632" s="20">
        <v>44545.556203703702</v>
      </c>
      <c r="H632" s="20">
        <v>47864</v>
      </c>
      <c r="I632" s="1" t="s">
        <v>132</v>
      </c>
      <c r="J632" s="21">
        <v>18532808206</v>
      </c>
      <c r="K632" s="21">
        <v>10470083835</v>
      </c>
      <c r="L632" s="21">
        <v>10476181424.635</v>
      </c>
      <c r="M632" s="21">
        <v>18532808206</v>
      </c>
      <c r="N632" s="138">
        <v>56.527760435399998</v>
      </c>
      <c r="O632" s="133" t="s">
        <v>0</v>
      </c>
    </row>
    <row r="633" spans="2:15" x14ac:dyDescent="0.25">
      <c r="B633" s="19" t="s">
        <v>128</v>
      </c>
      <c r="C633" s="1" t="s">
        <v>167</v>
      </c>
      <c r="D633" s="1" t="s">
        <v>217</v>
      </c>
      <c r="E633" s="1" t="s">
        <v>130</v>
      </c>
      <c r="F633" s="1" t="s">
        <v>131</v>
      </c>
      <c r="G633" s="20">
        <v>44547.47152777778</v>
      </c>
      <c r="H633" s="20">
        <v>47864</v>
      </c>
      <c r="I633" s="1" t="s">
        <v>132</v>
      </c>
      <c r="J633" s="21">
        <v>18532808206</v>
      </c>
      <c r="K633" s="21">
        <v>10475152330</v>
      </c>
      <c r="L633" s="21">
        <v>10476302494.0515</v>
      </c>
      <c r="M633" s="21">
        <v>18532808206</v>
      </c>
      <c r="N633" s="138">
        <v>56.528413706099997</v>
      </c>
      <c r="O633" s="133" t="s">
        <v>0</v>
      </c>
    </row>
    <row r="634" spans="2:15" x14ac:dyDescent="0.25">
      <c r="B634" s="19" t="s">
        <v>128</v>
      </c>
      <c r="C634" s="1" t="s">
        <v>167</v>
      </c>
      <c r="D634" s="1" t="s">
        <v>217</v>
      </c>
      <c r="E634" s="1" t="s">
        <v>130</v>
      </c>
      <c r="F634" s="1" t="s">
        <v>131</v>
      </c>
      <c r="G634" s="20">
        <v>44711.680914351855</v>
      </c>
      <c r="H634" s="20">
        <v>47560</v>
      </c>
      <c r="I634" s="1" t="s">
        <v>132</v>
      </c>
      <c r="J634" s="21">
        <v>195736992</v>
      </c>
      <c r="K634" s="21">
        <v>125107231</v>
      </c>
      <c r="L634" s="21">
        <v>121330132.68071701</v>
      </c>
      <c r="M634" s="21">
        <v>195736992</v>
      </c>
      <c r="N634" s="138">
        <v>61.986306952500001</v>
      </c>
      <c r="O634" s="133" t="s">
        <v>0</v>
      </c>
    </row>
    <row r="635" spans="2:15" x14ac:dyDescent="0.25">
      <c r="B635" s="19" t="s">
        <v>128</v>
      </c>
      <c r="C635" s="1" t="s">
        <v>167</v>
      </c>
      <c r="D635" s="1" t="s">
        <v>217</v>
      </c>
      <c r="E635" s="1" t="s">
        <v>130</v>
      </c>
      <c r="F635" s="1" t="s">
        <v>131</v>
      </c>
      <c r="G635" s="20">
        <v>44734.570277777777</v>
      </c>
      <c r="H635" s="20">
        <v>47833</v>
      </c>
      <c r="I635" s="1" t="s">
        <v>132</v>
      </c>
      <c r="J635" s="21">
        <v>740315080</v>
      </c>
      <c r="K635" s="21">
        <v>387189042</v>
      </c>
      <c r="L635" s="21">
        <v>379714477.36213303</v>
      </c>
      <c r="M635" s="21">
        <v>740315080</v>
      </c>
      <c r="N635" s="138">
        <v>51.290928365500001</v>
      </c>
      <c r="O635" s="133" t="s">
        <v>0</v>
      </c>
    </row>
    <row r="636" spans="2:15" x14ac:dyDescent="0.25">
      <c r="B636" s="19" t="s">
        <v>128</v>
      </c>
      <c r="C636" s="1" t="s">
        <v>167</v>
      </c>
      <c r="D636" s="1" t="s">
        <v>217</v>
      </c>
      <c r="E636" s="1" t="s">
        <v>130</v>
      </c>
      <c r="F636" s="1" t="s">
        <v>131</v>
      </c>
      <c r="G636" s="20">
        <v>44942.486400462964</v>
      </c>
      <c r="H636" s="20">
        <v>48075</v>
      </c>
      <c r="I636" s="1" t="s">
        <v>132</v>
      </c>
      <c r="J636" s="21">
        <v>10227334795</v>
      </c>
      <c r="K636" s="21">
        <v>5943107504</v>
      </c>
      <c r="L636" s="21">
        <v>5919866749.9205599</v>
      </c>
      <c r="M636" s="21">
        <v>10227334795</v>
      </c>
      <c r="N636" s="138">
        <v>57.882790273099999</v>
      </c>
      <c r="O636" s="133" t="s">
        <v>0</v>
      </c>
    </row>
    <row r="637" spans="2:15" x14ac:dyDescent="0.25">
      <c r="B637" s="19" t="s">
        <v>128</v>
      </c>
      <c r="C637" s="1" t="s">
        <v>138</v>
      </c>
      <c r="D637" s="1"/>
      <c r="E637" s="1" t="s">
        <v>130</v>
      </c>
      <c r="F637" s="1" t="s">
        <v>131</v>
      </c>
      <c r="G637" s="20">
        <v>44596.477453703701</v>
      </c>
      <c r="H637" s="20">
        <v>46365</v>
      </c>
      <c r="I637" s="1" t="s">
        <v>132</v>
      </c>
      <c r="J637" s="21">
        <v>3000000005</v>
      </c>
      <c r="K637" s="21">
        <v>2057391999</v>
      </c>
      <c r="L637" s="21">
        <v>2032943000.6226699</v>
      </c>
      <c r="M637" s="21">
        <v>3000000005</v>
      </c>
      <c r="N637" s="138">
        <v>67.764766574500001</v>
      </c>
      <c r="O637" s="133" t="s">
        <v>0</v>
      </c>
    </row>
    <row r="638" spans="2:15" x14ac:dyDescent="0.25">
      <c r="B638" s="19" t="s">
        <v>128</v>
      </c>
      <c r="C638" s="1" t="s">
        <v>138</v>
      </c>
      <c r="D638" s="1"/>
      <c r="E638" s="1" t="s">
        <v>130</v>
      </c>
      <c r="F638" s="1" t="s">
        <v>131</v>
      </c>
      <c r="G638" s="20">
        <v>44818.381099537037</v>
      </c>
      <c r="H638" s="20">
        <v>46482</v>
      </c>
      <c r="I638" s="1" t="s">
        <v>132</v>
      </c>
      <c r="J638" s="21">
        <v>220773419</v>
      </c>
      <c r="K638" s="21">
        <v>146927707</v>
      </c>
      <c r="L638" s="21">
        <v>147739207.22177401</v>
      </c>
      <c r="M638" s="21">
        <v>220773419</v>
      </c>
      <c r="N638" s="138">
        <v>66.918928868799995</v>
      </c>
      <c r="O638" s="133" t="s">
        <v>0</v>
      </c>
    </row>
    <row r="639" spans="2:15" x14ac:dyDescent="0.25">
      <c r="B639" s="19" t="s">
        <v>128</v>
      </c>
      <c r="C639" s="1" t="s">
        <v>139</v>
      </c>
      <c r="D639" s="1"/>
      <c r="E639" s="1" t="s">
        <v>130</v>
      </c>
      <c r="F639" s="1" t="s">
        <v>131</v>
      </c>
      <c r="G639" s="20">
        <v>43677.491273148145</v>
      </c>
      <c r="H639" s="20">
        <v>46210</v>
      </c>
      <c r="I639" s="1" t="s">
        <v>132</v>
      </c>
      <c r="J639" s="21">
        <v>3448809244</v>
      </c>
      <c r="K639" s="21">
        <v>1756540140</v>
      </c>
      <c r="L639" s="21">
        <v>1795528438.48017</v>
      </c>
      <c r="M639" s="21">
        <v>3448809244</v>
      </c>
      <c r="N639" s="138">
        <v>52.062271684199999</v>
      </c>
      <c r="O639" s="133" t="s">
        <v>0</v>
      </c>
    </row>
    <row r="640" spans="2:15" x14ac:dyDescent="0.25">
      <c r="B640" s="19" t="s">
        <v>128</v>
      </c>
      <c r="C640" s="1" t="s">
        <v>139</v>
      </c>
      <c r="D640" s="1"/>
      <c r="E640" s="1" t="s">
        <v>130</v>
      </c>
      <c r="F640" s="1" t="s">
        <v>131</v>
      </c>
      <c r="G640" s="20">
        <v>43684.54215277778</v>
      </c>
      <c r="H640" s="20">
        <v>45825</v>
      </c>
      <c r="I640" s="1" t="s">
        <v>132</v>
      </c>
      <c r="J640" s="21">
        <v>251538072</v>
      </c>
      <c r="K640" s="21">
        <v>140763586</v>
      </c>
      <c r="L640" s="21">
        <v>138770882.025491</v>
      </c>
      <c r="M640" s="21">
        <v>251538072</v>
      </c>
      <c r="N640" s="138">
        <v>55.168937617300003</v>
      </c>
      <c r="O640" s="133" t="s">
        <v>0</v>
      </c>
    </row>
    <row r="641" spans="2:15" x14ac:dyDescent="0.25">
      <c r="B641" s="19" t="s">
        <v>128</v>
      </c>
      <c r="C641" s="1" t="s">
        <v>139</v>
      </c>
      <c r="D641" s="1"/>
      <c r="E641" s="1" t="s">
        <v>130</v>
      </c>
      <c r="F641" s="1" t="s">
        <v>131</v>
      </c>
      <c r="G641" s="20">
        <v>43685.628993055558</v>
      </c>
      <c r="H641" s="20">
        <v>45825</v>
      </c>
      <c r="I641" s="1" t="s">
        <v>132</v>
      </c>
      <c r="J641" s="21">
        <v>105718912</v>
      </c>
      <c r="K641" s="21">
        <v>59183360</v>
      </c>
      <c r="L641" s="21">
        <v>58324035.505638897</v>
      </c>
      <c r="M641" s="21">
        <v>105718912</v>
      </c>
      <c r="N641" s="138">
        <v>55.168970624300002</v>
      </c>
      <c r="O641" s="133" t="s">
        <v>0</v>
      </c>
    </row>
    <row r="642" spans="2:15" x14ac:dyDescent="0.25">
      <c r="B642" s="19" t="s">
        <v>128</v>
      </c>
      <c r="C642" s="1" t="s">
        <v>139</v>
      </c>
      <c r="D642" s="1"/>
      <c r="E642" s="1" t="s">
        <v>130</v>
      </c>
      <c r="F642" s="1" t="s">
        <v>131</v>
      </c>
      <c r="G642" s="20">
        <v>43685.674340277779</v>
      </c>
      <c r="H642" s="20">
        <v>45825</v>
      </c>
      <c r="I642" s="1" t="s">
        <v>132</v>
      </c>
      <c r="J642" s="21">
        <v>1483710136</v>
      </c>
      <c r="K642" s="21">
        <v>830607798</v>
      </c>
      <c r="L642" s="21">
        <v>818547668.188236</v>
      </c>
      <c r="M642" s="21">
        <v>1483710136</v>
      </c>
      <c r="N642" s="138">
        <v>55.168974608100001</v>
      </c>
      <c r="O642" s="133" t="s">
        <v>0</v>
      </c>
    </row>
    <row r="643" spans="2:15" x14ac:dyDescent="0.25">
      <c r="B643" s="19" t="s">
        <v>128</v>
      </c>
      <c r="C643" s="1" t="s">
        <v>139</v>
      </c>
      <c r="D643" s="1"/>
      <c r="E643" s="1" t="s">
        <v>130</v>
      </c>
      <c r="F643" s="1" t="s">
        <v>131</v>
      </c>
      <c r="G643" s="20">
        <v>43704.64335648148</v>
      </c>
      <c r="H643" s="20">
        <v>45097</v>
      </c>
      <c r="I643" s="1" t="s">
        <v>132</v>
      </c>
      <c r="J643" s="21">
        <v>75928768</v>
      </c>
      <c r="K643" s="21">
        <v>51621917</v>
      </c>
      <c r="L643" s="21">
        <v>50212052.000872903</v>
      </c>
      <c r="M643" s="21">
        <v>75928768</v>
      </c>
      <c r="N643" s="138">
        <v>66.130471129</v>
      </c>
      <c r="O643" s="133" t="s">
        <v>0</v>
      </c>
    </row>
    <row r="644" spans="2:15" x14ac:dyDescent="0.25">
      <c r="B644" s="19" t="s">
        <v>128</v>
      </c>
      <c r="C644" s="1" t="s">
        <v>139</v>
      </c>
      <c r="D644" s="1"/>
      <c r="E644" s="1" t="s">
        <v>130</v>
      </c>
      <c r="F644" s="1" t="s">
        <v>131</v>
      </c>
      <c r="G644" s="20">
        <v>43710.640462962961</v>
      </c>
      <c r="H644" s="20">
        <v>45825</v>
      </c>
      <c r="I644" s="1" t="s">
        <v>132</v>
      </c>
      <c r="J644" s="21">
        <v>2460698640</v>
      </c>
      <c r="K644" s="21">
        <v>1390241908</v>
      </c>
      <c r="L644" s="21">
        <v>1357530129.34637</v>
      </c>
      <c r="M644" s="21">
        <v>2460698640</v>
      </c>
      <c r="N644" s="138">
        <v>55.168483750100002</v>
      </c>
      <c r="O644" s="133" t="s">
        <v>0</v>
      </c>
    </row>
    <row r="645" spans="2:15" x14ac:dyDescent="0.25">
      <c r="B645" s="19" t="s">
        <v>128</v>
      </c>
      <c r="C645" s="1" t="s">
        <v>139</v>
      </c>
      <c r="D645" s="1"/>
      <c r="E645" s="1" t="s">
        <v>130</v>
      </c>
      <c r="F645" s="1" t="s">
        <v>131</v>
      </c>
      <c r="G645" s="20">
        <v>43726.617939814816</v>
      </c>
      <c r="H645" s="20">
        <v>45097</v>
      </c>
      <c r="I645" s="1" t="s">
        <v>132</v>
      </c>
      <c r="J645" s="21">
        <v>45557264</v>
      </c>
      <c r="K645" s="21">
        <v>31208218</v>
      </c>
      <c r="L645" s="21">
        <v>30127337.5964652</v>
      </c>
      <c r="M645" s="21">
        <v>45557264</v>
      </c>
      <c r="N645" s="138">
        <v>66.130700027299994</v>
      </c>
      <c r="O645" s="133" t="s">
        <v>0</v>
      </c>
    </row>
    <row r="646" spans="2:15" x14ac:dyDescent="0.25">
      <c r="B646" s="19" t="s">
        <v>128</v>
      </c>
      <c r="C646" s="1" t="s">
        <v>139</v>
      </c>
      <c r="D646" s="1"/>
      <c r="E646" s="1" t="s">
        <v>130</v>
      </c>
      <c r="F646" s="1" t="s">
        <v>131</v>
      </c>
      <c r="G646" s="20">
        <v>43782.630613425928</v>
      </c>
      <c r="H646" s="20">
        <v>45603</v>
      </c>
      <c r="I646" s="1" t="s">
        <v>132</v>
      </c>
      <c r="J646" s="21">
        <v>46804112</v>
      </c>
      <c r="K646" s="21">
        <v>28854767</v>
      </c>
      <c r="L646" s="21">
        <v>29034570.8424807</v>
      </c>
      <c r="M646" s="21">
        <v>46804112</v>
      </c>
      <c r="N646" s="138">
        <v>62.0342307584</v>
      </c>
      <c r="O646" s="133" t="s">
        <v>0</v>
      </c>
    </row>
    <row r="647" spans="2:15" x14ac:dyDescent="0.25">
      <c r="B647" s="19" t="s">
        <v>128</v>
      </c>
      <c r="C647" s="1" t="s">
        <v>139</v>
      </c>
      <c r="D647" s="1"/>
      <c r="E647" s="1" t="s">
        <v>130</v>
      </c>
      <c r="F647" s="1" t="s">
        <v>131</v>
      </c>
      <c r="G647" s="20">
        <v>43816.555717592593</v>
      </c>
      <c r="H647" s="20">
        <v>45097</v>
      </c>
      <c r="I647" s="1" t="s">
        <v>132</v>
      </c>
      <c r="J647" s="21">
        <v>37154110</v>
      </c>
      <c r="K647" s="21">
        <v>26455446</v>
      </c>
      <c r="L647" s="21">
        <v>25141889.588812999</v>
      </c>
      <c r="M647" s="21">
        <v>37154110</v>
      </c>
      <c r="N647" s="138">
        <v>67.669201573699993</v>
      </c>
      <c r="O647" s="133" t="s">
        <v>0</v>
      </c>
    </row>
    <row r="648" spans="2:15" x14ac:dyDescent="0.25">
      <c r="B648" s="19" t="s">
        <v>128</v>
      </c>
      <c r="C648" s="1" t="s">
        <v>139</v>
      </c>
      <c r="D648" s="1"/>
      <c r="E648" s="1" t="s">
        <v>130</v>
      </c>
      <c r="F648" s="1" t="s">
        <v>131</v>
      </c>
      <c r="G648" s="20">
        <v>43829.527013888888</v>
      </c>
      <c r="H648" s="20">
        <v>45603</v>
      </c>
      <c r="I648" s="1" t="s">
        <v>132</v>
      </c>
      <c r="J648" s="21">
        <v>927724318</v>
      </c>
      <c r="K648" s="21">
        <v>570311920</v>
      </c>
      <c r="L648" s="21">
        <v>571141839.23828197</v>
      </c>
      <c r="M648" s="21">
        <v>927724318</v>
      </c>
      <c r="N648" s="138">
        <v>61.563745625400003</v>
      </c>
      <c r="O648" s="133" t="s">
        <v>0</v>
      </c>
    </row>
    <row r="649" spans="2:15" x14ac:dyDescent="0.25">
      <c r="B649" s="19" t="s">
        <v>128</v>
      </c>
      <c r="C649" s="1" t="s">
        <v>139</v>
      </c>
      <c r="D649" s="1"/>
      <c r="E649" s="1" t="s">
        <v>130</v>
      </c>
      <c r="F649" s="1" t="s">
        <v>131</v>
      </c>
      <c r="G649" s="20">
        <v>43913.702974537038</v>
      </c>
      <c r="H649" s="20">
        <v>45603</v>
      </c>
      <c r="I649" s="1" t="s">
        <v>132</v>
      </c>
      <c r="J649" s="21">
        <v>85204140</v>
      </c>
      <c r="K649" s="21">
        <v>53302492</v>
      </c>
      <c r="L649" s="21">
        <v>53512887.047711901</v>
      </c>
      <c r="M649" s="21">
        <v>85204140</v>
      </c>
      <c r="N649" s="138">
        <v>62.805501056300002</v>
      </c>
      <c r="O649" s="133" t="s">
        <v>0</v>
      </c>
    </row>
    <row r="650" spans="2:15" x14ac:dyDescent="0.25">
      <c r="B650" s="19" t="s">
        <v>128</v>
      </c>
      <c r="C650" s="1" t="s">
        <v>139</v>
      </c>
      <c r="D650" s="1"/>
      <c r="E650" s="1" t="s">
        <v>130</v>
      </c>
      <c r="F650" s="1" t="s">
        <v>131</v>
      </c>
      <c r="G650" s="20">
        <v>44144.627905092595</v>
      </c>
      <c r="H650" s="20">
        <v>45825</v>
      </c>
      <c r="I650" s="1" t="s">
        <v>132</v>
      </c>
      <c r="J650" s="21">
        <v>66053427</v>
      </c>
      <c r="K650" s="21">
        <v>42095287</v>
      </c>
      <c r="L650" s="21">
        <v>40910280.410607897</v>
      </c>
      <c r="M650" s="21">
        <v>66053427</v>
      </c>
      <c r="N650" s="138">
        <v>61.935136856100002</v>
      </c>
      <c r="O650" s="133" t="s">
        <v>0</v>
      </c>
    </row>
    <row r="651" spans="2:15" x14ac:dyDescent="0.25">
      <c r="B651" s="19" t="s">
        <v>128</v>
      </c>
      <c r="C651" s="1" t="s">
        <v>139</v>
      </c>
      <c r="D651" s="1"/>
      <c r="E651" s="1" t="s">
        <v>130</v>
      </c>
      <c r="F651" s="1" t="s">
        <v>131</v>
      </c>
      <c r="G651" s="20">
        <v>44147.4608912037</v>
      </c>
      <c r="H651" s="20">
        <v>45456</v>
      </c>
      <c r="I651" s="1" t="s">
        <v>132</v>
      </c>
      <c r="J651" s="21">
        <v>3511945480</v>
      </c>
      <c r="K651" s="21">
        <v>2440000000</v>
      </c>
      <c r="L651" s="21">
        <v>2476741806.42591</v>
      </c>
      <c r="M651" s="21">
        <v>3511945480</v>
      </c>
      <c r="N651" s="138">
        <v>70.523355801799994</v>
      </c>
      <c r="O651" s="133" t="s">
        <v>0</v>
      </c>
    </row>
    <row r="652" spans="2:15" x14ac:dyDescent="0.25">
      <c r="B652" s="19" t="s">
        <v>128</v>
      </c>
      <c r="C652" s="1" t="s">
        <v>139</v>
      </c>
      <c r="D652" s="1"/>
      <c r="E652" s="1" t="s">
        <v>130</v>
      </c>
      <c r="F652" s="1" t="s">
        <v>131</v>
      </c>
      <c r="G652" s="20">
        <v>44151.478136574071</v>
      </c>
      <c r="H652" s="20">
        <v>45244</v>
      </c>
      <c r="I652" s="1" t="s">
        <v>132</v>
      </c>
      <c r="J652" s="21">
        <v>2120574248</v>
      </c>
      <c r="K652" s="21">
        <v>1560000000</v>
      </c>
      <c r="L652" s="21">
        <v>1582908025.03689</v>
      </c>
      <c r="M652" s="21">
        <v>2120574248</v>
      </c>
      <c r="N652" s="138">
        <v>74.645253592499998</v>
      </c>
      <c r="O652" s="133" t="s">
        <v>0</v>
      </c>
    </row>
    <row r="653" spans="2:15" x14ac:dyDescent="0.25">
      <c r="B653" s="19" t="s">
        <v>128</v>
      </c>
      <c r="C653" s="1" t="s">
        <v>139</v>
      </c>
      <c r="D653" s="1"/>
      <c r="E653" s="1" t="s">
        <v>130</v>
      </c>
      <c r="F653" s="1" t="s">
        <v>131</v>
      </c>
      <c r="G653" s="20">
        <v>44301.638032407405</v>
      </c>
      <c r="H653" s="20">
        <v>45911</v>
      </c>
      <c r="I653" s="1" t="s">
        <v>132</v>
      </c>
      <c r="J653" s="21">
        <v>3768150684.9425001</v>
      </c>
      <c r="K653" s="21">
        <v>2500000000</v>
      </c>
      <c r="L653" s="21">
        <v>2511545229.9123802</v>
      </c>
      <c r="M653" s="21">
        <v>3768150684.9425001</v>
      </c>
      <c r="N653" s="138">
        <v>66.651931939700006</v>
      </c>
      <c r="O653" s="133" t="s">
        <v>0</v>
      </c>
    </row>
    <row r="654" spans="2:15" x14ac:dyDescent="0.25">
      <c r="B654" s="19" t="s">
        <v>128</v>
      </c>
      <c r="C654" s="1" t="s">
        <v>139</v>
      </c>
      <c r="D654" s="1"/>
      <c r="E654" s="1" t="s">
        <v>130</v>
      </c>
      <c r="F654" s="1" t="s">
        <v>131</v>
      </c>
      <c r="G654" s="20">
        <v>44301.638738425929</v>
      </c>
      <c r="H654" s="20">
        <v>46170</v>
      </c>
      <c r="I654" s="1" t="s">
        <v>132</v>
      </c>
      <c r="J654" s="21">
        <v>4004160958.9074998</v>
      </c>
      <c r="K654" s="21">
        <v>2500000001</v>
      </c>
      <c r="L654" s="21">
        <v>2511818621.6670399</v>
      </c>
      <c r="M654" s="21">
        <v>4004160958.9074998</v>
      </c>
      <c r="N654" s="138">
        <v>62.730211083999997</v>
      </c>
      <c r="O654" s="133" t="s">
        <v>0</v>
      </c>
    </row>
    <row r="655" spans="2:15" x14ac:dyDescent="0.25">
      <c r="B655" s="19" t="s">
        <v>128</v>
      </c>
      <c r="C655" s="1" t="s">
        <v>139</v>
      </c>
      <c r="D655" s="1"/>
      <c r="E655" s="1" t="s">
        <v>130</v>
      </c>
      <c r="F655" s="1" t="s">
        <v>131</v>
      </c>
      <c r="G655" s="20">
        <v>44334.689317129632</v>
      </c>
      <c r="H655" s="20">
        <v>45547</v>
      </c>
      <c r="I655" s="1" t="s">
        <v>132</v>
      </c>
      <c r="J655" s="21">
        <v>1475285589.03741</v>
      </c>
      <c r="K655" s="21">
        <v>1085596875</v>
      </c>
      <c r="L655" s="21">
        <v>1070806847.88246</v>
      </c>
      <c r="M655" s="21">
        <v>1475285589.03741</v>
      </c>
      <c r="N655" s="138">
        <v>72.583020930999993</v>
      </c>
      <c r="O655" s="133" t="s">
        <v>0</v>
      </c>
    </row>
    <row r="656" spans="2:15" x14ac:dyDescent="0.25">
      <c r="B656" s="19" t="s">
        <v>128</v>
      </c>
      <c r="C656" s="1" t="s">
        <v>139</v>
      </c>
      <c r="D656" s="1"/>
      <c r="E656" s="1" t="s">
        <v>130</v>
      </c>
      <c r="F656" s="1" t="s">
        <v>131</v>
      </c>
      <c r="G656" s="20">
        <v>44335.664837962962</v>
      </c>
      <c r="H656" s="20">
        <v>45183</v>
      </c>
      <c r="I656" s="1" t="s">
        <v>132</v>
      </c>
      <c r="J656" s="21">
        <v>1986043013.70208</v>
      </c>
      <c r="K656" s="21">
        <v>1602073261</v>
      </c>
      <c r="L656" s="21">
        <v>1580743910.56791</v>
      </c>
      <c r="M656" s="21">
        <v>1986043013.70208</v>
      </c>
      <c r="N656" s="138">
        <v>79.5926321667</v>
      </c>
      <c r="O656" s="133" t="s">
        <v>0</v>
      </c>
    </row>
    <row r="657" spans="2:15" x14ac:dyDescent="0.25">
      <c r="B657" s="19" t="s">
        <v>128</v>
      </c>
      <c r="C657" s="1" t="s">
        <v>139</v>
      </c>
      <c r="D657" s="1"/>
      <c r="E657" s="1" t="s">
        <v>130</v>
      </c>
      <c r="F657" s="1" t="s">
        <v>131</v>
      </c>
      <c r="G657" s="20">
        <v>44404.487430555557</v>
      </c>
      <c r="H657" s="20">
        <v>45951</v>
      </c>
      <c r="I657" s="1" t="s">
        <v>132</v>
      </c>
      <c r="J657" s="21">
        <v>4462232883</v>
      </c>
      <c r="K657" s="21">
        <v>3000000000</v>
      </c>
      <c r="L657" s="21">
        <v>3062140821.9014301</v>
      </c>
      <c r="M657" s="21">
        <v>4462232883</v>
      </c>
      <c r="N657" s="138">
        <v>68.623509847899996</v>
      </c>
      <c r="O657" s="133" t="s">
        <v>0</v>
      </c>
    </row>
    <row r="658" spans="2:15" x14ac:dyDescent="0.25">
      <c r="B658" s="19" t="s">
        <v>128</v>
      </c>
      <c r="C658" s="1" t="s">
        <v>139</v>
      </c>
      <c r="D658" s="1"/>
      <c r="E658" s="1" t="s">
        <v>130</v>
      </c>
      <c r="F658" s="1" t="s">
        <v>131</v>
      </c>
      <c r="G658" s="20">
        <v>44404.489305555559</v>
      </c>
      <c r="H658" s="20">
        <v>45982</v>
      </c>
      <c r="I658" s="1" t="s">
        <v>132</v>
      </c>
      <c r="J658" s="21">
        <v>4491534253</v>
      </c>
      <c r="K658" s="21">
        <v>3000000000</v>
      </c>
      <c r="L658" s="21">
        <v>3062231038.5018401</v>
      </c>
      <c r="M658" s="21">
        <v>4491534253</v>
      </c>
      <c r="N658" s="138">
        <v>68.177840043299994</v>
      </c>
      <c r="O658" s="133" t="s">
        <v>0</v>
      </c>
    </row>
    <row r="659" spans="2:15" x14ac:dyDescent="0.25">
      <c r="B659" s="19" t="s">
        <v>128</v>
      </c>
      <c r="C659" s="1" t="s">
        <v>139</v>
      </c>
      <c r="D659" s="1"/>
      <c r="E659" s="1" t="s">
        <v>130</v>
      </c>
      <c r="F659" s="1" t="s">
        <v>131</v>
      </c>
      <c r="G659" s="20">
        <v>44404.493090277778</v>
      </c>
      <c r="H659" s="20">
        <v>46346</v>
      </c>
      <c r="I659" s="1" t="s">
        <v>132</v>
      </c>
      <c r="J659" s="21">
        <v>4062910951</v>
      </c>
      <c r="K659" s="21">
        <v>2500000000</v>
      </c>
      <c r="L659" s="21">
        <v>2552964949.54036</v>
      </c>
      <c r="M659" s="21">
        <v>4062910951</v>
      </c>
      <c r="N659" s="138">
        <v>62.835857845</v>
      </c>
      <c r="O659" s="133" t="s">
        <v>0</v>
      </c>
    </row>
    <row r="660" spans="2:15" x14ac:dyDescent="0.25">
      <c r="B660" s="19" t="s">
        <v>128</v>
      </c>
      <c r="C660" s="1" t="s">
        <v>139</v>
      </c>
      <c r="D660" s="1"/>
      <c r="E660" s="1" t="s">
        <v>130</v>
      </c>
      <c r="F660" s="1" t="s">
        <v>131</v>
      </c>
      <c r="G660" s="20">
        <v>44425.53052083333</v>
      </c>
      <c r="H660" s="20">
        <v>45363</v>
      </c>
      <c r="I660" s="1" t="s">
        <v>132</v>
      </c>
      <c r="J660" s="21">
        <v>67527333</v>
      </c>
      <c r="K660" s="21">
        <v>50630480</v>
      </c>
      <c r="L660" s="21">
        <v>51444166.081397302</v>
      </c>
      <c r="M660" s="21">
        <v>67527333</v>
      </c>
      <c r="N660" s="138">
        <v>76.182730452900003</v>
      </c>
      <c r="O660" s="133" t="s">
        <v>0</v>
      </c>
    </row>
    <row r="661" spans="2:15" x14ac:dyDescent="0.25">
      <c r="B661" s="19" t="s">
        <v>128</v>
      </c>
      <c r="C661" s="1" t="s">
        <v>139</v>
      </c>
      <c r="D661" s="1"/>
      <c r="E661" s="1" t="s">
        <v>130</v>
      </c>
      <c r="F661" s="1" t="s">
        <v>131</v>
      </c>
      <c r="G661" s="20">
        <v>44425.535324074073</v>
      </c>
      <c r="H661" s="20">
        <v>45603</v>
      </c>
      <c r="I661" s="1" t="s">
        <v>132</v>
      </c>
      <c r="J661" s="21">
        <v>223252018</v>
      </c>
      <c r="K661" s="21">
        <v>156969349</v>
      </c>
      <c r="L661" s="21">
        <v>159511567.62066099</v>
      </c>
      <c r="M661" s="21">
        <v>223252018</v>
      </c>
      <c r="N661" s="138">
        <v>71.449104491699998</v>
      </c>
      <c r="O661" s="133" t="s">
        <v>0</v>
      </c>
    </row>
    <row r="662" spans="2:15" x14ac:dyDescent="0.25">
      <c r="B662" s="19" t="s">
        <v>128</v>
      </c>
      <c r="C662" s="1" t="s">
        <v>139</v>
      </c>
      <c r="D662" s="1"/>
      <c r="E662" s="1" t="s">
        <v>130</v>
      </c>
      <c r="F662" s="1" t="s">
        <v>131</v>
      </c>
      <c r="G662" s="20">
        <v>44539.46837962963</v>
      </c>
      <c r="H662" s="20">
        <v>46541</v>
      </c>
      <c r="I662" s="1" t="s">
        <v>132</v>
      </c>
      <c r="J662" s="21">
        <v>4179760280</v>
      </c>
      <c r="K662" s="21">
        <v>2500000000</v>
      </c>
      <c r="L662" s="21">
        <v>2518248919.9688902</v>
      </c>
      <c r="M662" s="21">
        <v>4179760280</v>
      </c>
      <c r="N662" s="138">
        <v>60.248644689499997</v>
      </c>
      <c r="O662" s="133" t="s">
        <v>0</v>
      </c>
    </row>
    <row r="663" spans="2:15" x14ac:dyDescent="0.25">
      <c r="B663" s="19" t="s">
        <v>128</v>
      </c>
      <c r="C663" s="1" t="s">
        <v>139</v>
      </c>
      <c r="D663" s="1"/>
      <c r="E663" s="1" t="s">
        <v>130</v>
      </c>
      <c r="F663" s="1" t="s">
        <v>131</v>
      </c>
      <c r="G663" s="20">
        <v>44539.488009259258</v>
      </c>
      <c r="H663" s="20">
        <v>46723</v>
      </c>
      <c r="I663" s="1" t="s">
        <v>132</v>
      </c>
      <c r="J663" s="21">
        <v>4369863016</v>
      </c>
      <c r="K663" s="21">
        <v>2500000001</v>
      </c>
      <c r="L663" s="21">
        <v>2518617051.9566302</v>
      </c>
      <c r="M663" s="21">
        <v>4369863016</v>
      </c>
      <c r="N663" s="138">
        <v>57.636064167999997</v>
      </c>
      <c r="O663" s="133" t="s">
        <v>0</v>
      </c>
    </row>
    <row r="664" spans="2:15" x14ac:dyDescent="0.25">
      <c r="B664" s="19" t="s">
        <v>128</v>
      </c>
      <c r="C664" s="1" t="s">
        <v>139</v>
      </c>
      <c r="D664" s="1"/>
      <c r="E664" s="1" t="s">
        <v>130</v>
      </c>
      <c r="F664" s="1" t="s">
        <v>131</v>
      </c>
      <c r="G664" s="20">
        <v>44579.516388888886</v>
      </c>
      <c r="H664" s="20">
        <v>46462</v>
      </c>
      <c r="I664" s="1" t="s">
        <v>132</v>
      </c>
      <c r="J664" s="21">
        <v>4092811636</v>
      </c>
      <c r="K664" s="21">
        <v>2499999999</v>
      </c>
      <c r="L664" s="21">
        <v>2561608946.5764198</v>
      </c>
      <c r="M664" s="21">
        <v>4092811636</v>
      </c>
      <c r="N664" s="138">
        <v>62.587999996000001</v>
      </c>
      <c r="O664" s="133" t="s">
        <v>0</v>
      </c>
    </row>
    <row r="665" spans="2:15" x14ac:dyDescent="0.25">
      <c r="B665" s="19" t="s">
        <v>128</v>
      </c>
      <c r="C665" s="1" t="s">
        <v>139</v>
      </c>
      <c r="D665" s="1"/>
      <c r="E665" s="1" t="s">
        <v>130</v>
      </c>
      <c r="F665" s="1" t="s">
        <v>131</v>
      </c>
      <c r="G665" s="20">
        <v>44579.516863425924</v>
      </c>
      <c r="H665" s="20">
        <v>46644</v>
      </c>
      <c r="I665" s="1" t="s">
        <v>132</v>
      </c>
      <c r="J665" s="21">
        <v>4260907533</v>
      </c>
      <c r="K665" s="21">
        <v>2500000004</v>
      </c>
      <c r="L665" s="21">
        <v>2562101196.44454</v>
      </c>
      <c r="M665" s="21">
        <v>4260907533</v>
      </c>
      <c r="N665" s="138">
        <v>60.130410636699999</v>
      </c>
      <c r="O665" s="133" t="s">
        <v>0</v>
      </c>
    </row>
    <row r="666" spans="2:15" x14ac:dyDescent="0.25">
      <c r="B666" s="19" t="s">
        <v>128</v>
      </c>
      <c r="C666" s="1" t="s">
        <v>139</v>
      </c>
      <c r="D666" s="1"/>
      <c r="E666" s="1" t="s">
        <v>130</v>
      </c>
      <c r="F666" s="1" t="s">
        <v>131</v>
      </c>
      <c r="G666" s="20">
        <v>44607.487835648149</v>
      </c>
      <c r="H666" s="20">
        <v>46854</v>
      </c>
      <c r="I666" s="1" t="s">
        <v>132</v>
      </c>
      <c r="J666" s="21">
        <v>4431496582</v>
      </c>
      <c r="K666" s="21">
        <v>2500000001</v>
      </c>
      <c r="L666" s="21">
        <v>2538413805.1093602</v>
      </c>
      <c r="M666" s="21">
        <v>4431496582</v>
      </c>
      <c r="N666" s="138">
        <v>57.281186121600001</v>
      </c>
      <c r="O666" s="133" t="s">
        <v>0</v>
      </c>
    </row>
    <row r="667" spans="2:15" x14ac:dyDescent="0.25">
      <c r="B667" s="19" t="s">
        <v>128</v>
      </c>
      <c r="C667" s="1" t="s">
        <v>139</v>
      </c>
      <c r="D667" s="1"/>
      <c r="E667" s="1" t="s">
        <v>130</v>
      </c>
      <c r="F667" s="1" t="s">
        <v>131</v>
      </c>
      <c r="G667" s="20">
        <v>44607.488495370373</v>
      </c>
      <c r="H667" s="20">
        <v>46973</v>
      </c>
      <c r="I667" s="1" t="s">
        <v>132</v>
      </c>
      <c r="J667" s="21">
        <v>4566198628</v>
      </c>
      <c r="K667" s="21">
        <v>2499999999</v>
      </c>
      <c r="L667" s="21">
        <v>2538987153.1146798</v>
      </c>
      <c r="M667" s="21">
        <v>4566198628</v>
      </c>
      <c r="N667" s="138">
        <v>55.6039576891</v>
      </c>
      <c r="O667" s="133" t="s">
        <v>0</v>
      </c>
    </row>
    <row r="668" spans="2:15" x14ac:dyDescent="0.25">
      <c r="B668" s="19" t="s">
        <v>128</v>
      </c>
      <c r="C668" s="1" t="s">
        <v>139</v>
      </c>
      <c r="D668" s="1"/>
      <c r="E668" s="1" t="s">
        <v>130</v>
      </c>
      <c r="F668" s="1" t="s">
        <v>131</v>
      </c>
      <c r="G668" s="20">
        <v>44642.515277777777</v>
      </c>
      <c r="H668" s="20">
        <v>46917</v>
      </c>
      <c r="I668" s="1" t="s">
        <v>132</v>
      </c>
      <c r="J668" s="21">
        <v>4471147250</v>
      </c>
      <c r="K668" s="21">
        <v>2500000000</v>
      </c>
      <c r="L668" s="21">
        <v>2508545124.2846398</v>
      </c>
      <c r="M668" s="21">
        <v>4471147250</v>
      </c>
      <c r="N668" s="138">
        <v>56.105178023000001</v>
      </c>
      <c r="O668" s="133" t="s">
        <v>0</v>
      </c>
    </row>
    <row r="669" spans="2:15" x14ac:dyDescent="0.25">
      <c r="B669" s="19" t="s">
        <v>128</v>
      </c>
      <c r="C669" s="1" t="s">
        <v>139</v>
      </c>
      <c r="D669" s="1"/>
      <c r="E669" s="1" t="s">
        <v>130</v>
      </c>
      <c r="F669" s="1" t="s">
        <v>131</v>
      </c>
      <c r="G669" s="20">
        <v>44642.516261574077</v>
      </c>
      <c r="H669" s="20">
        <v>47038</v>
      </c>
      <c r="I669" s="1" t="s">
        <v>132</v>
      </c>
      <c r="J669" s="21">
        <v>4608808226</v>
      </c>
      <c r="K669" s="21">
        <v>2499999997</v>
      </c>
      <c r="L669" s="21">
        <v>2508708138.4941602</v>
      </c>
      <c r="M669" s="21">
        <v>4608808226</v>
      </c>
      <c r="N669" s="138">
        <v>54.432903594099997</v>
      </c>
      <c r="O669" s="133" t="s">
        <v>0</v>
      </c>
    </row>
    <row r="670" spans="2:15" x14ac:dyDescent="0.25">
      <c r="B670" s="19" t="s">
        <v>128</v>
      </c>
      <c r="C670" s="1" t="s">
        <v>139</v>
      </c>
      <c r="D670" s="1"/>
      <c r="E670" s="1" t="s">
        <v>130</v>
      </c>
      <c r="F670" s="1" t="s">
        <v>131</v>
      </c>
      <c r="G670" s="20">
        <v>44795.475358796299</v>
      </c>
      <c r="H670" s="20">
        <v>45547</v>
      </c>
      <c r="I670" s="1" t="s">
        <v>132</v>
      </c>
      <c r="J670" s="21">
        <v>38651476</v>
      </c>
      <c r="K670" s="21">
        <v>31625947</v>
      </c>
      <c r="L670" s="21">
        <v>31140189.817508601</v>
      </c>
      <c r="M670" s="21">
        <v>38651476</v>
      </c>
      <c r="N670" s="138">
        <v>80.566625237099998</v>
      </c>
      <c r="O670" s="133" t="s">
        <v>0</v>
      </c>
    </row>
    <row r="671" spans="2:15" x14ac:dyDescent="0.25">
      <c r="B671" s="19" t="s">
        <v>128</v>
      </c>
      <c r="C671" s="1" t="s">
        <v>139</v>
      </c>
      <c r="D671" s="1"/>
      <c r="E671" s="1" t="s">
        <v>130</v>
      </c>
      <c r="F671" s="1" t="s">
        <v>131</v>
      </c>
      <c r="G671" s="20">
        <v>44795.499155092592</v>
      </c>
      <c r="H671" s="20">
        <v>47351</v>
      </c>
      <c r="I671" s="1" t="s">
        <v>132</v>
      </c>
      <c r="J671" s="21">
        <v>134964602.74002999</v>
      </c>
      <c r="K671" s="21">
        <v>70504387</v>
      </c>
      <c r="L671" s="21">
        <v>71485892.729319602</v>
      </c>
      <c r="M671" s="21">
        <v>134964602.74002999</v>
      </c>
      <c r="N671" s="138">
        <v>52.9664010252</v>
      </c>
      <c r="O671" s="133" t="s">
        <v>0</v>
      </c>
    </row>
    <row r="672" spans="2:15" x14ac:dyDescent="0.25">
      <c r="B672" s="19" t="s">
        <v>128</v>
      </c>
      <c r="C672" s="1" t="s">
        <v>139</v>
      </c>
      <c r="D672" s="1"/>
      <c r="E672" s="1" t="s">
        <v>130</v>
      </c>
      <c r="F672" s="1" t="s">
        <v>131</v>
      </c>
      <c r="G672" s="20">
        <v>44862.6091087963</v>
      </c>
      <c r="H672" s="20">
        <v>47351</v>
      </c>
      <c r="I672" s="1" t="s">
        <v>132</v>
      </c>
      <c r="J672" s="21">
        <v>25064854.794576999</v>
      </c>
      <c r="K672" s="21">
        <v>13276331</v>
      </c>
      <c r="L672" s="21">
        <v>13149087.954725601</v>
      </c>
      <c r="M672" s="21">
        <v>25064854.794576999</v>
      </c>
      <c r="N672" s="138">
        <v>52.460259843899998</v>
      </c>
      <c r="O672" s="133" t="s">
        <v>0</v>
      </c>
    </row>
    <row r="673" spans="2:15" x14ac:dyDescent="0.25">
      <c r="B673" s="19" t="s">
        <v>128</v>
      </c>
      <c r="C673" s="1" t="s">
        <v>139</v>
      </c>
      <c r="D673" s="1"/>
      <c r="E673" s="1" t="s">
        <v>130</v>
      </c>
      <c r="F673" s="1" t="s">
        <v>131</v>
      </c>
      <c r="G673" s="20">
        <v>44862.620625000003</v>
      </c>
      <c r="H673" s="20">
        <v>47288</v>
      </c>
      <c r="I673" s="1" t="s">
        <v>132</v>
      </c>
      <c r="J673" s="21">
        <v>15215403</v>
      </c>
      <c r="K673" s="21">
        <v>8249798</v>
      </c>
      <c r="L673" s="21">
        <v>8168651.6479960503</v>
      </c>
      <c r="M673" s="21">
        <v>15215403</v>
      </c>
      <c r="N673" s="138">
        <v>53.686725537199997</v>
      </c>
      <c r="O673" s="133" t="s">
        <v>0</v>
      </c>
    </row>
    <row r="674" spans="2:15" x14ac:dyDescent="0.25">
      <c r="B674" s="19" t="s">
        <v>128</v>
      </c>
      <c r="C674" s="1" t="s">
        <v>139</v>
      </c>
      <c r="D674" s="1"/>
      <c r="E674" s="1" t="s">
        <v>130</v>
      </c>
      <c r="F674" s="1" t="s">
        <v>131</v>
      </c>
      <c r="G674" s="20">
        <v>44888.476956018516</v>
      </c>
      <c r="H674" s="20">
        <v>46210</v>
      </c>
      <c r="I674" s="1" t="s">
        <v>132</v>
      </c>
      <c r="J674" s="21">
        <v>76458560</v>
      </c>
      <c r="K674" s="21">
        <v>50833494</v>
      </c>
      <c r="L674" s="21">
        <v>51554456.2479982</v>
      </c>
      <c r="M674" s="21">
        <v>76458560</v>
      </c>
      <c r="N674" s="138">
        <v>67.427971764000006</v>
      </c>
      <c r="O674" s="133" t="s">
        <v>0</v>
      </c>
    </row>
    <row r="675" spans="2:15" x14ac:dyDescent="0.25">
      <c r="B675" s="19" t="s">
        <v>128</v>
      </c>
      <c r="C675" s="1" t="s">
        <v>139</v>
      </c>
      <c r="D675" s="1"/>
      <c r="E675" s="1" t="s">
        <v>130</v>
      </c>
      <c r="F675" s="1" t="s">
        <v>131</v>
      </c>
      <c r="G675" s="20">
        <v>44901.4296412037</v>
      </c>
      <c r="H675" s="20">
        <v>46210</v>
      </c>
      <c r="I675" s="1" t="s">
        <v>132</v>
      </c>
      <c r="J675" s="21">
        <v>232434020</v>
      </c>
      <c r="K675" s="21">
        <v>155916856</v>
      </c>
      <c r="L675" s="21">
        <v>157298694.75653899</v>
      </c>
      <c r="M675" s="21">
        <v>232434020</v>
      </c>
      <c r="N675" s="138">
        <v>67.674557604100002</v>
      </c>
      <c r="O675" s="133" t="s">
        <v>0</v>
      </c>
    </row>
    <row r="676" spans="2:15" x14ac:dyDescent="0.25">
      <c r="B676" s="19" t="s">
        <v>128</v>
      </c>
      <c r="C676" s="1" t="s">
        <v>139</v>
      </c>
      <c r="D676" s="1"/>
      <c r="E676" s="1" t="s">
        <v>130</v>
      </c>
      <c r="F676" s="1" t="s">
        <v>131</v>
      </c>
      <c r="G676" s="20">
        <v>44992.723576388889</v>
      </c>
      <c r="H676" s="20">
        <v>47197</v>
      </c>
      <c r="I676" s="1" t="s">
        <v>132</v>
      </c>
      <c r="J676" s="21">
        <v>89890412</v>
      </c>
      <c r="K676" s="21">
        <v>50623287</v>
      </c>
      <c r="L676" s="21">
        <v>51050894.049780399</v>
      </c>
      <c r="M676" s="21">
        <v>89890412</v>
      </c>
      <c r="N676" s="138">
        <v>56.792368522899999</v>
      </c>
      <c r="O676" s="133" t="s">
        <v>0</v>
      </c>
    </row>
    <row r="677" spans="2:15" x14ac:dyDescent="0.25">
      <c r="B677" s="19" t="s">
        <v>128</v>
      </c>
      <c r="C677" s="1" t="s">
        <v>139</v>
      </c>
      <c r="D677" s="1"/>
      <c r="E677" s="1" t="s">
        <v>130</v>
      </c>
      <c r="F677" s="1" t="s">
        <v>131</v>
      </c>
      <c r="G677" s="20">
        <v>45002.678611111114</v>
      </c>
      <c r="H677" s="20">
        <v>47534</v>
      </c>
      <c r="I677" s="1" t="s">
        <v>132</v>
      </c>
      <c r="J677" s="21">
        <v>1919876724</v>
      </c>
      <c r="K677" s="21">
        <v>1000726027</v>
      </c>
      <c r="L677" s="21">
        <v>1005742388.39273</v>
      </c>
      <c r="M677" s="21">
        <v>1919876724</v>
      </c>
      <c r="N677" s="138">
        <v>52.385779556599999</v>
      </c>
      <c r="O677" s="133" t="s">
        <v>0</v>
      </c>
    </row>
    <row r="678" spans="2:15" x14ac:dyDescent="0.25">
      <c r="B678" s="19" t="s">
        <v>128</v>
      </c>
      <c r="C678" s="1" t="s">
        <v>139</v>
      </c>
      <c r="D678" s="1"/>
      <c r="E678" s="1" t="s">
        <v>130</v>
      </c>
      <c r="F678" s="1" t="s">
        <v>131</v>
      </c>
      <c r="G678" s="20">
        <v>45007.660914351851</v>
      </c>
      <c r="H678" s="20">
        <v>47442</v>
      </c>
      <c r="I678" s="1" t="s">
        <v>132</v>
      </c>
      <c r="J678" s="21">
        <v>4036124322</v>
      </c>
      <c r="K678" s="21">
        <v>2150000002</v>
      </c>
      <c r="L678" s="21">
        <v>2156870901.3577099</v>
      </c>
      <c r="M678" s="21">
        <v>4036124322</v>
      </c>
      <c r="N678" s="138">
        <v>53.439159185500003</v>
      </c>
      <c r="O678" s="133" t="s">
        <v>0</v>
      </c>
    </row>
    <row r="679" spans="2:15" x14ac:dyDescent="0.25">
      <c r="B679" s="19" t="s">
        <v>128</v>
      </c>
      <c r="C679" s="1" t="s">
        <v>139</v>
      </c>
      <c r="D679" s="1"/>
      <c r="E679" s="1" t="s">
        <v>130</v>
      </c>
      <c r="F679" s="1" t="s">
        <v>131</v>
      </c>
      <c r="G679" s="20">
        <v>45007.661435185182</v>
      </c>
      <c r="H679" s="20">
        <v>47591</v>
      </c>
      <c r="I679" s="1" t="s">
        <v>132</v>
      </c>
      <c r="J679" s="21">
        <v>1157789801</v>
      </c>
      <c r="K679" s="21">
        <v>592000000</v>
      </c>
      <c r="L679" s="21">
        <v>593941527.37175405</v>
      </c>
      <c r="M679" s="21">
        <v>1157789801</v>
      </c>
      <c r="N679" s="138">
        <v>51.299599189699997</v>
      </c>
      <c r="O679" s="133" t="s">
        <v>0</v>
      </c>
    </row>
    <row r="680" spans="2:15" x14ac:dyDescent="0.25">
      <c r="B680" s="19" t="s">
        <v>128</v>
      </c>
      <c r="C680" s="1" t="s">
        <v>139</v>
      </c>
      <c r="D680" s="1"/>
      <c r="E680" s="1" t="s">
        <v>130</v>
      </c>
      <c r="F680" s="1" t="s">
        <v>131</v>
      </c>
      <c r="G680" s="20">
        <v>45016.668796296297</v>
      </c>
      <c r="H680" s="20">
        <v>47536</v>
      </c>
      <c r="I680" s="1" t="s">
        <v>132</v>
      </c>
      <c r="J680" s="21">
        <v>405093986</v>
      </c>
      <c r="K680" s="21">
        <v>212225537</v>
      </c>
      <c r="L680" s="21">
        <v>212225533.71170601</v>
      </c>
      <c r="M680" s="21">
        <v>405093986</v>
      </c>
      <c r="N680" s="138">
        <v>52.389208688899998</v>
      </c>
      <c r="O680" s="133" t="s">
        <v>0</v>
      </c>
    </row>
    <row r="681" spans="2:15" x14ac:dyDescent="0.25">
      <c r="B681" s="19" t="s">
        <v>134</v>
      </c>
      <c r="C681" s="1" t="s">
        <v>168</v>
      </c>
      <c r="D681" s="1"/>
      <c r="E681" s="1" t="s">
        <v>130</v>
      </c>
      <c r="F681" s="1" t="s">
        <v>131</v>
      </c>
      <c r="G681" s="20">
        <v>44083.702824074076</v>
      </c>
      <c r="H681" s="20">
        <v>45065</v>
      </c>
      <c r="I681" s="1" t="s">
        <v>132</v>
      </c>
      <c r="J681" s="21">
        <v>169874658</v>
      </c>
      <c r="K681" s="21">
        <v>139845504</v>
      </c>
      <c r="L681" s="21">
        <v>141616018.02557001</v>
      </c>
      <c r="M681" s="21">
        <v>169874658</v>
      </c>
      <c r="N681" s="138">
        <v>83.365005523999997</v>
      </c>
      <c r="O681" s="133" t="s">
        <v>0</v>
      </c>
    </row>
    <row r="682" spans="2:15" x14ac:dyDescent="0.25">
      <c r="B682" s="19" t="s">
        <v>134</v>
      </c>
      <c r="C682" s="1" t="s">
        <v>168</v>
      </c>
      <c r="D682" s="1"/>
      <c r="E682" s="1" t="s">
        <v>130</v>
      </c>
      <c r="F682" s="1" t="s">
        <v>131</v>
      </c>
      <c r="G682" s="20">
        <v>44580.701828703706</v>
      </c>
      <c r="H682" s="20">
        <v>45078</v>
      </c>
      <c r="I682" s="1" t="s">
        <v>132</v>
      </c>
      <c r="J682" s="21">
        <v>132205480</v>
      </c>
      <c r="K682" s="21">
        <v>117721609</v>
      </c>
      <c r="L682" s="21">
        <v>120390143.385057</v>
      </c>
      <c r="M682" s="21">
        <v>132205480</v>
      </c>
      <c r="N682" s="138">
        <v>91.062899499400004</v>
      </c>
      <c r="O682" s="133" t="s">
        <v>0</v>
      </c>
    </row>
    <row r="683" spans="2:15" x14ac:dyDescent="0.25">
      <c r="B683" s="19" t="s">
        <v>161</v>
      </c>
      <c r="C683" s="1" t="s">
        <v>168</v>
      </c>
      <c r="D683" s="1"/>
      <c r="E683" s="1" t="s">
        <v>130</v>
      </c>
      <c r="F683" s="1" t="s">
        <v>131</v>
      </c>
      <c r="G683" s="20">
        <v>44684.574675925927</v>
      </c>
      <c r="H683" s="20">
        <v>47232</v>
      </c>
      <c r="I683" s="1" t="s">
        <v>132</v>
      </c>
      <c r="J683" s="21">
        <v>8315890410</v>
      </c>
      <c r="K683" s="21">
        <v>5000000000</v>
      </c>
      <c r="L683" s="21">
        <v>5194407284.37012</v>
      </c>
      <c r="M683" s="21">
        <v>8315890410</v>
      </c>
      <c r="N683" s="138">
        <v>62.463633216300003</v>
      </c>
      <c r="O683" s="133" t="s">
        <v>0</v>
      </c>
    </row>
    <row r="684" spans="2:15" x14ac:dyDescent="0.25">
      <c r="B684" s="19" t="s">
        <v>161</v>
      </c>
      <c r="C684" s="1" t="s">
        <v>168</v>
      </c>
      <c r="D684" s="1"/>
      <c r="E684" s="1" t="s">
        <v>130</v>
      </c>
      <c r="F684" s="1" t="s">
        <v>131</v>
      </c>
      <c r="G684" s="20">
        <v>44754.623530092591</v>
      </c>
      <c r="H684" s="20">
        <v>47232</v>
      </c>
      <c r="I684" s="1" t="s">
        <v>132</v>
      </c>
      <c r="J684" s="21">
        <v>2710980278</v>
      </c>
      <c r="K684" s="21">
        <v>1659697259</v>
      </c>
      <c r="L684" s="21">
        <v>1693765712.1486299</v>
      </c>
      <c r="M684" s="21">
        <v>2710980278</v>
      </c>
      <c r="N684" s="138">
        <v>62.477979861900003</v>
      </c>
      <c r="O684" s="133" t="s">
        <v>0</v>
      </c>
    </row>
    <row r="685" spans="2:15" x14ac:dyDescent="0.25">
      <c r="B685" s="19" t="s">
        <v>161</v>
      </c>
      <c r="C685" s="1" t="s">
        <v>168</v>
      </c>
      <c r="D685" s="1"/>
      <c r="E685" s="1" t="s">
        <v>130</v>
      </c>
      <c r="F685" s="1" t="s">
        <v>131</v>
      </c>
      <c r="G685" s="20">
        <v>44985.725416666668</v>
      </c>
      <c r="H685" s="20">
        <v>46889</v>
      </c>
      <c r="I685" s="1" t="s">
        <v>132</v>
      </c>
      <c r="J685" s="21">
        <v>4891901367</v>
      </c>
      <c r="K685" s="21">
        <v>3473030136</v>
      </c>
      <c r="L685" s="21">
        <v>3496233271.7771802</v>
      </c>
      <c r="M685" s="21">
        <v>4891901367</v>
      </c>
      <c r="N685" s="138">
        <v>71.469823479300004</v>
      </c>
      <c r="O685" s="133" t="s">
        <v>0</v>
      </c>
    </row>
    <row r="686" spans="2:15" x14ac:dyDescent="0.25">
      <c r="B686" s="19" t="s">
        <v>134</v>
      </c>
      <c r="C686" s="1" t="s">
        <v>140</v>
      </c>
      <c r="D686" s="1"/>
      <c r="E686" s="1" t="s">
        <v>130</v>
      </c>
      <c r="F686" s="1" t="s">
        <v>131</v>
      </c>
      <c r="G686" s="20">
        <v>44335.628032407411</v>
      </c>
      <c r="H686" s="20">
        <v>46160</v>
      </c>
      <c r="I686" s="1" t="s">
        <v>132</v>
      </c>
      <c r="J686" s="21">
        <v>1412499999</v>
      </c>
      <c r="K686" s="21">
        <v>1000000000</v>
      </c>
      <c r="L686" s="21">
        <v>1071040690.11146</v>
      </c>
      <c r="M686" s="21">
        <v>1412499999</v>
      </c>
      <c r="N686" s="138">
        <v>75.825889619099996</v>
      </c>
      <c r="O686" s="133" t="s">
        <v>0</v>
      </c>
    </row>
    <row r="687" spans="2:15" x14ac:dyDescent="0.25">
      <c r="B687" s="19" t="s">
        <v>134</v>
      </c>
      <c r="C687" s="1" t="s">
        <v>140</v>
      </c>
      <c r="D687" s="1"/>
      <c r="E687" s="1" t="s">
        <v>130</v>
      </c>
      <c r="F687" s="1" t="s">
        <v>131</v>
      </c>
      <c r="G687" s="20">
        <v>44335.628518518519</v>
      </c>
      <c r="H687" s="20">
        <v>46160</v>
      </c>
      <c r="I687" s="1" t="s">
        <v>132</v>
      </c>
      <c r="J687" s="21">
        <v>1412499999</v>
      </c>
      <c r="K687" s="21">
        <v>1000000000</v>
      </c>
      <c r="L687" s="21">
        <v>1071040690.11146</v>
      </c>
      <c r="M687" s="21">
        <v>1412499999</v>
      </c>
      <c r="N687" s="138">
        <v>75.825889619099996</v>
      </c>
      <c r="O687" s="133" t="s">
        <v>0</v>
      </c>
    </row>
    <row r="688" spans="2:15" x14ac:dyDescent="0.25">
      <c r="B688" s="19" t="s">
        <v>134</v>
      </c>
      <c r="C688" s="1" t="s">
        <v>140</v>
      </c>
      <c r="D688" s="1"/>
      <c r="E688" s="1" t="s">
        <v>130</v>
      </c>
      <c r="F688" s="1" t="s">
        <v>131</v>
      </c>
      <c r="G688" s="20">
        <v>44335.62903935185</v>
      </c>
      <c r="H688" s="20">
        <v>46160</v>
      </c>
      <c r="I688" s="1" t="s">
        <v>132</v>
      </c>
      <c r="J688" s="21">
        <v>1412499999</v>
      </c>
      <c r="K688" s="21">
        <v>1000000000</v>
      </c>
      <c r="L688" s="21">
        <v>1071040690.11146</v>
      </c>
      <c r="M688" s="21">
        <v>1412499999</v>
      </c>
      <c r="N688" s="138">
        <v>75.825889619099996</v>
      </c>
      <c r="O688" s="133" t="s">
        <v>0</v>
      </c>
    </row>
    <row r="689" spans="2:15" x14ac:dyDescent="0.25">
      <c r="B689" s="19" t="s">
        <v>134</v>
      </c>
      <c r="C689" s="1" t="s">
        <v>140</v>
      </c>
      <c r="D689" s="1"/>
      <c r="E689" s="1" t="s">
        <v>130</v>
      </c>
      <c r="F689" s="1" t="s">
        <v>131</v>
      </c>
      <c r="G689" s="20">
        <v>44335.629548611112</v>
      </c>
      <c r="H689" s="20">
        <v>46160</v>
      </c>
      <c r="I689" s="1" t="s">
        <v>132</v>
      </c>
      <c r="J689" s="21">
        <v>1412499999</v>
      </c>
      <c r="K689" s="21">
        <v>1000000000</v>
      </c>
      <c r="L689" s="21">
        <v>1071040690.11146</v>
      </c>
      <c r="M689" s="21">
        <v>1412499999</v>
      </c>
      <c r="N689" s="138">
        <v>75.825889619099996</v>
      </c>
      <c r="O689" s="133" t="s">
        <v>0</v>
      </c>
    </row>
    <row r="690" spans="2:15" x14ac:dyDescent="0.25">
      <c r="B690" s="19" t="s">
        <v>134</v>
      </c>
      <c r="C690" s="1" t="s">
        <v>140</v>
      </c>
      <c r="D690" s="1"/>
      <c r="E690" s="1" t="s">
        <v>130</v>
      </c>
      <c r="F690" s="1" t="s">
        <v>131</v>
      </c>
      <c r="G690" s="20">
        <v>44335.629837962966</v>
      </c>
      <c r="H690" s="20">
        <v>46160</v>
      </c>
      <c r="I690" s="1" t="s">
        <v>132</v>
      </c>
      <c r="J690" s="21">
        <v>1412499999</v>
      </c>
      <c r="K690" s="21">
        <v>1000000000</v>
      </c>
      <c r="L690" s="21">
        <v>1071040690.11146</v>
      </c>
      <c r="M690" s="21">
        <v>1412499999</v>
      </c>
      <c r="N690" s="138">
        <v>75.825889619099996</v>
      </c>
      <c r="O690" s="133" t="s">
        <v>0</v>
      </c>
    </row>
    <row r="691" spans="2:15" x14ac:dyDescent="0.25">
      <c r="B691" s="19" t="s">
        <v>134</v>
      </c>
      <c r="C691" s="1" t="s">
        <v>140</v>
      </c>
      <c r="D691" s="1"/>
      <c r="E691" s="1" t="s">
        <v>130</v>
      </c>
      <c r="F691" s="1" t="s">
        <v>131</v>
      </c>
      <c r="G691" s="20">
        <v>44335.633483796293</v>
      </c>
      <c r="H691" s="20">
        <v>46160</v>
      </c>
      <c r="I691" s="1" t="s">
        <v>132</v>
      </c>
      <c r="J691" s="21">
        <v>1412499999</v>
      </c>
      <c r="K691" s="21">
        <v>1000000000</v>
      </c>
      <c r="L691" s="21">
        <v>1071040690.11146</v>
      </c>
      <c r="M691" s="21">
        <v>1412499999</v>
      </c>
      <c r="N691" s="138">
        <v>75.825889619099996</v>
      </c>
      <c r="O691" s="133" t="s">
        <v>0</v>
      </c>
    </row>
    <row r="692" spans="2:15" x14ac:dyDescent="0.25">
      <c r="B692" s="19" t="s">
        <v>134</v>
      </c>
      <c r="C692" s="1" t="s">
        <v>140</v>
      </c>
      <c r="D692" s="1"/>
      <c r="E692" s="1" t="s">
        <v>130</v>
      </c>
      <c r="F692" s="1" t="s">
        <v>131</v>
      </c>
      <c r="G692" s="20">
        <v>44335.633900462963</v>
      </c>
      <c r="H692" s="20">
        <v>46160</v>
      </c>
      <c r="I692" s="1" t="s">
        <v>132</v>
      </c>
      <c r="J692" s="21">
        <v>1412499999</v>
      </c>
      <c r="K692" s="21">
        <v>1000000000</v>
      </c>
      <c r="L692" s="21">
        <v>1071040690.11146</v>
      </c>
      <c r="M692" s="21">
        <v>1412499999</v>
      </c>
      <c r="N692" s="138">
        <v>75.825889619099996</v>
      </c>
      <c r="O692" s="133" t="s">
        <v>0</v>
      </c>
    </row>
    <row r="693" spans="2:15" x14ac:dyDescent="0.25">
      <c r="B693" s="19" t="s">
        <v>134</v>
      </c>
      <c r="C693" s="1" t="s">
        <v>140</v>
      </c>
      <c r="D693" s="1"/>
      <c r="E693" s="1" t="s">
        <v>130</v>
      </c>
      <c r="F693" s="1" t="s">
        <v>131</v>
      </c>
      <c r="G693" s="20">
        <v>44335.634236111109</v>
      </c>
      <c r="H693" s="20">
        <v>46160</v>
      </c>
      <c r="I693" s="1" t="s">
        <v>132</v>
      </c>
      <c r="J693" s="21">
        <v>1412499999</v>
      </c>
      <c r="K693" s="21">
        <v>1000000000</v>
      </c>
      <c r="L693" s="21">
        <v>1071040690.11146</v>
      </c>
      <c r="M693" s="21">
        <v>1412499999</v>
      </c>
      <c r="N693" s="138">
        <v>75.825889619099996</v>
      </c>
      <c r="O693" s="133" t="s">
        <v>0</v>
      </c>
    </row>
    <row r="694" spans="2:15" x14ac:dyDescent="0.25">
      <c r="B694" s="19" t="s">
        <v>134</v>
      </c>
      <c r="C694" s="1" t="s">
        <v>140</v>
      </c>
      <c r="D694" s="1"/>
      <c r="E694" s="1" t="s">
        <v>130</v>
      </c>
      <c r="F694" s="1" t="s">
        <v>131</v>
      </c>
      <c r="G694" s="20">
        <v>44335.63453703704</v>
      </c>
      <c r="H694" s="20">
        <v>46160</v>
      </c>
      <c r="I694" s="1" t="s">
        <v>132</v>
      </c>
      <c r="J694" s="21">
        <v>1412499999</v>
      </c>
      <c r="K694" s="21">
        <v>1000000000</v>
      </c>
      <c r="L694" s="21">
        <v>1071040690.11146</v>
      </c>
      <c r="M694" s="21">
        <v>1412499999</v>
      </c>
      <c r="N694" s="138">
        <v>75.825889619099996</v>
      </c>
      <c r="O694" s="133" t="s">
        <v>0</v>
      </c>
    </row>
    <row r="695" spans="2:15" x14ac:dyDescent="0.25">
      <c r="B695" s="19" t="s">
        <v>134</v>
      </c>
      <c r="C695" s="1" t="s">
        <v>140</v>
      </c>
      <c r="D695" s="1"/>
      <c r="E695" s="1" t="s">
        <v>130</v>
      </c>
      <c r="F695" s="1" t="s">
        <v>131</v>
      </c>
      <c r="G695" s="20">
        <v>44335.634768518517</v>
      </c>
      <c r="H695" s="20">
        <v>46160</v>
      </c>
      <c r="I695" s="1" t="s">
        <v>132</v>
      </c>
      <c r="J695" s="21">
        <v>1412499999</v>
      </c>
      <c r="K695" s="21">
        <v>1000000000</v>
      </c>
      <c r="L695" s="21">
        <v>1071040690.11146</v>
      </c>
      <c r="M695" s="21">
        <v>1412499999</v>
      </c>
      <c r="N695" s="138">
        <v>75.825889619099996</v>
      </c>
      <c r="O695" s="133" t="s">
        <v>0</v>
      </c>
    </row>
    <row r="696" spans="2:15" x14ac:dyDescent="0.25">
      <c r="B696" s="19" t="s">
        <v>134</v>
      </c>
      <c r="C696" s="1" t="s">
        <v>140</v>
      </c>
      <c r="D696" s="1"/>
      <c r="E696" s="1" t="s">
        <v>130</v>
      </c>
      <c r="F696" s="1" t="s">
        <v>131</v>
      </c>
      <c r="G696" s="20">
        <v>44335.635034722225</v>
      </c>
      <c r="H696" s="20">
        <v>46160</v>
      </c>
      <c r="I696" s="1" t="s">
        <v>132</v>
      </c>
      <c r="J696" s="21">
        <v>1412499999</v>
      </c>
      <c r="K696" s="21">
        <v>1000000000</v>
      </c>
      <c r="L696" s="21">
        <v>1071040690.11146</v>
      </c>
      <c r="M696" s="21">
        <v>1412499999</v>
      </c>
      <c r="N696" s="138">
        <v>75.825889619099996</v>
      </c>
      <c r="O696" s="133" t="s">
        <v>0</v>
      </c>
    </row>
    <row r="697" spans="2:15" x14ac:dyDescent="0.25">
      <c r="B697" s="19" t="s">
        <v>134</v>
      </c>
      <c r="C697" s="1" t="s">
        <v>140</v>
      </c>
      <c r="D697" s="1"/>
      <c r="E697" s="1" t="s">
        <v>130</v>
      </c>
      <c r="F697" s="1" t="s">
        <v>131</v>
      </c>
      <c r="G697" s="20">
        <v>44335.635277777779</v>
      </c>
      <c r="H697" s="20">
        <v>46160</v>
      </c>
      <c r="I697" s="1" t="s">
        <v>132</v>
      </c>
      <c r="J697" s="21">
        <v>1412499999</v>
      </c>
      <c r="K697" s="21">
        <v>1000000000</v>
      </c>
      <c r="L697" s="21">
        <v>1071040690.11146</v>
      </c>
      <c r="M697" s="21">
        <v>1412499999</v>
      </c>
      <c r="N697" s="138">
        <v>75.825889619099996</v>
      </c>
      <c r="O697" s="133" t="s">
        <v>0</v>
      </c>
    </row>
    <row r="698" spans="2:15" x14ac:dyDescent="0.25">
      <c r="B698" s="19" t="s">
        <v>134</v>
      </c>
      <c r="C698" s="1" t="s">
        <v>140</v>
      </c>
      <c r="D698" s="1"/>
      <c r="E698" s="1" t="s">
        <v>130</v>
      </c>
      <c r="F698" s="1" t="s">
        <v>131</v>
      </c>
      <c r="G698" s="20">
        <v>44335.635613425926</v>
      </c>
      <c r="H698" s="20">
        <v>46160</v>
      </c>
      <c r="I698" s="1" t="s">
        <v>132</v>
      </c>
      <c r="J698" s="21">
        <v>1412499999</v>
      </c>
      <c r="K698" s="21">
        <v>1000000000</v>
      </c>
      <c r="L698" s="21">
        <v>1071040690.11146</v>
      </c>
      <c r="M698" s="21">
        <v>1412499999</v>
      </c>
      <c r="N698" s="138">
        <v>75.825889619099996</v>
      </c>
      <c r="O698" s="133" t="s">
        <v>0</v>
      </c>
    </row>
    <row r="699" spans="2:15" x14ac:dyDescent="0.25">
      <c r="B699" s="19" t="s">
        <v>134</v>
      </c>
      <c r="C699" s="1" t="s">
        <v>140</v>
      </c>
      <c r="D699" s="1"/>
      <c r="E699" s="1" t="s">
        <v>130</v>
      </c>
      <c r="F699" s="1" t="s">
        <v>131</v>
      </c>
      <c r="G699" s="20">
        <v>44335.635868055557</v>
      </c>
      <c r="H699" s="20">
        <v>46160</v>
      </c>
      <c r="I699" s="1" t="s">
        <v>132</v>
      </c>
      <c r="J699" s="21">
        <v>1412499999</v>
      </c>
      <c r="K699" s="21">
        <v>1000000000</v>
      </c>
      <c r="L699" s="21">
        <v>1071040690.11146</v>
      </c>
      <c r="M699" s="21">
        <v>1412499999</v>
      </c>
      <c r="N699" s="138">
        <v>75.825889619099996</v>
      </c>
      <c r="O699" s="133" t="s">
        <v>0</v>
      </c>
    </row>
    <row r="700" spans="2:15" x14ac:dyDescent="0.25">
      <c r="B700" s="19" t="s">
        <v>134</v>
      </c>
      <c r="C700" s="1" t="s">
        <v>140</v>
      </c>
      <c r="D700" s="1"/>
      <c r="E700" s="1" t="s">
        <v>130</v>
      </c>
      <c r="F700" s="1" t="s">
        <v>131</v>
      </c>
      <c r="G700" s="20">
        <v>44335.636099537034</v>
      </c>
      <c r="H700" s="20">
        <v>46160</v>
      </c>
      <c r="I700" s="1" t="s">
        <v>132</v>
      </c>
      <c r="J700" s="21">
        <v>1412499999</v>
      </c>
      <c r="K700" s="21">
        <v>1000000000</v>
      </c>
      <c r="L700" s="21">
        <v>1071040690.11146</v>
      </c>
      <c r="M700" s="21">
        <v>1412499999</v>
      </c>
      <c r="N700" s="138">
        <v>75.825889619099996</v>
      </c>
      <c r="O700" s="133" t="s">
        <v>0</v>
      </c>
    </row>
    <row r="701" spans="2:15" x14ac:dyDescent="0.25">
      <c r="B701" s="19" t="s">
        <v>134</v>
      </c>
      <c r="C701" s="1" t="s">
        <v>140</v>
      </c>
      <c r="D701" s="1"/>
      <c r="E701" s="1" t="s">
        <v>130</v>
      </c>
      <c r="F701" s="1" t="s">
        <v>131</v>
      </c>
      <c r="G701" s="20">
        <v>44336.657129629632</v>
      </c>
      <c r="H701" s="20">
        <v>46176</v>
      </c>
      <c r="I701" s="1" t="s">
        <v>132</v>
      </c>
      <c r="J701" s="21">
        <v>1415890410</v>
      </c>
      <c r="K701" s="21">
        <v>1000000000</v>
      </c>
      <c r="L701" s="21">
        <v>1070087890.70355</v>
      </c>
      <c r="M701" s="21">
        <v>1415890410</v>
      </c>
      <c r="N701" s="138">
        <v>75.5770279356</v>
      </c>
      <c r="O701" s="133" t="s">
        <v>0</v>
      </c>
    </row>
    <row r="702" spans="2:15" x14ac:dyDescent="0.25">
      <c r="B702" s="19" t="s">
        <v>134</v>
      </c>
      <c r="C702" s="1" t="s">
        <v>140</v>
      </c>
      <c r="D702" s="1"/>
      <c r="E702" s="1" t="s">
        <v>130</v>
      </c>
      <c r="F702" s="1" t="s">
        <v>131</v>
      </c>
      <c r="G702" s="20">
        <v>44336.657395833332</v>
      </c>
      <c r="H702" s="20">
        <v>46176</v>
      </c>
      <c r="I702" s="1" t="s">
        <v>132</v>
      </c>
      <c r="J702" s="21">
        <v>1415890410</v>
      </c>
      <c r="K702" s="21">
        <v>1000000000</v>
      </c>
      <c r="L702" s="21">
        <v>1070087890.70355</v>
      </c>
      <c r="M702" s="21">
        <v>1415890410</v>
      </c>
      <c r="N702" s="138">
        <v>75.5770279356</v>
      </c>
      <c r="O702" s="133" t="s">
        <v>0</v>
      </c>
    </row>
    <row r="703" spans="2:15" x14ac:dyDescent="0.25">
      <c r="B703" s="19" t="s">
        <v>134</v>
      </c>
      <c r="C703" s="1" t="s">
        <v>140</v>
      </c>
      <c r="D703" s="1"/>
      <c r="E703" s="1" t="s">
        <v>130</v>
      </c>
      <c r="F703" s="1" t="s">
        <v>131</v>
      </c>
      <c r="G703" s="20">
        <v>44336.657650462963</v>
      </c>
      <c r="H703" s="20">
        <v>46176</v>
      </c>
      <c r="I703" s="1" t="s">
        <v>132</v>
      </c>
      <c r="J703" s="21">
        <v>1415890410</v>
      </c>
      <c r="K703" s="21">
        <v>1000000000</v>
      </c>
      <c r="L703" s="21">
        <v>1070087890.70355</v>
      </c>
      <c r="M703" s="21">
        <v>1415890410</v>
      </c>
      <c r="N703" s="138">
        <v>75.5770279356</v>
      </c>
      <c r="O703" s="133" t="s">
        <v>0</v>
      </c>
    </row>
    <row r="704" spans="2:15" x14ac:dyDescent="0.25">
      <c r="B704" s="19" t="s">
        <v>134</v>
      </c>
      <c r="C704" s="1" t="s">
        <v>140</v>
      </c>
      <c r="D704" s="1"/>
      <c r="E704" s="1" t="s">
        <v>130</v>
      </c>
      <c r="F704" s="1" t="s">
        <v>131</v>
      </c>
      <c r="G704" s="20">
        <v>44336.657951388886</v>
      </c>
      <c r="H704" s="20">
        <v>46176</v>
      </c>
      <c r="I704" s="1" t="s">
        <v>132</v>
      </c>
      <c r="J704" s="21">
        <v>1415890410</v>
      </c>
      <c r="K704" s="21">
        <v>1000000000</v>
      </c>
      <c r="L704" s="21">
        <v>1070087890.70355</v>
      </c>
      <c r="M704" s="21">
        <v>1415890410</v>
      </c>
      <c r="N704" s="138">
        <v>75.5770279356</v>
      </c>
      <c r="O704" s="133" t="s">
        <v>0</v>
      </c>
    </row>
    <row r="705" spans="2:15" x14ac:dyDescent="0.25">
      <c r="B705" s="19" t="s">
        <v>134</v>
      </c>
      <c r="C705" s="1" t="s">
        <v>140</v>
      </c>
      <c r="D705" s="1"/>
      <c r="E705" s="1" t="s">
        <v>130</v>
      </c>
      <c r="F705" s="1" t="s">
        <v>131</v>
      </c>
      <c r="G705" s="20">
        <v>44336.658263888887</v>
      </c>
      <c r="H705" s="20">
        <v>46176</v>
      </c>
      <c r="I705" s="1" t="s">
        <v>132</v>
      </c>
      <c r="J705" s="21">
        <v>1415890410</v>
      </c>
      <c r="K705" s="21">
        <v>1000000000</v>
      </c>
      <c r="L705" s="21">
        <v>1070087890.70355</v>
      </c>
      <c r="M705" s="21">
        <v>1415890410</v>
      </c>
      <c r="N705" s="138">
        <v>75.5770279356</v>
      </c>
      <c r="O705" s="133" t="s">
        <v>0</v>
      </c>
    </row>
    <row r="706" spans="2:15" x14ac:dyDescent="0.25">
      <c r="B706" s="19" t="s">
        <v>134</v>
      </c>
      <c r="C706" s="1" t="s">
        <v>140</v>
      </c>
      <c r="D706" s="1"/>
      <c r="E706" s="1" t="s">
        <v>130</v>
      </c>
      <c r="F706" s="1" t="s">
        <v>131</v>
      </c>
      <c r="G706" s="20">
        <v>44336.658518518518</v>
      </c>
      <c r="H706" s="20">
        <v>46176</v>
      </c>
      <c r="I706" s="1" t="s">
        <v>132</v>
      </c>
      <c r="J706" s="21">
        <v>1415890410</v>
      </c>
      <c r="K706" s="21">
        <v>1000000000</v>
      </c>
      <c r="L706" s="21">
        <v>1070087890.70355</v>
      </c>
      <c r="M706" s="21">
        <v>1415890410</v>
      </c>
      <c r="N706" s="138">
        <v>75.5770279356</v>
      </c>
      <c r="O706" s="133" t="s">
        <v>0</v>
      </c>
    </row>
    <row r="707" spans="2:15" x14ac:dyDescent="0.25">
      <c r="B707" s="19" t="s">
        <v>134</v>
      </c>
      <c r="C707" s="1" t="s">
        <v>140</v>
      </c>
      <c r="D707" s="1"/>
      <c r="E707" s="1" t="s">
        <v>130</v>
      </c>
      <c r="F707" s="1" t="s">
        <v>131</v>
      </c>
      <c r="G707" s="20">
        <v>44336.658773148149</v>
      </c>
      <c r="H707" s="20">
        <v>46176</v>
      </c>
      <c r="I707" s="1" t="s">
        <v>132</v>
      </c>
      <c r="J707" s="21">
        <v>1415890410</v>
      </c>
      <c r="K707" s="21">
        <v>1000000000</v>
      </c>
      <c r="L707" s="21">
        <v>1070087890.70355</v>
      </c>
      <c r="M707" s="21">
        <v>1415890410</v>
      </c>
      <c r="N707" s="138">
        <v>75.5770279356</v>
      </c>
      <c r="O707" s="133" t="s">
        <v>0</v>
      </c>
    </row>
    <row r="708" spans="2:15" x14ac:dyDescent="0.25">
      <c r="B708" s="19" t="s">
        <v>134</v>
      </c>
      <c r="C708" s="1" t="s">
        <v>140</v>
      </c>
      <c r="D708" s="1"/>
      <c r="E708" s="1" t="s">
        <v>130</v>
      </c>
      <c r="F708" s="1" t="s">
        <v>131</v>
      </c>
      <c r="G708" s="20">
        <v>44336.658993055556</v>
      </c>
      <c r="H708" s="20">
        <v>46176</v>
      </c>
      <c r="I708" s="1" t="s">
        <v>132</v>
      </c>
      <c r="J708" s="21">
        <v>1415890410</v>
      </c>
      <c r="K708" s="21">
        <v>1000000000</v>
      </c>
      <c r="L708" s="21">
        <v>1070087890.70355</v>
      </c>
      <c r="M708" s="21">
        <v>1415890410</v>
      </c>
      <c r="N708" s="138">
        <v>75.5770279356</v>
      </c>
      <c r="O708" s="133" t="s">
        <v>0</v>
      </c>
    </row>
    <row r="709" spans="2:15" x14ac:dyDescent="0.25">
      <c r="B709" s="19" t="s">
        <v>134</v>
      </c>
      <c r="C709" s="1" t="s">
        <v>140</v>
      </c>
      <c r="D709" s="1"/>
      <c r="E709" s="1" t="s">
        <v>130</v>
      </c>
      <c r="F709" s="1" t="s">
        <v>131</v>
      </c>
      <c r="G709" s="20">
        <v>44336.659259259257</v>
      </c>
      <c r="H709" s="20">
        <v>46176</v>
      </c>
      <c r="I709" s="1" t="s">
        <v>132</v>
      </c>
      <c r="J709" s="21">
        <v>1415890410</v>
      </c>
      <c r="K709" s="21">
        <v>1000000000</v>
      </c>
      <c r="L709" s="21">
        <v>1070087890.70355</v>
      </c>
      <c r="M709" s="21">
        <v>1415890410</v>
      </c>
      <c r="N709" s="138">
        <v>75.5770279356</v>
      </c>
      <c r="O709" s="133" t="s">
        <v>0</v>
      </c>
    </row>
    <row r="710" spans="2:15" x14ac:dyDescent="0.25">
      <c r="B710" s="19" t="s">
        <v>134</v>
      </c>
      <c r="C710" s="1" t="s">
        <v>140</v>
      </c>
      <c r="D710" s="1"/>
      <c r="E710" s="1" t="s">
        <v>130</v>
      </c>
      <c r="F710" s="1" t="s">
        <v>131</v>
      </c>
      <c r="G710" s="20">
        <v>44336.659687500003</v>
      </c>
      <c r="H710" s="20">
        <v>46176</v>
      </c>
      <c r="I710" s="1" t="s">
        <v>132</v>
      </c>
      <c r="J710" s="21">
        <v>1415890410</v>
      </c>
      <c r="K710" s="21">
        <v>1000000000</v>
      </c>
      <c r="L710" s="21">
        <v>1070087890.70355</v>
      </c>
      <c r="M710" s="21">
        <v>1415890410</v>
      </c>
      <c r="N710" s="138">
        <v>75.5770279356</v>
      </c>
      <c r="O710" s="133" t="s">
        <v>0</v>
      </c>
    </row>
    <row r="711" spans="2:15" x14ac:dyDescent="0.25">
      <c r="B711" s="19" t="s">
        <v>134</v>
      </c>
      <c r="C711" s="1" t="s">
        <v>140</v>
      </c>
      <c r="D711" s="1"/>
      <c r="E711" s="1" t="s">
        <v>130</v>
      </c>
      <c r="F711" s="1" t="s">
        <v>131</v>
      </c>
      <c r="G711" s="20">
        <v>44336.659907407404</v>
      </c>
      <c r="H711" s="20">
        <v>46176</v>
      </c>
      <c r="I711" s="1" t="s">
        <v>132</v>
      </c>
      <c r="J711" s="21">
        <v>1415890410</v>
      </c>
      <c r="K711" s="21">
        <v>1000000000</v>
      </c>
      <c r="L711" s="21">
        <v>1070087890.70355</v>
      </c>
      <c r="M711" s="21">
        <v>1415890410</v>
      </c>
      <c r="N711" s="138">
        <v>75.5770279356</v>
      </c>
      <c r="O711" s="133" t="s">
        <v>0</v>
      </c>
    </row>
    <row r="712" spans="2:15" x14ac:dyDescent="0.25">
      <c r="B712" s="19" t="s">
        <v>134</v>
      </c>
      <c r="C712" s="1" t="s">
        <v>140</v>
      </c>
      <c r="D712" s="1"/>
      <c r="E712" s="1" t="s">
        <v>130</v>
      </c>
      <c r="F712" s="1" t="s">
        <v>131</v>
      </c>
      <c r="G712" s="20">
        <v>44336.660115740742</v>
      </c>
      <c r="H712" s="20">
        <v>46176</v>
      </c>
      <c r="I712" s="1" t="s">
        <v>132</v>
      </c>
      <c r="J712" s="21">
        <v>1415890410</v>
      </c>
      <c r="K712" s="21">
        <v>1000000000</v>
      </c>
      <c r="L712" s="21">
        <v>1070087890.70355</v>
      </c>
      <c r="M712" s="21">
        <v>1415890410</v>
      </c>
      <c r="N712" s="138">
        <v>75.5770279356</v>
      </c>
      <c r="O712" s="133" t="s">
        <v>0</v>
      </c>
    </row>
    <row r="713" spans="2:15" x14ac:dyDescent="0.25">
      <c r="B713" s="19" t="s">
        <v>134</v>
      </c>
      <c r="C713" s="1" t="s">
        <v>140</v>
      </c>
      <c r="D713" s="1"/>
      <c r="E713" s="1" t="s">
        <v>130</v>
      </c>
      <c r="F713" s="1" t="s">
        <v>131</v>
      </c>
      <c r="G713" s="20">
        <v>44336.66033564815</v>
      </c>
      <c r="H713" s="20">
        <v>46176</v>
      </c>
      <c r="I713" s="1" t="s">
        <v>132</v>
      </c>
      <c r="J713" s="21">
        <v>1415890410</v>
      </c>
      <c r="K713" s="21">
        <v>1000000000</v>
      </c>
      <c r="L713" s="21">
        <v>1070087890.70355</v>
      </c>
      <c r="M713" s="21">
        <v>1415890410</v>
      </c>
      <c r="N713" s="138">
        <v>75.5770279356</v>
      </c>
      <c r="O713" s="133" t="s">
        <v>0</v>
      </c>
    </row>
    <row r="714" spans="2:15" x14ac:dyDescent="0.25">
      <c r="B714" s="19" t="s">
        <v>134</v>
      </c>
      <c r="C714" s="1" t="s">
        <v>140</v>
      </c>
      <c r="D714" s="1"/>
      <c r="E714" s="1" t="s">
        <v>130</v>
      </c>
      <c r="F714" s="1" t="s">
        <v>131</v>
      </c>
      <c r="G714" s="20">
        <v>44336.660567129627</v>
      </c>
      <c r="H714" s="20">
        <v>46176</v>
      </c>
      <c r="I714" s="1" t="s">
        <v>132</v>
      </c>
      <c r="J714" s="21">
        <v>1415890410</v>
      </c>
      <c r="K714" s="21">
        <v>1000000000</v>
      </c>
      <c r="L714" s="21">
        <v>1070087890.70355</v>
      </c>
      <c r="M714" s="21">
        <v>1415890410</v>
      </c>
      <c r="N714" s="138">
        <v>75.5770279356</v>
      </c>
      <c r="O714" s="133" t="s">
        <v>0</v>
      </c>
    </row>
    <row r="715" spans="2:15" x14ac:dyDescent="0.25">
      <c r="B715" s="19" t="s">
        <v>134</v>
      </c>
      <c r="C715" s="1" t="s">
        <v>140</v>
      </c>
      <c r="D715" s="1"/>
      <c r="E715" s="1" t="s">
        <v>130</v>
      </c>
      <c r="F715" s="1" t="s">
        <v>131</v>
      </c>
      <c r="G715" s="20">
        <v>44336.660879629628</v>
      </c>
      <c r="H715" s="20">
        <v>46176</v>
      </c>
      <c r="I715" s="1" t="s">
        <v>132</v>
      </c>
      <c r="J715" s="21">
        <v>1415890410</v>
      </c>
      <c r="K715" s="21">
        <v>1000000000</v>
      </c>
      <c r="L715" s="21">
        <v>1070087890.70355</v>
      </c>
      <c r="M715" s="21">
        <v>1415890410</v>
      </c>
      <c r="N715" s="138">
        <v>75.5770279356</v>
      </c>
      <c r="O715" s="133" t="s">
        <v>0</v>
      </c>
    </row>
    <row r="716" spans="2:15" x14ac:dyDescent="0.25">
      <c r="B716" s="19" t="s">
        <v>134</v>
      </c>
      <c r="C716" s="1" t="s">
        <v>140</v>
      </c>
      <c r="D716" s="1"/>
      <c r="E716" s="1" t="s">
        <v>130</v>
      </c>
      <c r="F716" s="1" t="s">
        <v>131</v>
      </c>
      <c r="G716" s="20">
        <v>44425.683182870373</v>
      </c>
      <c r="H716" s="20">
        <v>46251</v>
      </c>
      <c r="I716" s="1" t="s">
        <v>132</v>
      </c>
      <c r="J716" s="21">
        <v>1412726022</v>
      </c>
      <c r="K716" s="21">
        <v>1000000000</v>
      </c>
      <c r="L716" s="21">
        <v>1009350445.27491</v>
      </c>
      <c r="M716" s="21">
        <v>1412726022</v>
      </c>
      <c r="N716" s="138">
        <v>71.447005969800003</v>
      </c>
      <c r="O716" s="133" t="s">
        <v>0</v>
      </c>
    </row>
    <row r="717" spans="2:15" x14ac:dyDescent="0.25">
      <c r="B717" s="19" t="s">
        <v>134</v>
      </c>
      <c r="C717" s="1" t="s">
        <v>140</v>
      </c>
      <c r="D717" s="1"/>
      <c r="E717" s="1" t="s">
        <v>130</v>
      </c>
      <c r="F717" s="1" t="s">
        <v>131</v>
      </c>
      <c r="G717" s="20">
        <v>44425.686435185184</v>
      </c>
      <c r="H717" s="20">
        <v>46251</v>
      </c>
      <c r="I717" s="1" t="s">
        <v>132</v>
      </c>
      <c r="J717" s="21">
        <v>1412726022</v>
      </c>
      <c r="K717" s="21">
        <v>1000000000</v>
      </c>
      <c r="L717" s="21">
        <v>1009350445.27491</v>
      </c>
      <c r="M717" s="21">
        <v>1412726022</v>
      </c>
      <c r="N717" s="138">
        <v>71.447005969800003</v>
      </c>
      <c r="O717" s="133" t="s">
        <v>0</v>
      </c>
    </row>
    <row r="718" spans="2:15" x14ac:dyDescent="0.25">
      <c r="B718" s="19" t="s">
        <v>134</v>
      </c>
      <c r="C718" s="1" t="s">
        <v>140</v>
      </c>
      <c r="D718" s="1"/>
      <c r="E718" s="1" t="s">
        <v>130</v>
      </c>
      <c r="F718" s="1" t="s">
        <v>131</v>
      </c>
      <c r="G718" s="20">
        <v>44425.68644675926</v>
      </c>
      <c r="H718" s="20">
        <v>46251</v>
      </c>
      <c r="I718" s="1" t="s">
        <v>132</v>
      </c>
      <c r="J718" s="21">
        <v>1412726022</v>
      </c>
      <c r="K718" s="21">
        <v>1000000000</v>
      </c>
      <c r="L718" s="21">
        <v>1009350445.27491</v>
      </c>
      <c r="M718" s="21">
        <v>1412726022</v>
      </c>
      <c r="N718" s="138">
        <v>71.447005969800003</v>
      </c>
      <c r="O718" s="133" t="s">
        <v>0</v>
      </c>
    </row>
    <row r="719" spans="2:15" x14ac:dyDescent="0.25">
      <c r="B719" s="19" t="s">
        <v>134</v>
      </c>
      <c r="C719" s="1" t="s">
        <v>140</v>
      </c>
      <c r="D719" s="1"/>
      <c r="E719" s="1" t="s">
        <v>130</v>
      </c>
      <c r="F719" s="1" t="s">
        <v>131</v>
      </c>
      <c r="G719" s="20">
        <v>44425.686469907407</v>
      </c>
      <c r="H719" s="20">
        <v>46251</v>
      </c>
      <c r="I719" s="1" t="s">
        <v>132</v>
      </c>
      <c r="J719" s="21">
        <v>1412726022</v>
      </c>
      <c r="K719" s="21">
        <v>1000000000</v>
      </c>
      <c r="L719" s="21">
        <v>1009350445.27491</v>
      </c>
      <c r="M719" s="21">
        <v>1412726022</v>
      </c>
      <c r="N719" s="138">
        <v>71.447005969800003</v>
      </c>
      <c r="O719" s="133" t="s">
        <v>0</v>
      </c>
    </row>
    <row r="720" spans="2:15" x14ac:dyDescent="0.25">
      <c r="B720" s="19" t="s">
        <v>134</v>
      </c>
      <c r="C720" s="1" t="s">
        <v>140</v>
      </c>
      <c r="D720" s="1"/>
      <c r="E720" s="1" t="s">
        <v>130</v>
      </c>
      <c r="F720" s="1" t="s">
        <v>131</v>
      </c>
      <c r="G720" s="20">
        <v>44425.686481481483</v>
      </c>
      <c r="H720" s="20">
        <v>46251</v>
      </c>
      <c r="I720" s="1" t="s">
        <v>132</v>
      </c>
      <c r="J720" s="21">
        <v>1412726022</v>
      </c>
      <c r="K720" s="21">
        <v>1000000000</v>
      </c>
      <c r="L720" s="21">
        <v>1009350445.27491</v>
      </c>
      <c r="M720" s="21">
        <v>1412726022</v>
      </c>
      <c r="N720" s="138">
        <v>71.447005969800003</v>
      </c>
      <c r="O720" s="133" t="s">
        <v>0</v>
      </c>
    </row>
    <row r="721" spans="2:15" x14ac:dyDescent="0.25">
      <c r="B721" s="19" t="s">
        <v>134</v>
      </c>
      <c r="C721" s="1" t="s">
        <v>140</v>
      </c>
      <c r="D721" s="1"/>
      <c r="E721" s="1" t="s">
        <v>130</v>
      </c>
      <c r="F721" s="1" t="s">
        <v>131</v>
      </c>
      <c r="G721" s="20">
        <v>44425.686493055553</v>
      </c>
      <c r="H721" s="20">
        <v>46251</v>
      </c>
      <c r="I721" s="1" t="s">
        <v>132</v>
      </c>
      <c r="J721" s="21">
        <v>1412726022</v>
      </c>
      <c r="K721" s="21">
        <v>1000000000</v>
      </c>
      <c r="L721" s="21">
        <v>1009350445.27491</v>
      </c>
      <c r="M721" s="21">
        <v>1412726022</v>
      </c>
      <c r="N721" s="138">
        <v>71.447005969800003</v>
      </c>
      <c r="O721" s="133" t="s">
        <v>0</v>
      </c>
    </row>
    <row r="722" spans="2:15" x14ac:dyDescent="0.25">
      <c r="B722" s="19" t="s">
        <v>134</v>
      </c>
      <c r="C722" s="1" t="s">
        <v>140</v>
      </c>
      <c r="D722" s="1"/>
      <c r="E722" s="1" t="s">
        <v>130</v>
      </c>
      <c r="F722" s="1" t="s">
        <v>131</v>
      </c>
      <c r="G722" s="20">
        <v>44425.68650462963</v>
      </c>
      <c r="H722" s="20">
        <v>46251</v>
      </c>
      <c r="I722" s="1" t="s">
        <v>132</v>
      </c>
      <c r="J722" s="21">
        <v>1412726022</v>
      </c>
      <c r="K722" s="21">
        <v>1000000000</v>
      </c>
      <c r="L722" s="21">
        <v>1009350445.27491</v>
      </c>
      <c r="M722" s="21">
        <v>1412726022</v>
      </c>
      <c r="N722" s="138">
        <v>71.447005969800003</v>
      </c>
      <c r="O722" s="133" t="s">
        <v>0</v>
      </c>
    </row>
    <row r="723" spans="2:15" x14ac:dyDescent="0.25">
      <c r="B723" s="19" t="s">
        <v>134</v>
      </c>
      <c r="C723" s="1" t="s">
        <v>140</v>
      </c>
      <c r="D723" s="1"/>
      <c r="E723" s="1" t="s">
        <v>130</v>
      </c>
      <c r="F723" s="1" t="s">
        <v>131</v>
      </c>
      <c r="G723" s="20">
        <v>44425.686527777776</v>
      </c>
      <c r="H723" s="20">
        <v>46251</v>
      </c>
      <c r="I723" s="1" t="s">
        <v>132</v>
      </c>
      <c r="J723" s="21">
        <v>1412726022</v>
      </c>
      <c r="K723" s="21">
        <v>1000000000</v>
      </c>
      <c r="L723" s="21">
        <v>1009350445.27491</v>
      </c>
      <c r="M723" s="21">
        <v>1412726022</v>
      </c>
      <c r="N723" s="138">
        <v>71.447005969800003</v>
      </c>
      <c r="O723" s="133" t="s">
        <v>0</v>
      </c>
    </row>
    <row r="724" spans="2:15" x14ac:dyDescent="0.25">
      <c r="B724" s="19" t="s">
        <v>134</v>
      </c>
      <c r="C724" s="1" t="s">
        <v>140</v>
      </c>
      <c r="D724" s="1"/>
      <c r="E724" s="1" t="s">
        <v>130</v>
      </c>
      <c r="F724" s="1" t="s">
        <v>131</v>
      </c>
      <c r="G724" s="20">
        <v>44446.636145833334</v>
      </c>
      <c r="H724" s="20">
        <v>46272</v>
      </c>
      <c r="I724" s="1" t="s">
        <v>132</v>
      </c>
      <c r="J724" s="21">
        <v>1405221918</v>
      </c>
      <c r="K724" s="21">
        <v>1000000001</v>
      </c>
      <c r="L724" s="21">
        <v>1006575301.62306</v>
      </c>
      <c r="M724" s="21">
        <v>1405221918</v>
      </c>
      <c r="N724" s="138">
        <v>71.631056186199999</v>
      </c>
      <c r="O724" s="133" t="s">
        <v>0</v>
      </c>
    </row>
    <row r="725" spans="2:15" x14ac:dyDescent="0.25">
      <c r="B725" s="19" t="s">
        <v>134</v>
      </c>
      <c r="C725" s="1" t="s">
        <v>140</v>
      </c>
      <c r="D725" s="1"/>
      <c r="E725" s="1" t="s">
        <v>130</v>
      </c>
      <c r="F725" s="1" t="s">
        <v>131</v>
      </c>
      <c r="G725" s="20">
        <v>44446.636365740742</v>
      </c>
      <c r="H725" s="20">
        <v>46272</v>
      </c>
      <c r="I725" s="1" t="s">
        <v>132</v>
      </c>
      <c r="J725" s="21">
        <v>1405221918</v>
      </c>
      <c r="K725" s="21">
        <v>1000000001</v>
      </c>
      <c r="L725" s="21">
        <v>1006575301.62306</v>
      </c>
      <c r="M725" s="21">
        <v>1405221918</v>
      </c>
      <c r="N725" s="138">
        <v>71.631056186199999</v>
      </c>
      <c r="O725" s="133" t="s">
        <v>0</v>
      </c>
    </row>
    <row r="726" spans="2:15" x14ac:dyDescent="0.25">
      <c r="B726" s="19" t="s">
        <v>134</v>
      </c>
      <c r="C726" s="1" t="s">
        <v>140</v>
      </c>
      <c r="D726" s="1"/>
      <c r="E726" s="1" t="s">
        <v>130</v>
      </c>
      <c r="F726" s="1" t="s">
        <v>131</v>
      </c>
      <c r="G726" s="20">
        <v>44446.636388888888</v>
      </c>
      <c r="H726" s="20">
        <v>46272</v>
      </c>
      <c r="I726" s="1" t="s">
        <v>132</v>
      </c>
      <c r="J726" s="21">
        <v>1405221918</v>
      </c>
      <c r="K726" s="21">
        <v>1000000001</v>
      </c>
      <c r="L726" s="21">
        <v>1006575301.62306</v>
      </c>
      <c r="M726" s="21">
        <v>1405221918</v>
      </c>
      <c r="N726" s="138">
        <v>71.631056186199999</v>
      </c>
      <c r="O726" s="133" t="s">
        <v>0</v>
      </c>
    </row>
    <row r="727" spans="2:15" x14ac:dyDescent="0.25">
      <c r="B727" s="19" t="s">
        <v>134</v>
      </c>
      <c r="C727" s="1" t="s">
        <v>140</v>
      </c>
      <c r="D727" s="1"/>
      <c r="E727" s="1" t="s">
        <v>130</v>
      </c>
      <c r="F727" s="1" t="s">
        <v>131</v>
      </c>
      <c r="G727" s="20">
        <v>44446.636400462965</v>
      </c>
      <c r="H727" s="20">
        <v>46272</v>
      </c>
      <c r="I727" s="1" t="s">
        <v>132</v>
      </c>
      <c r="J727" s="21">
        <v>1405221918</v>
      </c>
      <c r="K727" s="21">
        <v>1000000001</v>
      </c>
      <c r="L727" s="21">
        <v>1006575301.62306</v>
      </c>
      <c r="M727" s="21">
        <v>1405221918</v>
      </c>
      <c r="N727" s="138">
        <v>71.631056186199999</v>
      </c>
      <c r="O727" s="133" t="s">
        <v>0</v>
      </c>
    </row>
    <row r="728" spans="2:15" x14ac:dyDescent="0.25">
      <c r="B728" s="19" t="s">
        <v>134</v>
      </c>
      <c r="C728" s="1" t="s">
        <v>140</v>
      </c>
      <c r="D728" s="1"/>
      <c r="E728" s="1" t="s">
        <v>130</v>
      </c>
      <c r="F728" s="1" t="s">
        <v>131</v>
      </c>
      <c r="G728" s="20">
        <v>44446.636423611111</v>
      </c>
      <c r="H728" s="20">
        <v>46272</v>
      </c>
      <c r="I728" s="1" t="s">
        <v>132</v>
      </c>
      <c r="J728" s="21">
        <v>1405221918</v>
      </c>
      <c r="K728" s="21">
        <v>1000000001</v>
      </c>
      <c r="L728" s="21">
        <v>1006575301.62306</v>
      </c>
      <c r="M728" s="21">
        <v>1405221918</v>
      </c>
      <c r="N728" s="138">
        <v>71.631056186199999</v>
      </c>
      <c r="O728" s="133" t="s">
        <v>0</v>
      </c>
    </row>
    <row r="729" spans="2:15" x14ac:dyDescent="0.25">
      <c r="B729" s="19" t="s">
        <v>134</v>
      </c>
      <c r="C729" s="1" t="s">
        <v>140</v>
      </c>
      <c r="D729" s="1"/>
      <c r="E729" s="1" t="s">
        <v>130</v>
      </c>
      <c r="F729" s="1" t="s">
        <v>131</v>
      </c>
      <c r="G729" s="20">
        <v>44820.392245370371</v>
      </c>
      <c r="H729" s="20">
        <v>45359</v>
      </c>
      <c r="I729" s="1" t="s">
        <v>132</v>
      </c>
      <c r="J729" s="21">
        <v>1139326027</v>
      </c>
      <c r="K729" s="21">
        <v>1000503457</v>
      </c>
      <c r="L729" s="21">
        <v>1004539271.23917</v>
      </c>
      <c r="M729" s="21">
        <v>1139326027</v>
      </c>
      <c r="N729" s="138">
        <v>88.169606191200003</v>
      </c>
      <c r="O729" s="133" t="s">
        <v>0</v>
      </c>
    </row>
    <row r="730" spans="2:15" x14ac:dyDescent="0.25">
      <c r="B730" s="19" t="s">
        <v>134</v>
      </c>
      <c r="C730" s="1" t="s">
        <v>140</v>
      </c>
      <c r="D730" s="1"/>
      <c r="E730" s="1" t="s">
        <v>130</v>
      </c>
      <c r="F730" s="1" t="s">
        <v>131</v>
      </c>
      <c r="G730" s="20">
        <v>44820.393807870372</v>
      </c>
      <c r="H730" s="20">
        <v>45359</v>
      </c>
      <c r="I730" s="1" t="s">
        <v>132</v>
      </c>
      <c r="J730" s="21">
        <v>1139326027</v>
      </c>
      <c r="K730" s="21">
        <v>1000503457</v>
      </c>
      <c r="L730" s="21">
        <v>1004539271.23917</v>
      </c>
      <c r="M730" s="21">
        <v>1139326027</v>
      </c>
      <c r="N730" s="138">
        <v>88.169606191200003</v>
      </c>
      <c r="O730" s="133" t="s">
        <v>0</v>
      </c>
    </row>
    <row r="731" spans="2:15" x14ac:dyDescent="0.25">
      <c r="B731" s="19" t="s">
        <v>134</v>
      </c>
      <c r="C731" s="1" t="s">
        <v>140</v>
      </c>
      <c r="D731" s="1"/>
      <c r="E731" s="1" t="s">
        <v>130</v>
      </c>
      <c r="F731" s="1" t="s">
        <v>131</v>
      </c>
      <c r="G731" s="20">
        <v>44820.393831018519</v>
      </c>
      <c r="H731" s="20">
        <v>45359</v>
      </c>
      <c r="I731" s="1" t="s">
        <v>132</v>
      </c>
      <c r="J731" s="21">
        <v>1139326027</v>
      </c>
      <c r="K731" s="21">
        <v>1000503457</v>
      </c>
      <c r="L731" s="21">
        <v>1004539271.23917</v>
      </c>
      <c r="M731" s="21">
        <v>1139326027</v>
      </c>
      <c r="N731" s="138">
        <v>88.169606191200003</v>
      </c>
      <c r="O731" s="133" t="s">
        <v>0</v>
      </c>
    </row>
    <row r="732" spans="2:15" x14ac:dyDescent="0.25">
      <c r="B732" s="19" t="s">
        <v>134</v>
      </c>
      <c r="C732" s="1" t="s">
        <v>140</v>
      </c>
      <c r="D732" s="1"/>
      <c r="E732" s="1" t="s">
        <v>130</v>
      </c>
      <c r="F732" s="1" t="s">
        <v>131</v>
      </c>
      <c r="G732" s="20">
        <v>44820.393842592595</v>
      </c>
      <c r="H732" s="20">
        <v>45359</v>
      </c>
      <c r="I732" s="1" t="s">
        <v>132</v>
      </c>
      <c r="J732" s="21">
        <v>1139326027</v>
      </c>
      <c r="K732" s="21">
        <v>1000503457</v>
      </c>
      <c r="L732" s="21">
        <v>1004539271.23917</v>
      </c>
      <c r="M732" s="21">
        <v>1139326027</v>
      </c>
      <c r="N732" s="138">
        <v>88.169606191200003</v>
      </c>
      <c r="O732" s="133" t="s">
        <v>0</v>
      </c>
    </row>
    <row r="733" spans="2:15" x14ac:dyDescent="0.25">
      <c r="B733" s="19" t="s">
        <v>134</v>
      </c>
      <c r="C733" s="1" t="s">
        <v>140</v>
      </c>
      <c r="D733" s="1"/>
      <c r="E733" s="1" t="s">
        <v>130</v>
      </c>
      <c r="F733" s="1" t="s">
        <v>131</v>
      </c>
      <c r="G733" s="20">
        <v>44820.393865740742</v>
      </c>
      <c r="H733" s="20">
        <v>45359</v>
      </c>
      <c r="I733" s="1" t="s">
        <v>132</v>
      </c>
      <c r="J733" s="21">
        <v>1139326027</v>
      </c>
      <c r="K733" s="21">
        <v>1000503457</v>
      </c>
      <c r="L733" s="21">
        <v>1004539271.23917</v>
      </c>
      <c r="M733" s="21">
        <v>1139326027</v>
      </c>
      <c r="N733" s="138">
        <v>88.169606191200003</v>
      </c>
      <c r="O733" s="133" t="s">
        <v>0</v>
      </c>
    </row>
    <row r="734" spans="2:15" x14ac:dyDescent="0.25">
      <c r="B734" s="19" t="s">
        <v>134</v>
      </c>
      <c r="C734" s="1" t="s">
        <v>140</v>
      </c>
      <c r="D734" s="1"/>
      <c r="E734" s="1" t="s">
        <v>130</v>
      </c>
      <c r="F734" s="1" t="s">
        <v>131</v>
      </c>
      <c r="G734" s="20">
        <v>44820.393877314818</v>
      </c>
      <c r="H734" s="20">
        <v>45359</v>
      </c>
      <c r="I734" s="1" t="s">
        <v>132</v>
      </c>
      <c r="J734" s="21">
        <v>1139326027</v>
      </c>
      <c r="K734" s="21">
        <v>1000503457</v>
      </c>
      <c r="L734" s="21">
        <v>1004539271.23917</v>
      </c>
      <c r="M734" s="21">
        <v>1139326027</v>
      </c>
      <c r="N734" s="138">
        <v>88.169606191200003</v>
      </c>
      <c r="O734" s="133" t="s">
        <v>0</v>
      </c>
    </row>
    <row r="735" spans="2:15" x14ac:dyDescent="0.25">
      <c r="B735" s="19" t="s">
        <v>134</v>
      </c>
      <c r="C735" s="1" t="s">
        <v>140</v>
      </c>
      <c r="D735" s="1"/>
      <c r="E735" s="1" t="s">
        <v>130</v>
      </c>
      <c r="F735" s="1" t="s">
        <v>131</v>
      </c>
      <c r="G735" s="20">
        <v>44820.399675925924</v>
      </c>
      <c r="H735" s="20">
        <v>45915</v>
      </c>
      <c r="I735" s="1" t="s">
        <v>132</v>
      </c>
      <c r="J735" s="21">
        <v>1308061644</v>
      </c>
      <c r="K735" s="21">
        <v>1000547876</v>
      </c>
      <c r="L735" s="21">
        <v>1004959625.26065</v>
      </c>
      <c r="M735" s="21">
        <v>1308061644</v>
      </c>
      <c r="N735" s="138">
        <v>76.828154840400003</v>
      </c>
      <c r="O735" s="133" t="s">
        <v>0</v>
      </c>
    </row>
    <row r="736" spans="2:15" x14ac:dyDescent="0.25">
      <c r="B736" s="19" t="s">
        <v>134</v>
      </c>
      <c r="C736" s="1" t="s">
        <v>140</v>
      </c>
      <c r="D736" s="1"/>
      <c r="E736" s="1" t="s">
        <v>130</v>
      </c>
      <c r="F736" s="1" t="s">
        <v>131</v>
      </c>
      <c r="G736" s="20">
        <v>44820.403657407405</v>
      </c>
      <c r="H736" s="20">
        <v>45915</v>
      </c>
      <c r="I736" s="1" t="s">
        <v>132</v>
      </c>
      <c r="J736" s="21">
        <v>1308061644</v>
      </c>
      <c r="K736" s="21">
        <v>1000547876</v>
      </c>
      <c r="L736" s="21">
        <v>1004959625.26065</v>
      </c>
      <c r="M736" s="21">
        <v>1308061644</v>
      </c>
      <c r="N736" s="138">
        <v>76.828154840400003</v>
      </c>
      <c r="O736" s="133" t="s">
        <v>0</v>
      </c>
    </row>
    <row r="737" spans="2:15" x14ac:dyDescent="0.25">
      <c r="B737" s="19" t="s">
        <v>134</v>
      </c>
      <c r="C737" s="1" t="s">
        <v>140</v>
      </c>
      <c r="D737" s="1"/>
      <c r="E737" s="1" t="s">
        <v>130</v>
      </c>
      <c r="F737" s="1" t="s">
        <v>131</v>
      </c>
      <c r="G737" s="20">
        <v>44820.403680555559</v>
      </c>
      <c r="H737" s="20">
        <v>45915</v>
      </c>
      <c r="I737" s="1" t="s">
        <v>132</v>
      </c>
      <c r="J737" s="21">
        <v>1308061644</v>
      </c>
      <c r="K737" s="21">
        <v>1000547876</v>
      </c>
      <c r="L737" s="21">
        <v>1004959625.26065</v>
      </c>
      <c r="M737" s="21">
        <v>1308061644</v>
      </c>
      <c r="N737" s="138">
        <v>76.828154840400003</v>
      </c>
      <c r="O737" s="133" t="s">
        <v>0</v>
      </c>
    </row>
    <row r="738" spans="2:15" x14ac:dyDescent="0.25">
      <c r="B738" s="19" t="s">
        <v>134</v>
      </c>
      <c r="C738" s="1" t="s">
        <v>140</v>
      </c>
      <c r="D738" s="1"/>
      <c r="E738" s="1" t="s">
        <v>130</v>
      </c>
      <c r="F738" s="1" t="s">
        <v>131</v>
      </c>
      <c r="G738" s="20">
        <v>44820.403703703705</v>
      </c>
      <c r="H738" s="20">
        <v>45915</v>
      </c>
      <c r="I738" s="1" t="s">
        <v>132</v>
      </c>
      <c r="J738" s="21">
        <v>1308061644</v>
      </c>
      <c r="K738" s="21">
        <v>1000547876</v>
      </c>
      <c r="L738" s="21">
        <v>1004959625.26065</v>
      </c>
      <c r="M738" s="21">
        <v>1308061644</v>
      </c>
      <c r="N738" s="138">
        <v>76.828154840400003</v>
      </c>
      <c r="O738" s="133" t="s">
        <v>0</v>
      </c>
    </row>
    <row r="739" spans="2:15" x14ac:dyDescent="0.25">
      <c r="B739" s="19" t="s">
        <v>134</v>
      </c>
      <c r="C739" s="1" t="s">
        <v>140</v>
      </c>
      <c r="D739" s="1"/>
      <c r="E739" s="1" t="s">
        <v>130</v>
      </c>
      <c r="F739" s="1" t="s">
        <v>131</v>
      </c>
      <c r="G739" s="20">
        <v>44820.403726851851</v>
      </c>
      <c r="H739" s="20">
        <v>45915</v>
      </c>
      <c r="I739" s="1" t="s">
        <v>132</v>
      </c>
      <c r="J739" s="21">
        <v>1308061644</v>
      </c>
      <c r="K739" s="21">
        <v>1000547876</v>
      </c>
      <c r="L739" s="21">
        <v>1004959625.26065</v>
      </c>
      <c r="M739" s="21">
        <v>1308061644</v>
      </c>
      <c r="N739" s="138">
        <v>76.828154840400003</v>
      </c>
      <c r="O739" s="133" t="s">
        <v>0</v>
      </c>
    </row>
    <row r="740" spans="2:15" x14ac:dyDescent="0.25">
      <c r="B740" s="19" t="s">
        <v>134</v>
      </c>
      <c r="C740" s="1" t="s">
        <v>140</v>
      </c>
      <c r="D740" s="1"/>
      <c r="E740" s="1" t="s">
        <v>130</v>
      </c>
      <c r="F740" s="1" t="s">
        <v>131</v>
      </c>
      <c r="G740" s="20">
        <v>44820.403738425928</v>
      </c>
      <c r="H740" s="20">
        <v>45915</v>
      </c>
      <c r="I740" s="1" t="s">
        <v>132</v>
      </c>
      <c r="J740" s="21">
        <v>1308061644</v>
      </c>
      <c r="K740" s="21">
        <v>1000547876</v>
      </c>
      <c r="L740" s="21">
        <v>1004959625.26065</v>
      </c>
      <c r="M740" s="21">
        <v>1308061644</v>
      </c>
      <c r="N740" s="138">
        <v>76.828154840400003</v>
      </c>
      <c r="O740" s="133" t="s">
        <v>0</v>
      </c>
    </row>
    <row r="741" spans="2:15" x14ac:dyDescent="0.25">
      <c r="B741" s="19" t="s">
        <v>134</v>
      </c>
      <c r="C741" s="1" t="s">
        <v>140</v>
      </c>
      <c r="D741" s="1"/>
      <c r="E741" s="1" t="s">
        <v>130</v>
      </c>
      <c r="F741" s="1" t="s">
        <v>131</v>
      </c>
      <c r="G741" s="20">
        <v>44820.411898148152</v>
      </c>
      <c r="H741" s="20">
        <v>46643</v>
      </c>
      <c r="I741" s="1" t="s">
        <v>132</v>
      </c>
      <c r="J741" s="21">
        <v>1527500000</v>
      </c>
      <c r="K741" s="21">
        <v>1000563512</v>
      </c>
      <c r="L741" s="21">
        <v>1005097586.39144</v>
      </c>
      <c r="M741" s="21">
        <v>1527500000</v>
      </c>
      <c r="N741" s="138">
        <v>65.8001693219</v>
      </c>
      <c r="O741" s="133" t="s">
        <v>0</v>
      </c>
    </row>
    <row r="742" spans="2:15" x14ac:dyDescent="0.25">
      <c r="B742" s="19" t="s">
        <v>134</v>
      </c>
      <c r="C742" s="1" t="s">
        <v>140</v>
      </c>
      <c r="D742" s="1"/>
      <c r="E742" s="1" t="s">
        <v>130</v>
      </c>
      <c r="F742" s="1" t="s">
        <v>131</v>
      </c>
      <c r="G742" s="20">
        <v>44820.414247685185</v>
      </c>
      <c r="H742" s="20">
        <v>46643</v>
      </c>
      <c r="I742" s="1" t="s">
        <v>132</v>
      </c>
      <c r="J742" s="21">
        <v>1527500000</v>
      </c>
      <c r="K742" s="21">
        <v>1000563512</v>
      </c>
      <c r="L742" s="21">
        <v>1005097586.39144</v>
      </c>
      <c r="M742" s="21">
        <v>1527500000</v>
      </c>
      <c r="N742" s="138">
        <v>65.8001693219</v>
      </c>
      <c r="O742" s="133" t="s">
        <v>0</v>
      </c>
    </row>
    <row r="743" spans="2:15" x14ac:dyDescent="0.25">
      <c r="B743" s="19" t="s">
        <v>134</v>
      </c>
      <c r="C743" s="1" t="s">
        <v>140</v>
      </c>
      <c r="D743" s="1"/>
      <c r="E743" s="1" t="s">
        <v>130</v>
      </c>
      <c r="F743" s="1" t="s">
        <v>131</v>
      </c>
      <c r="G743" s="20">
        <v>44820.414270833331</v>
      </c>
      <c r="H743" s="20">
        <v>46643</v>
      </c>
      <c r="I743" s="1" t="s">
        <v>132</v>
      </c>
      <c r="J743" s="21">
        <v>1527500000</v>
      </c>
      <c r="K743" s="21">
        <v>1000563512</v>
      </c>
      <c r="L743" s="21">
        <v>1005097586.39144</v>
      </c>
      <c r="M743" s="21">
        <v>1527500000</v>
      </c>
      <c r="N743" s="138">
        <v>65.8001693219</v>
      </c>
      <c r="O743" s="133" t="s">
        <v>0</v>
      </c>
    </row>
    <row r="744" spans="2:15" x14ac:dyDescent="0.25">
      <c r="B744" s="19" t="s">
        <v>134</v>
      </c>
      <c r="C744" s="1" t="s">
        <v>140</v>
      </c>
      <c r="D744" s="1"/>
      <c r="E744" s="1" t="s">
        <v>130</v>
      </c>
      <c r="F744" s="1" t="s">
        <v>131</v>
      </c>
      <c r="G744" s="20">
        <v>44820.414282407408</v>
      </c>
      <c r="H744" s="20">
        <v>46643</v>
      </c>
      <c r="I744" s="1" t="s">
        <v>132</v>
      </c>
      <c r="J744" s="21">
        <v>1527500000</v>
      </c>
      <c r="K744" s="21">
        <v>1000563512</v>
      </c>
      <c r="L744" s="21">
        <v>1005097586.39144</v>
      </c>
      <c r="M744" s="21">
        <v>1527500000</v>
      </c>
      <c r="N744" s="138">
        <v>65.8001693219</v>
      </c>
      <c r="O744" s="133" t="s">
        <v>0</v>
      </c>
    </row>
    <row r="745" spans="2:15" x14ac:dyDescent="0.25">
      <c r="B745" s="19" t="s">
        <v>134</v>
      </c>
      <c r="C745" s="1" t="s">
        <v>140</v>
      </c>
      <c r="D745" s="1"/>
      <c r="E745" s="1" t="s">
        <v>130</v>
      </c>
      <c r="F745" s="1" t="s">
        <v>131</v>
      </c>
      <c r="G745" s="20">
        <v>44820.414305555554</v>
      </c>
      <c r="H745" s="20">
        <v>46643</v>
      </c>
      <c r="I745" s="1" t="s">
        <v>132</v>
      </c>
      <c r="J745" s="21">
        <v>1527500000</v>
      </c>
      <c r="K745" s="21">
        <v>1000563512</v>
      </c>
      <c r="L745" s="21">
        <v>1005097586.39144</v>
      </c>
      <c r="M745" s="21">
        <v>1527500000</v>
      </c>
      <c r="N745" s="138">
        <v>65.8001693219</v>
      </c>
      <c r="O745" s="133" t="s">
        <v>0</v>
      </c>
    </row>
    <row r="746" spans="2:15" x14ac:dyDescent="0.25">
      <c r="B746" s="19" t="s">
        <v>134</v>
      </c>
      <c r="C746" s="1" t="s">
        <v>140</v>
      </c>
      <c r="D746" s="1"/>
      <c r="E746" s="1" t="s">
        <v>130</v>
      </c>
      <c r="F746" s="1" t="s">
        <v>131</v>
      </c>
      <c r="G746" s="20">
        <v>44820.414317129631</v>
      </c>
      <c r="H746" s="20">
        <v>46643</v>
      </c>
      <c r="I746" s="1" t="s">
        <v>132</v>
      </c>
      <c r="J746" s="21">
        <v>1527500000</v>
      </c>
      <c r="K746" s="21">
        <v>1000563512</v>
      </c>
      <c r="L746" s="21">
        <v>1005097586.39144</v>
      </c>
      <c r="M746" s="21">
        <v>1527500000</v>
      </c>
      <c r="N746" s="138">
        <v>65.8001693219</v>
      </c>
      <c r="O746" s="133" t="s">
        <v>0</v>
      </c>
    </row>
    <row r="747" spans="2:15" x14ac:dyDescent="0.25">
      <c r="B747" s="19" t="s">
        <v>134</v>
      </c>
      <c r="C747" s="1" t="s">
        <v>140</v>
      </c>
      <c r="D747" s="1"/>
      <c r="E747" s="1" t="s">
        <v>130</v>
      </c>
      <c r="F747" s="1" t="s">
        <v>131</v>
      </c>
      <c r="G747" s="20">
        <v>44880.394131944442</v>
      </c>
      <c r="H747" s="20">
        <v>45359</v>
      </c>
      <c r="I747" s="1" t="s">
        <v>132</v>
      </c>
      <c r="J747" s="21">
        <v>362137009</v>
      </c>
      <c r="K747" s="21">
        <v>322861549</v>
      </c>
      <c r="L747" s="21">
        <v>319301955.77867001</v>
      </c>
      <c r="M747" s="21">
        <v>362137009</v>
      </c>
      <c r="N747" s="138">
        <v>88.171589161900002</v>
      </c>
      <c r="O747" s="133" t="s">
        <v>0</v>
      </c>
    </row>
    <row r="748" spans="2:15" x14ac:dyDescent="0.25">
      <c r="B748" s="19" t="s">
        <v>134</v>
      </c>
      <c r="C748" s="1" t="s">
        <v>140</v>
      </c>
      <c r="D748" s="1"/>
      <c r="E748" s="1" t="s">
        <v>130</v>
      </c>
      <c r="F748" s="1" t="s">
        <v>131</v>
      </c>
      <c r="G748" s="20">
        <v>44942.647685185184</v>
      </c>
      <c r="H748" s="20">
        <v>45062</v>
      </c>
      <c r="I748" s="1" t="s">
        <v>132</v>
      </c>
      <c r="J748" s="21">
        <v>1036098630</v>
      </c>
      <c r="K748" s="21">
        <v>1012282046</v>
      </c>
      <c r="L748" s="21">
        <v>1026903418.13246</v>
      </c>
      <c r="M748" s="21">
        <v>1036098630</v>
      </c>
      <c r="N748" s="138">
        <v>99.112515777799999</v>
      </c>
      <c r="O748" s="133" t="s">
        <v>0</v>
      </c>
    </row>
    <row r="749" spans="2:15" x14ac:dyDescent="0.25">
      <c r="B749" s="19" t="s">
        <v>134</v>
      </c>
      <c r="C749" s="1" t="s">
        <v>140</v>
      </c>
      <c r="D749" s="1"/>
      <c r="E749" s="1" t="s">
        <v>130</v>
      </c>
      <c r="F749" s="1" t="s">
        <v>131</v>
      </c>
      <c r="G749" s="20">
        <v>44981.656226851854</v>
      </c>
      <c r="H749" s="20">
        <v>45062</v>
      </c>
      <c r="I749" s="1" t="s">
        <v>132</v>
      </c>
      <c r="J749" s="21">
        <v>1036098630</v>
      </c>
      <c r="K749" s="21">
        <v>1019961768</v>
      </c>
      <c r="L749" s="21">
        <v>1026903418.2825</v>
      </c>
      <c r="M749" s="21">
        <v>1036098630</v>
      </c>
      <c r="N749" s="138">
        <v>99.112515792300002</v>
      </c>
      <c r="O749" s="133" t="s">
        <v>0</v>
      </c>
    </row>
    <row r="750" spans="2:15" x14ac:dyDescent="0.25">
      <c r="B750" s="19" t="s">
        <v>134</v>
      </c>
      <c r="C750" s="1" t="s">
        <v>140</v>
      </c>
      <c r="D750" s="1"/>
      <c r="E750" s="1" t="s">
        <v>130</v>
      </c>
      <c r="F750" s="1" t="s">
        <v>131</v>
      </c>
      <c r="G750" s="20">
        <v>44981.656412037039</v>
      </c>
      <c r="H750" s="20">
        <v>45062</v>
      </c>
      <c r="I750" s="1" t="s">
        <v>132</v>
      </c>
      <c r="J750" s="21">
        <v>1036098630</v>
      </c>
      <c r="K750" s="21">
        <v>1019961768</v>
      </c>
      <c r="L750" s="21">
        <v>1026903418.2825</v>
      </c>
      <c r="M750" s="21">
        <v>1036098630</v>
      </c>
      <c r="N750" s="138">
        <v>99.112515792300002</v>
      </c>
      <c r="O750" s="133" t="s">
        <v>0</v>
      </c>
    </row>
    <row r="751" spans="2:15" x14ac:dyDescent="0.25">
      <c r="B751" s="19" t="s">
        <v>134</v>
      </c>
      <c r="C751" s="1" t="s">
        <v>140</v>
      </c>
      <c r="D751" s="1"/>
      <c r="E751" s="1" t="s">
        <v>130</v>
      </c>
      <c r="F751" s="1" t="s">
        <v>131</v>
      </c>
      <c r="G751" s="20">
        <v>45000.497766203705</v>
      </c>
      <c r="H751" s="20">
        <v>45922</v>
      </c>
      <c r="I751" s="1" t="s">
        <v>132</v>
      </c>
      <c r="J751" s="21">
        <v>12772699</v>
      </c>
      <c r="K751" s="21">
        <v>9921743</v>
      </c>
      <c r="L751" s="21">
        <v>9722498.46790177</v>
      </c>
      <c r="M751" s="21">
        <v>12772699</v>
      </c>
      <c r="N751" s="138">
        <v>76.119373578799994</v>
      </c>
      <c r="O751" s="133" t="s">
        <v>0</v>
      </c>
    </row>
    <row r="752" spans="2:15" x14ac:dyDescent="0.25">
      <c r="B752" s="19" t="s">
        <v>134</v>
      </c>
      <c r="C752" s="1" t="s">
        <v>141</v>
      </c>
      <c r="D752" s="1"/>
      <c r="E752" s="1" t="s">
        <v>130</v>
      </c>
      <c r="F752" s="1" t="s">
        <v>131</v>
      </c>
      <c r="G752" s="20">
        <v>43899.657650462963</v>
      </c>
      <c r="H752" s="20">
        <v>45496</v>
      </c>
      <c r="I752" s="1" t="s">
        <v>132</v>
      </c>
      <c r="J752" s="21">
        <v>205968767</v>
      </c>
      <c r="K752" s="21">
        <v>141640593</v>
      </c>
      <c r="L752" s="21">
        <v>142408956.965258</v>
      </c>
      <c r="M752" s="21">
        <v>205968767</v>
      </c>
      <c r="N752" s="138">
        <v>69.141044557100003</v>
      </c>
      <c r="O752" s="133" t="s">
        <v>0</v>
      </c>
    </row>
    <row r="753" spans="2:15" x14ac:dyDescent="0.25">
      <c r="B753" s="19" t="s">
        <v>134</v>
      </c>
      <c r="C753" s="1" t="s">
        <v>141</v>
      </c>
      <c r="D753" s="1"/>
      <c r="E753" s="1" t="s">
        <v>130</v>
      </c>
      <c r="F753" s="1" t="s">
        <v>131</v>
      </c>
      <c r="G753" s="20">
        <v>44013.640173611115</v>
      </c>
      <c r="H753" s="20">
        <v>45100</v>
      </c>
      <c r="I753" s="1" t="s">
        <v>132</v>
      </c>
      <c r="J753" s="21">
        <v>130000000</v>
      </c>
      <c r="K753" s="21">
        <v>100216815</v>
      </c>
      <c r="L753" s="21">
        <v>100270029.165216</v>
      </c>
      <c r="M753" s="21">
        <v>130000000</v>
      </c>
      <c r="N753" s="138">
        <v>77.1307916656</v>
      </c>
      <c r="O753" s="133" t="s">
        <v>0</v>
      </c>
    </row>
    <row r="754" spans="2:15" x14ac:dyDescent="0.25">
      <c r="B754" s="19" t="s">
        <v>134</v>
      </c>
      <c r="C754" s="1" t="s">
        <v>141</v>
      </c>
      <c r="D754" s="1"/>
      <c r="E754" s="1" t="s">
        <v>130</v>
      </c>
      <c r="F754" s="1" t="s">
        <v>131</v>
      </c>
      <c r="G754" s="20">
        <v>44013.645219907405</v>
      </c>
      <c r="H754" s="20">
        <v>45100</v>
      </c>
      <c r="I754" s="1" t="s">
        <v>132</v>
      </c>
      <c r="J754" s="21">
        <v>130000000</v>
      </c>
      <c r="K754" s="21">
        <v>100216815</v>
      </c>
      <c r="L754" s="21">
        <v>100270029.165216</v>
      </c>
      <c r="M754" s="21">
        <v>130000000</v>
      </c>
      <c r="N754" s="138">
        <v>77.1307916656</v>
      </c>
      <c r="O754" s="133" t="s">
        <v>0</v>
      </c>
    </row>
    <row r="755" spans="2:15" x14ac:dyDescent="0.25">
      <c r="B755" s="19" t="s">
        <v>134</v>
      </c>
      <c r="C755" s="1" t="s">
        <v>141</v>
      </c>
      <c r="D755" s="1"/>
      <c r="E755" s="1" t="s">
        <v>130</v>
      </c>
      <c r="F755" s="1" t="s">
        <v>131</v>
      </c>
      <c r="G755" s="20">
        <v>44118.661874999998</v>
      </c>
      <c r="H755" s="20">
        <v>45175</v>
      </c>
      <c r="I755" s="1" t="s">
        <v>132</v>
      </c>
      <c r="J755" s="21">
        <v>127623288</v>
      </c>
      <c r="K755" s="21">
        <v>100820966</v>
      </c>
      <c r="L755" s="21">
        <v>100522605.225324</v>
      </c>
      <c r="M755" s="21">
        <v>127623288</v>
      </c>
      <c r="N755" s="138">
        <v>78.765095932400001</v>
      </c>
      <c r="O755" s="133" t="s">
        <v>0</v>
      </c>
    </row>
    <row r="756" spans="2:15" x14ac:dyDescent="0.25">
      <c r="B756" s="19" t="s">
        <v>134</v>
      </c>
      <c r="C756" s="1" t="s">
        <v>141</v>
      </c>
      <c r="D756" s="1"/>
      <c r="E756" s="1" t="s">
        <v>130</v>
      </c>
      <c r="F756" s="1" t="s">
        <v>131</v>
      </c>
      <c r="G756" s="20">
        <v>44126.683703703704</v>
      </c>
      <c r="H756" s="20">
        <v>45175</v>
      </c>
      <c r="I756" s="1" t="s">
        <v>132</v>
      </c>
      <c r="J756" s="21">
        <v>127623288</v>
      </c>
      <c r="K756" s="21">
        <v>101023191</v>
      </c>
      <c r="L756" s="21">
        <v>100522975.443886</v>
      </c>
      <c r="M756" s="21">
        <v>127623288</v>
      </c>
      <c r="N756" s="138">
        <v>78.765386019399998</v>
      </c>
      <c r="O756" s="133" t="s">
        <v>0</v>
      </c>
    </row>
    <row r="757" spans="2:15" x14ac:dyDescent="0.25">
      <c r="B757" s="19" t="s">
        <v>134</v>
      </c>
      <c r="C757" s="1" t="s">
        <v>141</v>
      </c>
      <c r="D757" s="1"/>
      <c r="E757" s="1" t="s">
        <v>130</v>
      </c>
      <c r="F757" s="1" t="s">
        <v>131</v>
      </c>
      <c r="G757" s="20">
        <v>44126.684074074074</v>
      </c>
      <c r="H757" s="20">
        <v>45175</v>
      </c>
      <c r="I757" s="1" t="s">
        <v>132</v>
      </c>
      <c r="J757" s="21">
        <v>127623288</v>
      </c>
      <c r="K757" s="21">
        <v>101023191</v>
      </c>
      <c r="L757" s="21">
        <v>100522975.443886</v>
      </c>
      <c r="M757" s="21">
        <v>127623288</v>
      </c>
      <c r="N757" s="138">
        <v>78.765386019399998</v>
      </c>
      <c r="O757" s="133" t="s">
        <v>0</v>
      </c>
    </row>
    <row r="758" spans="2:15" x14ac:dyDescent="0.25">
      <c r="B758" s="19" t="s">
        <v>134</v>
      </c>
      <c r="C758" s="1" t="s">
        <v>141</v>
      </c>
      <c r="D758" s="1"/>
      <c r="E758" s="1" t="s">
        <v>130</v>
      </c>
      <c r="F758" s="1" t="s">
        <v>131</v>
      </c>
      <c r="G758" s="20">
        <v>44151.670127314814</v>
      </c>
      <c r="H758" s="20">
        <v>45973</v>
      </c>
      <c r="I758" s="1" t="s">
        <v>132</v>
      </c>
      <c r="J758" s="21">
        <v>750000000</v>
      </c>
      <c r="K758" s="21">
        <v>500406070</v>
      </c>
      <c r="L758" s="21">
        <v>506263806.85987502</v>
      </c>
      <c r="M758" s="21">
        <v>750000000</v>
      </c>
      <c r="N758" s="138">
        <v>67.501840914699997</v>
      </c>
      <c r="O758" s="133" t="s">
        <v>0</v>
      </c>
    </row>
    <row r="759" spans="2:15" x14ac:dyDescent="0.25">
      <c r="B759" s="19" t="s">
        <v>134</v>
      </c>
      <c r="C759" s="1" t="s">
        <v>141</v>
      </c>
      <c r="D759" s="1"/>
      <c r="E759" s="1" t="s">
        <v>130</v>
      </c>
      <c r="F759" s="1" t="s">
        <v>131</v>
      </c>
      <c r="G759" s="20">
        <v>44151.670416666668</v>
      </c>
      <c r="H759" s="20">
        <v>45973</v>
      </c>
      <c r="I759" s="1" t="s">
        <v>132</v>
      </c>
      <c r="J759" s="21">
        <v>750000000</v>
      </c>
      <c r="K759" s="21">
        <v>500406070</v>
      </c>
      <c r="L759" s="21">
        <v>506263806.85987502</v>
      </c>
      <c r="M759" s="21">
        <v>750000000</v>
      </c>
      <c r="N759" s="138">
        <v>67.501840914699997</v>
      </c>
      <c r="O759" s="133" t="s">
        <v>0</v>
      </c>
    </row>
    <row r="760" spans="2:15" x14ac:dyDescent="0.25">
      <c r="B760" s="19" t="s">
        <v>134</v>
      </c>
      <c r="C760" s="1" t="s">
        <v>141</v>
      </c>
      <c r="D760" s="1"/>
      <c r="E760" s="1" t="s">
        <v>130</v>
      </c>
      <c r="F760" s="1" t="s">
        <v>131</v>
      </c>
      <c r="G760" s="20">
        <v>44151.670428240737</v>
      </c>
      <c r="H760" s="20">
        <v>45973</v>
      </c>
      <c r="I760" s="1" t="s">
        <v>132</v>
      </c>
      <c r="J760" s="21">
        <v>750000000</v>
      </c>
      <c r="K760" s="21">
        <v>500406070</v>
      </c>
      <c r="L760" s="21">
        <v>506263806.85987502</v>
      </c>
      <c r="M760" s="21">
        <v>750000000</v>
      </c>
      <c r="N760" s="138">
        <v>67.501840914699997</v>
      </c>
      <c r="O760" s="133" t="s">
        <v>0</v>
      </c>
    </row>
    <row r="761" spans="2:15" x14ac:dyDescent="0.25">
      <c r="B761" s="19" t="s">
        <v>134</v>
      </c>
      <c r="C761" s="1" t="s">
        <v>141</v>
      </c>
      <c r="D761" s="1"/>
      <c r="E761" s="1" t="s">
        <v>130</v>
      </c>
      <c r="F761" s="1" t="s">
        <v>131</v>
      </c>
      <c r="G761" s="20">
        <v>44151.670856481483</v>
      </c>
      <c r="H761" s="20">
        <v>45973</v>
      </c>
      <c r="I761" s="1" t="s">
        <v>132</v>
      </c>
      <c r="J761" s="21">
        <v>750000000</v>
      </c>
      <c r="K761" s="21">
        <v>500406070</v>
      </c>
      <c r="L761" s="21">
        <v>506263806.85987502</v>
      </c>
      <c r="M761" s="21">
        <v>750000000</v>
      </c>
      <c r="N761" s="138">
        <v>67.501840914699997</v>
      </c>
      <c r="O761" s="133" t="s">
        <v>0</v>
      </c>
    </row>
    <row r="762" spans="2:15" x14ac:dyDescent="0.25">
      <c r="B762" s="19" t="s">
        <v>134</v>
      </c>
      <c r="C762" s="1" t="s">
        <v>141</v>
      </c>
      <c r="D762" s="1"/>
      <c r="E762" s="1" t="s">
        <v>130</v>
      </c>
      <c r="F762" s="1" t="s">
        <v>131</v>
      </c>
      <c r="G762" s="20">
        <v>44151.671168981484</v>
      </c>
      <c r="H762" s="20">
        <v>45973</v>
      </c>
      <c r="I762" s="1" t="s">
        <v>132</v>
      </c>
      <c r="J762" s="21">
        <v>750000000</v>
      </c>
      <c r="K762" s="21">
        <v>500406070</v>
      </c>
      <c r="L762" s="21">
        <v>506263806.85987502</v>
      </c>
      <c r="M762" s="21">
        <v>750000000</v>
      </c>
      <c r="N762" s="138">
        <v>67.501840914699997</v>
      </c>
      <c r="O762" s="133" t="s">
        <v>0</v>
      </c>
    </row>
    <row r="763" spans="2:15" x14ac:dyDescent="0.25">
      <c r="B763" s="19" t="s">
        <v>134</v>
      </c>
      <c r="C763" s="1" t="s">
        <v>141</v>
      </c>
      <c r="D763" s="1"/>
      <c r="E763" s="1" t="s">
        <v>130</v>
      </c>
      <c r="F763" s="1" t="s">
        <v>131</v>
      </c>
      <c r="G763" s="20">
        <v>44151.671423611115</v>
      </c>
      <c r="H763" s="20">
        <v>45973</v>
      </c>
      <c r="I763" s="1" t="s">
        <v>132</v>
      </c>
      <c r="J763" s="21">
        <v>750000000</v>
      </c>
      <c r="K763" s="21">
        <v>500406070</v>
      </c>
      <c r="L763" s="21">
        <v>506263806.85987502</v>
      </c>
      <c r="M763" s="21">
        <v>750000000</v>
      </c>
      <c r="N763" s="138">
        <v>67.501840914699997</v>
      </c>
      <c r="O763" s="133" t="s">
        <v>0</v>
      </c>
    </row>
    <row r="764" spans="2:15" x14ac:dyDescent="0.25">
      <c r="B764" s="19" t="s">
        <v>134</v>
      </c>
      <c r="C764" s="1" t="s">
        <v>141</v>
      </c>
      <c r="D764" s="1"/>
      <c r="E764" s="1" t="s">
        <v>130</v>
      </c>
      <c r="F764" s="1" t="s">
        <v>131</v>
      </c>
      <c r="G764" s="20">
        <v>44151.671678240738</v>
      </c>
      <c r="H764" s="20">
        <v>45973</v>
      </c>
      <c r="I764" s="1" t="s">
        <v>132</v>
      </c>
      <c r="J764" s="21">
        <v>750000000</v>
      </c>
      <c r="K764" s="21">
        <v>500406070</v>
      </c>
      <c r="L764" s="21">
        <v>506263806.85987502</v>
      </c>
      <c r="M764" s="21">
        <v>750000000</v>
      </c>
      <c r="N764" s="138">
        <v>67.501840914699997</v>
      </c>
      <c r="O764" s="133" t="s">
        <v>0</v>
      </c>
    </row>
    <row r="765" spans="2:15" x14ac:dyDescent="0.25">
      <c r="B765" s="19" t="s">
        <v>134</v>
      </c>
      <c r="C765" s="1" t="s">
        <v>141</v>
      </c>
      <c r="D765" s="1"/>
      <c r="E765" s="1" t="s">
        <v>130</v>
      </c>
      <c r="F765" s="1" t="s">
        <v>131</v>
      </c>
      <c r="G765" s="20">
        <v>44151.671944444446</v>
      </c>
      <c r="H765" s="20">
        <v>45973</v>
      </c>
      <c r="I765" s="1" t="s">
        <v>132</v>
      </c>
      <c r="J765" s="21">
        <v>750000000</v>
      </c>
      <c r="K765" s="21">
        <v>500406070</v>
      </c>
      <c r="L765" s="21">
        <v>506263806.85987502</v>
      </c>
      <c r="M765" s="21">
        <v>750000000</v>
      </c>
      <c r="N765" s="138">
        <v>67.501840914699997</v>
      </c>
      <c r="O765" s="133" t="s">
        <v>0</v>
      </c>
    </row>
    <row r="766" spans="2:15" x14ac:dyDescent="0.25">
      <c r="B766" s="19" t="s">
        <v>134</v>
      </c>
      <c r="C766" s="1" t="s">
        <v>141</v>
      </c>
      <c r="D766" s="1"/>
      <c r="E766" s="1" t="s">
        <v>130</v>
      </c>
      <c r="F766" s="1" t="s">
        <v>131</v>
      </c>
      <c r="G766" s="20">
        <v>44151.67224537037</v>
      </c>
      <c r="H766" s="20">
        <v>45973</v>
      </c>
      <c r="I766" s="1" t="s">
        <v>132</v>
      </c>
      <c r="J766" s="21">
        <v>750000000</v>
      </c>
      <c r="K766" s="21">
        <v>500406070</v>
      </c>
      <c r="L766" s="21">
        <v>506263806.85987502</v>
      </c>
      <c r="M766" s="21">
        <v>750000000</v>
      </c>
      <c r="N766" s="138">
        <v>67.501840914699997</v>
      </c>
      <c r="O766" s="133" t="s">
        <v>0</v>
      </c>
    </row>
    <row r="767" spans="2:15" x14ac:dyDescent="0.25">
      <c r="B767" s="19" t="s">
        <v>134</v>
      </c>
      <c r="C767" s="1" t="s">
        <v>141</v>
      </c>
      <c r="D767" s="1"/>
      <c r="E767" s="1" t="s">
        <v>130</v>
      </c>
      <c r="F767" s="1" t="s">
        <v>131</v>
      </c>
      <c r="G767" s="20">
        <v>44151.672511574077</v>
      </c>
      <c r="H767" s="20">
        <v>45973</v>
      </c>
      <c r="I767" s="1" t="s">
        <v>132</v>
      </c>
      <c r="J767" s="21">
        <v>750000000</v>
      </c>
      <c r="K767" s="21">
        <v>500406070</v>
      </c>
      <c r="L767" s="21">
        <v>506263806.85987502</v>
      </c>
      <c r="M767" s="21">
        <v>750000000</v>
      </c>
      <c r="N767" s="138">
        <v>67.501840914699997</v>
      </c>
      <c r="O767" s="133" t="s">
        <v>0</v>
      </c>
    </row>
    <row r="768" spans="2:15" x14ac:dyDescent="0.25">
      <c r="B768" s="19" t="s">
        <v>134</v>
      </c>
      <c r="C768" s="1" t="s">
        <v>141</v>
      </c>
      <c r="D768" s="1"/>
      <c r="E768" s="1" t="s">
        <v>130</v>
      </c>
      <c r="F768" s="1" t="s">
        <v>131</v>
      </c>
      <c r="G768" s="20">
        <v>44151.672800925924</v>
      </c>
      <c r="H768" s="20">
        <v>45973</v>
      </c>
      <c r="I768" s="1" t="s">
        <v>132</v>
      </c>
      <c r="J768" s="21">
        <v>750000000</v>
      </c>
      <c r="K768" s="21">
        <v>500406070</v>
      </c>
      <c r="L768" s="21">
        <v>506263806.85987502</v>
      </c>
      <c r="M768" s="21">
        <v>750000000</v>
      </c>
      <c r="N768" s="138">
        <v>67.501840914699997</v>
      </c>
      <c r="O768" s="133" t="s">
        <v>0</v>
      </c>
    </row>
    <row r="769" spans="2:15" x14ac:dyDescent="0.25">
      <c r="B769" s="19" t="s">
        <v>134</v>
      </c>
      <c r="C769" s="1" t="s">
        <v>141</v>
      </c>
      <c r="D769" s="1"/>
      <c r="E769" s="1" t="s">
        <v>130</v>
      </c>
      <c r="F769" s="1" t="s">
        <v>131</v>
      </c>
      <c r="G769" s="20">
        <v>44151.673159722224</v>
      </c>
      <c r="H769" s="20">
        <v>45973</v>
      </c>
      <c r="I769" s="1" t="s">
        <v>132</v>
      </c>
      <c r="J769" s="21">
        <v>750000000</v>
      </c>
      <c r="K769" s="21">
        <v>500406070</v>
      </c>
      <c r="L769" s="21">
        <v>506263806.85987502</v>
      </c>
      <c r="M769" s="21">
        <v>750000000</v>
      </c>
      <c r="N769" s="138">
        <v>67.501840914699997</v>
      </c>
      <c r="O769" s="133" t="s">
        <v>0</v>
      </c>
    </row>
    <row r="770" spans="2:15" x14ac:dyDescent="0.25">
      <c r="B770" s="19" t="s">
        <v>134</v>
      </c>
      <c r="C770" s="1" t="s">
        <v>141</v>
      </c>
      <c r="D770" s="1"/>
      <c r="E770" s="1" t="s">
        <v>130</v>
      </c>
      <c r="F770" s="1" t="s">
        <v>131</v>
      </c>
      <c r="G770" s="20">
        <v>44151.673530092594</v>
      </c>
      <c r="H770" s="20">
        <v>45973</v>
      </c>
      <c r="I770" s="1" t="s">
        <v>132</v>
      </c>
      <c r="J770" s="21">
        <v>750000000</v>
      </c>
      <c r="K770" s="21">
        <v>500406070</v>
      </c>
      <c r="L770" s="21">
        <v>506263806.85987502</v>
      </c>
      <c r="M770" s="21">
        <v>750000000</v>
      </c>
      <c r="N770" s="138">
        <v>67.501840914699997</v>
      </c>
      <c r="O770" s="133" t="s">
        <v>0</v>
      </c>
    </row>
    <row r="771" spans="2:15" x14ac:dyDescent="0.25">
      <c r="B771" s="19" t="s">
        <v>134</v>
      </c>
      <c r="C771" s="1" t="s">
        <v>141</v>
      </c>
      <c r="D771" s="1"/>
      <c r="E771" s="1" t="s">
        <v>130</v>
      </c>
      <c r="F771" s="1" t="s">
        <v>131</v>
      </c>
      <c r="G771" s="20">
        <v>44151.673819444448</v>
      </c>
      <c r="H771" s="20">
        <v>45973</v>
      </c>
      <c r="I771" s="1" t="s">
        <v>132</v>
      </c>
      <c r="J771" s="21">
        <v>750000000</v>
      </c>
      <c r="K771" s="21">
        <v>500406070</v>
      </c>
      <c r="L771" s="21">
        <v>506263806.85987502</v>
      </c>
      <c r="M771" s="21">
        <v>750000000</v>
      </c>
      <c r="N771" s="138">
        <v>67.501840914699997</v>
      </c>
      <c r="O771" s="133" t="s">
        <v>0</v>
      </c>
    </row>
    <row r="772" spans="2:15" x14ac:dyDescent="0.25">
      <c r="B772" s="19" t="s">
        <v>134</v>
      </c>
      <c r="C772" s="1" t="s">
        <v>141</v>
      </c>
      <c r="D772" s="1"/>
      <c r="E772" s="1" t="s">
        <v>130</v>
      </c>
      <c r="F772" s="1" t="s">
        <v>131</v>
      </c>
      <c r="G772" s="20">
        <v>44188.721539351849</v>
      </c>
      <c r="H772" s="20">
        <v>46013</v>
      </c>
      <c r="I772" s="1" t="s">
        <v>132</v>
      </c>
      <c r="J772" s="21">
        <v>737500000</v>
      </c>
      <c r="K772" s="21">
        <v>500000001</v>
      </c>
      <c r="L772" s="21">
        <v>512870794.457717</v>
      </c>
      <c r="M772" s="21">
        <v>737500000</v>
      </c>
      <c r="N772" s="138">
        <v>69.541802638299998</v>
      </c>
      <c r="O772" s="133" t="s">
        <v>0</v>
      </c>
    </row>
    <row r="773" spans="2:15" x14ac:dyDescent="0.25">
      <c r="B773" s="19" t="s">
        <v>134</v>
      </c>
      <c r="C773" s="1" t="s">
        <v>141</v>
      </c>
      <c r="D773" s="1"/>
      <c r="E773" s="1" t="s">
        <v>130</v>
      </c>
      <c r="F773" s="1" t="s">
        <v>131</v>
      </c>
      <c r="G773" s="20">
        <v>44188.721770833334</v>
      </c>
      <c r="H773" s="20">
        <v>46013</v>
      </c>
      <c r="I773" s="1" t="s">
        <v>132</v>
      </c>
      <c r="J773" s="21">
        <v>737500000</v>
      </c>
      <c r="K773" s="21">
        <v>500000001</v>
      </c>
      <c r="L773" s="21">
        <v>512870794.457717</v>
      </c>
      <c r="M773" s="21">
        <v>737500000</v>
      </c>
      <c r="N773" s="138">
        <v>69.541802638299998</v>
      </c>
      <c r="O773" s="133" t="s">
        <v>0</v>
      </c>
    </row>
    <row r="774" spans="2:15" x14ac:dyDescent="0.25">
      <c r="B774" s="19" t="s">
        <v>134</v>
      </c>
      <c r="C774" s="1" t="s">
        <v>141</v>
      </c>
      <c r="D774" s="1"/>
      <c r="E774" s="1" t="s">
        <v>130</v>
      </c>
      <c r="F774" s="1" t="s">
        <v>131</v>
      </c>
      <c r="G774" s="20">
        <v>44188.721990740742</v>
      </c>
      <c r="H774" s="20">
        <v>46013</v>
      </c>
      <c r="I774" s="1" t="s">
        <v>132</v>
      </c>
      <c r="J774" s="21">
        <v>737500000</v>
      </c>
      <c r="K774" s="21">
        <v>500000001</v>
      </c>
      <c r="L774" s="21">
        <v>512870794.457717</v>
      </c>
      <c r="M774" s="21">
        <v>737500000</v>
      </c>
      <c r="N774" s="138">
        <v>69.541802638299998</v>
      </c>
      <c r="O774" s="133" t="s">
        <v>0</v>
      </c>
    </row>
    <row r="775" spans="2:15" x14ac:dyDescent="0.25">
      <c r="B775" s="19" t="s">
        <v>134</v>
      </c>
      <c r="C775" s="1" t="s">
        <v>141</v>
      </c>
      <c r="D775" s="1"/>
      <c r="E775" s="1" t="s">
        <v>130</v>
      </c>
      <c r="F775" s="1" t="s">
        <v>131</v>
      </c>
      <c r="G775" s="20">
        <v>44188.722222222219</v>
      </c>
      <c r="H775" s="20">
        <v>46013</v>
      </c>
      <c r="I775" s="1" t="s">
        <v>132</v>
      </c>
      <c r="J775" s="21">
        <v>737500000</v>
      </c>
      <c r="K775" s="21">
        <v>500000001</v>
      </c>
      <c r="L775" s="21">
        <v>512870794.457717</v>
      </c>
      <c r="M775" s="21">
        <v>737500000</v>
      </c>
      <c r="N775" s="138">
        <v>69.541802638299998</v>
      </c>
      <c r="O775" s="133" t="s">
        <v>0</v>
      </c>
    </row>
    <row r="776" spans="2:15" x14ac:dyDescent="0.25">
      <c r="B776" s="19" t="s">
        <v>134</v>
      </c>
      <c r="C776" s="1" t="s">
        <v>141</v>
      </c>
      <c r="D776" s="1"/>
      <c r="E776" s="1" t="s">
        <v>130</v>
      </c>
      <c r="F776" s="1" t="s">
        <v>131</v>
      </c>
      <c r="G776" s="20">
        <v>44239.476469907408</v>
      </c>
      <c r="H776" s="20">
        <v>45712</v>
      </c>
      <c r="I776" s="1" t="s">
        <v>132</v>
      </c>
      <c r="J776" s="21">
        <v>142493151</v>
      </c>
      <c r="K776" s="21">
        <v>102132973</v>
      </c>
      <c r="L776" s="21">
        <v>100870252.182247</v>
      </c>
      <c r="M776" s="21">
        <v>142493151</v>
      </c>
      <c r="N776" s="138">
        <v>70.789544251300001</v>
      </c>
      <c r="O776" s="133" t="s">
        <v>0</v>
      </c>
    </row>
    <row r="777" spans="2:15" x14ac:dyDescent="0.25">
      <c r="B777" s="19" t="s">
        <v>134</v>
      </c>
      <c r="C777" s="1" t="s">
        <v>141</v>
      </c>
      <c r="D777" s="1"/>
      <c r="E777" s="1" t="s">
        <v>130</v>
      </c>
      <c r="F777" s="1" t="s">
        <v>131</v>
      </c>
      <c r="G777" s="20">
        <v>44245.629537037035</v>
      </c>
      <c r="H777" s="20">
        <v>45712</v>
      </c>
      <c r="I777" s="1" t="s">
        <v>132</v>
      </c>
      <c r="J777" s="21">
        <v>212958904</v>
      </c>
      <c r="K777" s="21">
        <v>152666544</v>
      </c>
      <c r="L777" s="21">
        <v>150656149.05084699</v>
      </c>
      <c r="M777" s="21">
        <v>212958904</v>
      </c>
      <c r="N777" s="138">
        <v>70.744235728600003</v>
      </c>
      <c r="O777" s="133" t="s">
        <v>0</v>
      </c>
    </row>
    <row r="778" spans="2:15" x14ac:dyDescent="0.25">
      <c r="B778" s="19" t="s">
        <v>134</v>
      </c>
      <c r="C778" s="1" t="s">
        <v>141</v>
      </c>
      <c r="D778" s="1"/>
      <c r="E778" s="1" t="s">
        <v>130</v>
      </c>
      <c r="F778" s="1" t="s">
        <v>131</v>
      </c>
      <c r="G778" s="20">
        <v>44298.724456018521</v>
      </c>
      <c r="H778" s="20">
        <v>46125</v>
      </c>
      <c r="I778" s="1" t="s">
        <v>132</v>
      </c>
      <c r="J778" s="21">
        <v>1400438356</v>
      </c>
      <c r="K778" s="21">
        <v>999999998</v>
      </c>
      <c r="L778" s="21">
        <v>1039038587.63792</v>
      </c>
      <c r="M778" s="21">
        <v>1400438356</v>
      </c>
      <c r="N778" s="138">
        <v>74.193811044</v>
      </c>
      <c r="O778" s="133" t="s">
        <v>0</v>
      </c>
    </row>
    <row r="779" spans="2:15" x14ac:dyDescent="0.25">
      <c r="B779" s="19" t="s">
        <v>134</v>
      </c>
      <c r="C779" s="1" t="s">
        <v>141</v>
      </c>
      <c r="D779" s="1"/>
      <c r="E779" s="1" t="s">
        <v>130</v>
      </c>
      <c r="F779" s="1" t="s">
        <v>131</v>
      </c>
      <c r="G779" s="20">
        <v>44298.724930555552</v>
      </c>
      <c r="H779" s="20">
        <v>46125</v>
      </c>
      <c r="I779" s="1" t="s">
        <v>132</v>
      </c>
      <c r="J779" s="21">
        <v>1400438356</v>
      </c>
      <c r="K779" s="21">
        <v>999999998</v>
      </c>
      <c r="L779" s="21">
        <v>1039038587.63792</v>
      </c>
      <c r="M779" s="21">
        <v>1400438356</v>
      </c>
      <c r="N779" s="138">
        <v>74.193811044</v>
      </c>
      <c r="O779" s="133" t="s">
        <v>0</v>
      </c>
    </row>
    <row r="780" spans="2:15" x14ac:dyDescent="0.25">
      <c r="B780" s="19" t="s">
        <v>134</v>
      </c>
      <c r="C780" s="1" t="s">
        <v>141</v>
      </c>
      <c r="D780" s="1"/>
      <c r="E780" s="1" t="s">
        <v>130</v>
      </c>
      <c r="F780" s="1" t="s">
        <v>131</v>
      </c>
      <c r="G780" s="20">
        <v>44298.725451388891</v>
      </c>
      <c r="H780" s="20">
        <v>46125</v>
      </c>
      <c r="I780" s="1" t="s">
        <v>132</v>
      </c>
      <c r="J780" s="21">
        <v>1400438356</v>
      </c>
      <c r="K780" s="21">
        <v>999999998</v>
      </c>
      <c r="L780" s="21">
        <v>1039038587.63792</v>
      </c>
      <c r="M780" s="21">
        <v>1400438356</v>
      </c>
      <c r="N780" s="138">
        <v>74.193811044</v>
      </c>
      <c r="O780" s="133" t="s">
        <v>0</v>
      </c>
    </row>
    <row r="781" spans="2:15" x14ac:dyDescent="0.25">
      <c r="B781" s="19" t="s">
        <v>134</v>
      </c>
      <c r="C781" s="1" t="s">
        <v>141</v>
      </c>
      <c r="D781" s="1"/>
      <c r="E781" s="1" t="s">
        <v>130</v>
      </c>
      <c r="F781" s="1" t="s">
        <v>131</v>
      </c>
      <c r="G781" s="20">
        <v>44298.726157407407</v>
      </c>
      <c r="H781" s="20">
        <v>46125</v>
      </c>
      <c r="I781" s="1" t="s">
        <v>132</v>
      </c>
      <c r="J781" s="21">
        <v>1400438356</v>
      </c>
      <c r="K781" s="21">
        <v>999999998</v>
      </c>
      <c r="L781" s="21">
        <v>1039038587.63792</v>
      </c>
      <c r="M781" s="21">
        <v>1400438356</v>
      </c>
      <c r="N781" s="138">
        <v>74.193811044</v>
      </c>
      <c r="O781" s="133" t="s">
        <v>0</v>
      </c>
    </row>
    <row r="782" spans="2:15" x14ac:dyDescent="0.25">
      <c r="B782" s="19" t="s">
        <v>134</v>
      </c>
      <c r="C782" s="1" t="s">
        <v>141</v>
      </c>
      <c r="D782" s="1"/>
      <c r="E782" s="1" t="s">
        <v>130</v>
      </c>
      <c r="F782" s="1" t="s">
        <v>131</v>
      </c>
      <c r="G782" s="20">
        <v>44298.726666666669</v>
      </c>
      <c r="H782" s="20">
        <v>46125</v>
      </c>
      <c r="I782" s="1" t="s">
        <v>132</v>
      </c>
      <c r="J782" s="21">
        <v>1400438356</v>
      </c>
      <c r="K782" s="21">
        <v>999999998</v>
      </c>
      <c r="L782" s="21">
        <v>1039038587.63792</v>
      </c>
      <c r="M782" s="21">
        <v>1400438356</v>
      </c>
      <c r="N782" s="138">
        <v>74.193811044</v>
      </c>
      <c r="O782" s="133" t="s">
        <v>0</v>
      </c>
    </row>
    <row r="783" spans="2:15" x14ac:dyDescent="0.25">
      <c r="B783" s="19" t="s">
        <v>134</v>
      </c>
      <c r="C783" s="1" t="s">
        <v>141</v>
      </c>
      <c r="D783" s="1"/>
      <c r="E783" s="1" t="s">
        <v>130</v>
      </c>
      <c r="F783" s="1" t="s">
        <v>131</v>
      </c>
      <c r="G783" s="20">
        <v>44298.727118055554</v>
      </c>
      <c r="H783" s="20">
        <v>46125</v>
      </c>
      <c r="I783" s="1" t="s">
        <v>132</v>
      </c>
      <c r="J783" s="21">
        <v>1400438356</v>
      </c>
      <c r="K783" s="21">
        <v>999999998</v>
      </c>
      <c r="L783" s="21">
        <v>1039038587.63792</v>
      </c>
      <c r="M783" s="21">
        <v>1400438356</v>
      </c>
      <c r="N783" s="138">
        <v>74.193811044</v>
      </c>
      <c r="O783" s="133" t="s">
        <v>0</v>
      </c>
    </row>
    <row r="784" spans="2:15" x14ac:dyDescent="0.25">
      <c r="B784" s="19" t="s">
        <v>134</v>
      </c>
      <c r="C784" s="1" t="s">
        <v>141</v>
      </c>
      <c r="D784" s="1"/>
      <c r="E784" s="1" t="s">
        <v>130</v>
      </c>
      <c r="F784" s="1" t="s">
        <v>131</v>
      </c>
      <c r="G784" s="20">
        <v>44298.727662037039</v>
      </c>
      <c r="H784" s="20">
        <v>46125</v>
      </c>
      <c r="I784" s="1" t="s">
        <v>132</v>
      </c>
      <c r="J784" s="21">
        <v>1400438356</v>
      </c>
      <c r="K784" s="21">
        <v>999999998</v>
      </c>
      <c r="L784" s="21">
        <v>1039038587.63792</v>
      </c>
      <c r="M784" s="21">
        <v>1400438356</v>
      </c>
      <c r="N784" s="138">
        <v>74.193811044</v>
      </c>
      <c r="O784" s="133" t="s">
        <v>0</v>
      </c>
    </row>
    <row r="785" spans="2:15" x14ac:dyDescent="0.25">
      <c r="B785" s="19" t="s">
        <v>134</v>
      </c>
      <c r="C785" s="1" t="s">
        <v>141</v>
      </c>
      <c r="D785" s="1"/>
      <c r="E785" s="1" t="s">
        <v>130</v>
      </c>
      <c r="F785" s="1" t="s">
        <v>131</v>
      </c>
      <c r="G785" s="20">
        <v>44589.678356481483</v>
      </c>
      <c r="H785" s="20">
        <v>45159</v>
      </c>
      <c r="I785" s="1" t="s">
        <v>132</v>
      </c>
      <c r="J785" s="21">
        <v>231835614</v>
      </c>
      <c r="K785" s="21">
        <v>203596658</v>
      </c>
      <c r="L785" s="21">
        <v>201555816.22532099</v>
      </c>
      <c r="M785" s="21">
        <v>231835614</v>
      </c>
      <c r="N785" s="138">
        <v>86.939108598399997</v>
      </c>
      <c r="O785" s="133" t="s">
        <v>0</v>
      </c>
    </row>
    <row r="786" spans="2:15" x14ac:dyDescent="0.25">
      <c r="B786" s="19" t="s">
        <v>134</v>
      </c>
      <c r="C786" s="1" t="s">
        <v>141</v>
      </c>
      <c r="D786" s="1"/>
      <c r="E786" s="1" t="s">
        <v>130</v>
      </c>
      <c r="F786" s="1" t="s">
        <v>131</v>
      </c>
      <c r="G786" s="20">
        <v>44645.664884259262</v>
      </c>
      <c r="H786" s="20">
        <v>45082</v>
      </c>
      <c r="I786" s="1" t="s">
        <v>132</v>
      </c>
      <c r="J786" s="21">
        <v>115095890</v>
      </c>
      <c r="K786" s="21">
        <v>103092506</v>
      </c>
      <c r="L786" s="21">
        <v>103257772.708024</v>
      </c>
      <c r="M786" s="21">
        <v>115095890</v>
      </c>
      <c r="N786" s="138">
        <v>89.714561230699999</v>
      </c>
      <c r="O786" s="133" t="s">
        <v>0</v>
      </c>
    </row>
    <row r="787" spans="2:15" x14ac:dyDescent="0.25">
      <c r="B787" s="19" t="s">
        <v>134</v>
      </c>
      <c r="C787" s="1" t="s">
        <v>141</v>
      </c>
      <c r="D787" s="1"/>
      <c r="E787" s="1" t="s">
        <v>130</v>
      </c>
      <c r="F787" s="1" t="s">
        <v>131</v>
      </c>
      <c r="G787" s="20">
        <v>44700.647476851853</v>
      </c>
      <c r="H787" s="20">
        <v>46077</v>
      </c>
      <c r="I787" s="1" t="s">
        <v>132</v>
      </c>
      <c r="J787" s="21">
        <v>58085753</v>
      </c>
      <c r="K787" s="21">
        <v>44703905</v>
      </c>
      <c r="L787" s="21">
        <v>44545188.326982997</v>
      </c>
      <c r="M787" s="21">
        <v>58085753</v>
      </c>
      <c r="N787" s="138">
        <v>76.688664648900001</v>
      </c>
      <c r="O787" s="133" t="s">
        <v>0</v>
      </c>
    </row>
    <row r="788" spans="2:15" x14ac:dyDescent="0.25">
      <c r="B788" s="19" t="s">
        <v>134</v>
      </c>
      <c r="C788" s="1" t="s">
        <v>141</v>
      </c>
      <c r="D788" s="1"/>
      <c r="E788" s="1" t="s">
        <v>130</v>
      </c>
      <c r="F788" s="1" t="s">
        <v>131</v>
      </c>
      <c r="G788" s="20">
        <v>44802.698680555557</v>
      </c>
      <c r="H788" s="20">
        <v>45855</v>
      </c>
      <c r="I788" s="1" t="s">
        <v>132</v>
      </c>
      <c r="J788" s="21">
        <v>205243561</v>
      </c>
      <c r="K788" s="21">
        <v>152351280</v>
      </c>
      <c r="L788" s="21">
        <v>156787727.592949</v>
      </c>
      <c r="M788" s="21">
        <v>205243561</v>
      </c>
      <c r="N788" s="138">
        <v>76.391057935800006</v>
      </c>
      <c r="O788" s="133" t="s">
        <v>0</v>
      </c>
    </row>
    <row r="789" spans="2:15" x14ac:dyDescent="0.25">
      <c r="B789" s="19" t="s">
        <v>134</v>
      </c>
      <c r="C789" s="1" t="s">
        <v>141</v>
      </c>
      <c r="D789" s="1"/>
      <c r="E789" s="1" t="s">
        <v>130</v>
      </c>
      <c r="F789" s="1" t="s">
        <v>131</v>
      </c>
      <c r="G789" s="20">
        <v>44802.699456018519</v>
      </c>
      <c r="H789" s="20">
        <v>45670</v>
      </c>
      <c r="I789" s="1" t="s">
        <v>132</v>
      </c>
      <c r="J789" s="21">
        <v>236938083</v>
      </c>
      <c r="K789" s="21">
        <v>184631198</v>
      </c>
      <c r="L789" s="21">
        <v>188383572.334822</v>
      </c>
      <c r="M789" s="21">
        <v>236938083</v>
      </c>
      <c r="N789" s="138">
        <v>79.507510970599995</v>
      </c>
      <c r="O789" s="133" t="s">
        <v>0</v>
      </c>
    </row>
    <row r="790" spans="2:15" x14ac:dyDescent="0.25">
      <c r="B790" s="19" t="s">
        <v>134</v>
      </c>
      <c r="C790" s="1" t="s">
        <v>141</v>
      </c>
      <c r="D790" s="1"/>
      <c r="E790" s="1" t="s">
        <v>130</v>
      </c>
      <c r="F790" s="1" t="s">
        <v>131</v>
      </c>
      <c r="G790" s="20">
        <v>44868.499374999999</v>
      </c>
      <c r="H790" s="20">
        <v>45124</v>
      </c>
      <c r="I790" s="1" t="s">
        <v>132</v>
      </c>
      <c r="J790" s="21">
        <v>170097534</v>
      </c>
      <c r="K790" s="21">
        <v>157888800</v>
      </c>
      <c r="L790" s="21">
        <v>161490101.483955</v>
      </c>
      <c r="M790" s="21">
        <v>170097534</v>
      </c>
      <c r="N790" s="138">
        <v>94.939707640899996</v>
      </c>
      <c r="O790" s="133" t="s">
        <v>0</v>
      </c>
    </row>
    <row r="791" spans="2:15" x14ac:dyDescent="0.25">
      <c r="B791" s="19" t="s">
        <v>163</v>
      </c>
      <c r="C791" s="1" t="s">
        <v>141</v>
      </c>
      <c r="D791" s="1"/>
      <c r="E791" s="1" t="s">
        <v>130</v>
      </c>
      <c r="F791" s="1" t="s">
        <v>131</v>
      </c>
      <c r="G791" s="20">
        <v>44887.681759259256</v>
      </c>
      <c r="H791" s="20">
        <v>46713</v>
      </c>
      <c r="I791" s="1" t="s">
        <v>132</v>
      </c>
      <c r="J791" s="21">
        <v>15980000000</v>
      </c>
      <c r="K791" s="21">
        <v>10000000000</v>
      </c>
      <c r="L791" s="21">
        <v>10276395741.0912</v>
      </c>
      <c r="M791" s="21">
        <v>15980000000</v>
      </c>
      <c r="N791" s="138">
        <v>64.307858204599995</v>
      </c>
      <c r="O791" s="133" t="s">
        <v>0</v>
      </c>
    </row>
    <row r="792" spans="2:15" x14ac:dyDescent="0.25">
      <c r="B792" s="19" t="s">
        <v>163</v>
      </c>
      <c r="C792" s="1" t="s">
        <v>141</v>
      </c>
      <c r="D792" s="1"/>
      <c r="E792" s="1" t="s">
        <v>130</v>
      </c>
      <c r="F792" s="1" t="s">
        <v>131</v>
      </c>
      <c r="G792" s="20">
        <v>44887.691412037035</v>
      </c>
      <c r="H792" s="20">
        <v>47078</v>
      </c>
      <c r="I792" s="1" t="s">
        <v>132</v>
      </c>
      <c r="J792" s="21">
        <v>17176000000</v>
      </c>
      <c r="K792" s="21">
        <v>10000000000</v>
      </c>
      <c r="L792" s="21">
        <v>10276283167.0037</v>
      </c>
      <c r="M792" s="21">
        <v>17176000000</v>
      </c>
      <c r="N792" s="138">
        <v>59.829315131599998</v>
      </c>
      <c r="O792" s="133" t="s">
        <v>0</v>
      </c>
    </row>
    <row r="793" spans="2:15" x14ac:dyDescent="0.25">
      <c r="B793" s="19" t="s">
        <v>163</v>
      </c>
      <c r="C793" s="1" t="s">
        <v>141</v>
      </c>
      <c r="D793" s="1"/>
      <c r="E793" s="1" t="s">
        <v>130</v>
      </c>
      <c r="F793" s="1" t="s">
        <v>131</v>
      </c>
      <c r="G793" s="20">
        <v>44887.704398148147</v>
      </c>
      <c r="H793" s="20">
        <v>47444</v>
      </c>
      <c r="I793" s="1" t="s">
        <v>132</v>
      </c>
      <c r="J793" s="21">
        <v>27558000000</v>
      </c>
      <c r="K793" s="21">
        <v>15000000001</v>
      </c>
      <c r="L793" s="21">
        <v>15414119535.0168</v>
      </c>
      <c r="M793" s="21">
        <v>27558000000</v>
      </c>
      <c r="N793" s="138">
        <v>55.933375190600003</v>
      </c>
      <c r="O793" s="133" t="s">
        <v>0</v>
      </c>
    </row>
    <row r="794" spans="2:15" x14ac:dyDescent="0.25">
      <c r="B794" s="19" t="s">
        <v>134</v>
      </c>
      <c r="C794" s="1" t="s">
        <v>141</v>
      </c>
      <c r="D794" s="1"/>
      <c r="E794" s="1" t="s">
        <v>130</v>
      </c>
      <c r="F794" s="1" t="s">
        <v>131</v>
      </c>
      <c r="G794" s="20">
        <v>44888.636053240742</v>
      </c>
      <c r="H794" s="20">
        <v>46146</v>
      </c>
      <c r="I794" s="1" t="s">
        <v>132</v>
      </c>
      <c r="J794" s="21">
        <v>1281863013</v>
      </c>
      <c r="K794" s="21">
        <v>1006172239</v>
      </c>
      <c r="L794" s="21">
        <v>1034234455.30485</v>
      </c>
      <c r="M794" s="21">
        <v>1281863013</v>
      </c>
      <c r="N794" s="138">
        <v>80.682135674099996</v>
      </c>
      <c r="O794" s="133" t="s">
        <v>0</v>
      </c>
    </row>
    <row r="795" spans="2:15" x14ac:dyDescent="0.25">
      <c r="B795" s="19" t="s">
        <v>134</v>
      </c>
      <c r="C795" s="1" t="s">
        <v>141</v>
      </c>
      <c r="D795" s="1"/>
      <c r="E795" s="1" t="s">
        <v>130</v>
      </c>
      <c r="F795" s="1" t="s">
        <v>131</v>
      </c>
      <c r="G795" s="20">
        <v>44893.637858796297</v>
      </c>
      <c r="H795" s="20">
        <v>46146</v>
      </c>
      <c r="I795" s="1" t="s">
        <v>132</v>
      </c>
      <c r="J795" s="21">
        <v>1281863013</v>
      </c>
      <c r="K795" s="21">
        <v>1007253992</v>
      </c>
      <c r="L795" s="21">
        <v>1034234455.30485</v>
      </c>
      <c r="M795" s="21">
        <v>1281863013</v>
      </c>
      <c r="N795" s="138">
        <v>80.682135674099996</v>
      </c>
      <c r="O795" s="133" t="s">
        <v>0</v>
      </c>
    </row>
    <row r="796" spans="2:15" x14ac:dyDescent="0.25">
      <c r="B796" s="19" t="s">
        <v>134</v>
      </c>
      <c r="C796" s="1" t="s">
        <v>141</v>
      </c>
      <c r="D796" s="1"/>
      <c r="E796" s="1" t="s">
        <v>130</v>
      </c>
      <c r="F796" s="1" t="s">
        <v>131</v>
      </c>
      <c r="G796" s="20">
        <v>44893.639328703706</v>
      </c>
      <c r="H796" s="20">
        <v>46146</v>
      </c>
      <c r="I796" s="1" t="s">
        <v>132</v>
      </c>
      <c r="J796" s="21">
        <v>1281863013</v>
      </c>
      <c r="K796" s="21">
        <v>1007253992</v>
      </c>
      <c r="L796" s="21">
        <v>1034234455.30485</v>
      </c>
      <c r="M796" s="21">
        <v>1281863013</v>
      </c>
      <c r="N796" s="138">
        <v>80.682135674099996</v>
      </c>
      <c r="O796" s="133" t="s">
        <v>0</v>
      </c>
    </row>
    <row r="797" spans="2:15" x14ac:dyDescent="0.25">
      <c r="B797" s="19" t="s">
        <v>134</v>
      </c>
      <c r="C797" s="1" t="s">
        <v>141</v>
      </c>
      <c r="D797" s="1"/>
      <c r="E797" s="1" t="s">
        <v>130</v>
      </c>
      <c r="F797" s="1" t="s">
        <v>131</v>
      </c>
      <c r="G797" s="20">
        <v>44895.720289351855</v>
      </c>
      <c r="H797" s="20">
        <v>46146</v>
      </c>
      <c r="I797" s="1" t="s">
        <v>132</v>
      </c>
      <c r="J797" s="21">
        <v>1281863013</v>
      </c>
      <c r="K797" s="21">
        <v>1007687021</v>
      </c>
      <c r="L797" s="21">
        <v>1034234455.30485</v>
      </c>
      <c r="M797" s="21">
        <v>1281863013</v>
      </c>
      <c r="N797" s="138">
        <v>80.682135674099996</v>
      </c>
      <c r="O797" s="133" t="s">
        <v>0</v>
      </c>
    </row>
    <row r="798" spans="2:15" x14ac:dyDescent="0.25">
      <c r="B798" s="19" t="s">
        <v>134</v>
      </c>
      <c r="C798" s="1" t="s">
        <v>141</v>
      </c>
      <c r="D798" s="1"/>
      <c r="E798" s="1" t="s">
        <v>130</v>
      </c>
      <c r="F798" s="1" t="s">
        <v>131</v>
      </c>
      <c r="G798" s="20">
        <v>44895.723599537036</v>
      </c>
      <c r="H798" s="20">
        <v>46146</v>
      </c>
      <c r="I798" s="1" t="s">
        <v>132</v>
      </c>
      <c r="J798" s="21">
        <v>1281863013</v>
      </c>
      <c r="K798" s="21">
        <v>1007687021</v>
      </c>
      <c r="L798" s="21">
        <v>1034234455.30485</v>
      </c>
      <c r="M798" s="21">
        <v>1281863013</v>
      </c>
      <c r="N798" s="138">
        <v>80.682135674099996</v>
      </c>
      <c r="O798" s="133" t="s">
        <v>0</v>
      </c>
    </row>
    <row r="799" spans="2:15" x14ac:dyDescent="0.25">
      <c r="B799" s="19" t="s">
        <v>134</v>
      </c>
      <c r="C799" s="1" t="s">
        <v>141</v>
      </c>
      <c r="D799" s="1"/>
      <c r="E799" s="1" t="s">
        <v>130</v>
      </c>
      <c r="F799" s="1" t="s">
        <v>131</v>
      </c>
      <c r="G799" s="20">
        <v>44895.723622685182</v>
      </c>
      <c r="H799" s="20">
        <v>46146</v>
      </c>
      <c r="I799" s="1" t="s">
        <v>132</v>
      </c>
      <c r="J799" s="21">
        <v>1281863013</v>
      </c>
      <c r="K799" s="21">
        <v>1007687021</v>
      </c>
      <c r="L799" s="21">
        <v>1034234455.30485</v>
      </c>
      <c r="M799" s="21">
        <v>1281863013</v>
      </c>
      <c r="N799" s="138">
        <v>80.682135674099996</v>
      </c>
      <c r="O799" s="133" t="s">
        <v>0</v>
      </c>
    </row>
    <row r="800" spans="2:15" x14ac:dyDescent="0.25">
      <c r="B800" s="19" t="s">
        <v>134</v>
      </c>
      <c r="C800" s="1" t="s">
        <v>141</v>
      </c>
      <c r="D800" s="1"/>
      <c r="E800" s="1" t="s">
        <v>130</v>
      </c>
      <c r="F800" s="1" t="s">
        <v>131</v>
      </c>
      <c r="G800" s="20">
        <v>44917.658090277779</v>
      </c>
      <c r="H800" s="20">
        <v>46146</v>
      </c>
      <c r="I800" s="1" t="s">
        <v>132</v>
      </c>
      <c r="J800" s="21">
        <v>1281863013</v>
      </c>
      <c r="K800" s="21">
        <v>1012462621</v>
      </c>
      <c r="L800" s="21">
        <v>1034234455.30485</v>
      </c>
      <c r="M800" s="21">
        <v>1281863013</v>
      </c>
      <c r="N800" s="138">
        <v>80.682135674099996</v>
      </c>
      <c r="O800" s="133" t="s">
        <v>0</v>
      </c>
    </row>
    <row r="801" spans="2:15" x14ac:dyDescent="0.25">
      <c r="B801" s="19" t="s">
        <v>134</v>
      </c>
      <c r="C801" s="1" t="s">
        <v>141</v>
      </c>
      <c r="D801" s="1"/>
      <c r="E801" s="1" t="s">
        <v>130</v>
      </c>
      <c r="F801" s="1" t="s">
        <v>131</v>
      </c>
      <c r="G801" s="20">
        <v>44928.675358796296</v>
      </c>
      <c r="H801" s="20">
        <v>46125</v>
      </c>
      <c r="I801" s="1" t="s">
        <v>132</v>
      </c>
      <c r="J801" s="21">
        <v>1282082191</v>
      </c>
      <c r="K801" s="21">
        <v>1019564206</v>
      </c>
      <c r="L801" s="21">
        <v>1039038588.1245</v>
      </c>
      <c r="M801" s="21">
        <v>1282082191</v>
      </c>
      <c r="N801" s="138">
        <v>81.043056008299999</v>
      </c>
      <c r="O801" s="133" t="s">
        <v>0</v>
      </c>
    </row>
    <row r="802" spans="2:15" x14ac:dyDescent="0.25">
      <c r="B802" s="19" t="s">
        <v>134</v>
      </c>
      <c r="C802" s="1" t="s">
        <v>141</v>
      </c>
      <c r="D802" s="1"/>
      <c r="E802" s="1" t="s">
        <v>130</v>
      </c>
      <c r="F802" s="1" t="s">
        <v>131</v>
      </c>
      <c r="G802" s="20">
        <v>44943.450520833336</v>
      </c>
      <c r="H802" s="20">
        <v>46146</v>
      </c>
      <c r="I802" s="1" t="s">
        <v>132</v>
      </c>
      <c r="J802" s="21">
        <v>1281643835</v>
      </c>
      <c r="K802" s="21">
        <v>1017914597</v>
      </c>
      <c r="L802" s="21">
        <v>1034009855.04592</v>
      </c>
      <c r="M802" s="21">
        <v>1281643835</v>
      </c>
      <c r="N802" s="138">
        <v>80.678408993900007</v>
      </c>
      <c r="O802" s="133" t="s">
        <v>0</v>
      </c>
    </row>
    <row r="803" spans="2:15" x14ac:dyDescent="0.25">
      <c r="B803" s="19" t="s">
        <v>134</v>
      </c>
      <c r="C803" s="1" t="s">
        <v>141</v>
      </c>
      <c r="D803" s="1"/>
      <c r="E803" s="1" t="s">
        <v>130</v>
      </c>
      <c r="F803" s="1" t="s">
        <v>131</v>
      </c>
      <c r="G803" s="20">
        <v>44943.47115740741</v>
      </c>
      <c r="H803" s="20">
        <v>46146</v>
      </c>
      <c r="I803" s="1" t="s">
        <v>132</v>
      </c>
      <c r="J803" s="21">
        <v>1281643835</v>
      </c>
      <c r="K803" s="21">
        <v>1017914597</v>
      </c>
      <c r="L803" s="21">
        <v>1034009855.04592</v>
      </c>
      <c r="M803" s="21">
        <v>1281643835</v>
      </c>
      <c r="N803" s="138">
        <v>80.678408993900007</v>
      </c>
      <c r="O803" s="133" t="s">
        <v>0</v>
      </c>
    </row>
    <row r="804" spans="2:15" x14ac:dyDescent="0.25">
      <c r="B804" s="19" t="s">
        <v>134</v>
      </c>
      <c r="C804" s="1" t="s">
        <v>141</v>
      </c>
      <c r="D804" s="1"/>
      <c r="E804" s="1" t="s">
        <v>130</v>
      </c>
      <c r="F804" s="1" t="s">
        <v>131</v>
      </c>
      <c r="G804" s="20">
        <v>44949.688263888886</v>
      </c>
      <c r="H804" s="20">
        <v>46146</v>
      </c>
      <c r="I804" s="1" t="s">
        <v>132</v>
      </c>
      <c r="J804" s="21">
        <v>1281643835</v>
      </c>
      <c r="K804" s="21">
        <v>1019227992</v>
      </c>
      <c r="L804" s="21">
        <v>1034009855.04592</v>
      </c>
      <c r="M804" s="21">
        <v>1281643835</v>
      </c>
      <c r="N804" s="138">
        <v>80.678408993900007</v>
      </c>
      <c r="O804" s="133" t="s">
        <v>0</v>
      </c>
    </row>
    <row r="805" spans="2:15" x14ac:dyDescent="0.25">
      <c r="B805" s="19" t="s">
        <v>134</v>
      </c>
      <c r="C805" s="1" t="s">
        <v>141</v>
      </c>
      <c r="D805" s="1"/>
      <c r="E805" s="1" t="s">
        <v>130</v>
      </c>
      <c r="F805" s="1" t="s">
        <v>131</v>
      </c>
      <c r="G805" s="20">
        <v>44949.689502314817</v>
      </c>
      <c r="H805" s="20">
        <v>46146</v>
      </c>
      <c r="I805" s="1" t="s">
        <v>132</v>
      </c>
      <c r="J805" s="21">
        <v>1281643835</v>
      </c>
      <c r="K805" s="21">
        <v>1019227992</v>
      </c>
      <c r="L805" s="21">
        <v>1034009855.04592</v>
      </c>
      <c r="M805" s="21">
        <v>1281643835</v>
      </c>
      <c r="N805" s="138">
        <v>80.678408993900007</v>
      </c>
      <c r="O805" s="133" t="s">
        <v>0</v>
      </c>
    </row>
    <row r="806" spans="2:15" x14ac:dyDescent="0.25">
      <c r="B806" s="19" t="s">
        <v>134</v>
      </c>
      <c r="C806" s="1" t="s">
        <v>141</v>
      </c>
      <c r="D806" s="1"/>
      <c r="E806" s="1" t="s">
        <v>130</v>
      </c>
      <c r="F806" s="1" t="s">
        <v>131</v>
      </c>
      <c r="G806" s="20">
        <v>44987.652337962965</v>
      </c>
      <c r="H806" s="20">
        <v>45175</v>
      </c>
      <c r="I806" s="1" t="s">
        <v>132</v>
      </c>
      <c r="J806" s="21">
        <v>109097945</v>
      </c>
      <c r="K806" s="21">
        <v>104330248</v>
      </c>
      <c r="L806" s="21">
        <v>100522605.225324</v>
      </c>
      <c r="M806" s="21">
        <v>109097945</v>
      </c>
      <c r="N806" s="138">
        <v>92.139778824700002</v>
      </c>
      <c r="O806" s="133" t="s">
        <v>0</v>
      </c>
    </row>
    <row r="807" spans="2:15" x14ac:dyDescent="0.25">
      <c r="B807" s="19" t="s">
        <v>134</v>
      </c>
      <c r="C807" s="1" t="s">
        <v>141</v>
      </c>
      <c r="D807" s="1"/>
      <c r="E807" s="1" t="s">
        <v>130</v>
      </c>
      <c r="F807" s="1" t="s">
        <v>131</v>
      </c>
      <c r="G807" s="20">
        <v>44999.701608796298</v>
      </c>
      <c r="H807" s="20">
        <v>45117</v>
      </c>
      <c r="I807" s="1" t="s">
        <v>132</v>
      </c>
      <c r="J807" s="21">
        <v>108043836</v>
      </c>
      <c r="K807" s="21">
        <v>103858103</v>
      </c>
      <c r="L807" s="21">
        <v>104450983.922187</v>
      </c>
      <c r="M807" s="21">
        <v>108043836</v>
      </c>
      <c r="N807" s="138">
        <v>96.674634841900001</v>
      </c>
      <c r="O807" s="133" t="s">
        <v>0</v>
      </c>
    </row>
    <row r="808" spans="2:15" x14ac:dyDescent="0.25">
      <c r="B808" s="19" t="s">
        <v>134</v>
      </c>
      <c r="C808" s="1" t="s">
        <v>141</v>
      </c>
      <c r="D808" s="1"/>
      <c r="E808" s="1" t="s">
        <v>130</v>
      </c>
      <c r="F808" s="1" t="s">
        <v>131</v>
      </c>
      <c r="G808" s="20">
        <v>44999.703634259262</v>
      </c>
      <c r="H808" s="20">
        <v>45117</v>
      </c>
      <c r="I808" s="1" t="s">
        <v>132</v>
      </c>
      <c r="J808" s="21">
        <v>108043836</v>
      </c>
      <c r="K808" s="21">
        <v>103858103</v>
      </c>
      <c r="L808" s="21">
        <v>104450983.922187</v>
      </c>
      <c r="M808" s="21">
        <v>108043836</v>
      </c>
      <c r="N808" s="138">
        <v>96.674634841900001</v>
      </c>
      <c r="O808" s="133" t="s">
        <v>0</v>
      </c>
    </row>
    <row r="809" spans="2:15" x14ac:dyDescent="0.25">
      <c r="B809" s="19" t="s">
        <v>134</v>
      </c>
      <c r="C809" s="1" t="s">
        <v>141</v>
      </c>
      <c r="D809" s="1"/>
      <c r="E809" s="1" t="s">
        <v>130</v>
      </c>
      <c r="F809" s="1" t="s">
        <v>131</v>
      </c>
      <c r="G809" s="20">
        <v>44999.703668981485</v>
      </c>
      <c r="H809" s="20">
        <v>45117</v>
      </c>
      <c r="I809" s="1" t="s">
        <v>132</v>
      </c>
      <c r="J809" s="21">
        <v>108043836</v>
      </c>
      <c r="K809" s="21">
        <v>103858103</v>
      </c>
      <c r="L809" s="21">
        <v>104450983.922187</v>
      </c>
      <c r="M809" s="21">
        <v>108043836</v>
      </c>
      <c r="N809" s="138">
        <v>96.674634841900001</v>
      </c>
      <c r="O809" s="133" t="s">
        <v>0</v>
      </c>
    </row>
    <row r="810" spans="2:15" x14ac:dyDescent="0.25">
      <c r="B810" s="19" t="s">
        <v>134</v>
      </c>
      <c r="C810" s="1" t="s">
        <v>141</v>
      </c>
      <c r="D810" s="1"/>
      <c r="E810" s="1" t="s">
        <v>130</v>
      </c>
      <c r="F810" s="1" t="s">
        <v>131</v>
      </c>
      <c r="G810" s="20">
        <v>45007.612071759257</v>
      </c>
      <c r="H810" s="20">
        <v>45691</v>
      </c>
      <c r="I810" s="1" t="s">
        <v>132</v>
      </c>
      <c r="J810" s="21">
        <v>191725479</v>
      </c>
      <c r="K810" s="21">
        <v>154752346</v>
      </c>
      <c r="L810" s="21">
        <v>155222735.28125501</v>
      </c>
      <c r="M810" s="21">
        <v>191725479</v>
      </c>
      <c r="N810" s="138">
        <v>80.960932313699999</v>
      </c>
      <c r="O810" s="133" t="s">
        <v>0</v>
      </c>
    </row>
    <row r="811" spans="2:15" x14ac:dyDescent="0.25">
      <c r="B811" s="19" t="s">
        <v>134</v>
      </c>
      <c r="C811" s="1" t="s">
        <v>141</v>
      </c>
      <c r="D811" s="1"/>
      <c r="E811" s="1" t="s">
        <v>130</v>
      </c>
      <c r="F811" s="1" t="s">
        <v>131</v>
      </c>
      <c r="G811" s="20">
        <v>45008.696851851855</v>
      </c>
      <c r="H811" s="20">
        <v>46013</v>
      </c>
      <c r="I811" s="1" t="s">
        <v>132</v>
      </c>
      <c r="J811" s="21">
        <v>642760274</v>
      </c>
      <c r="K811" s="21">
        <v>511828540</v>
      </c>
      <c r="L811" s="21">
        <v>512870794.457717</v>
      </c>
      <c r="M811" s="21">
        <v>642760274</v>
      </c>
      <c r="N811" s="138">
        <v>79.7919247974</v>
      </c>
      <c r="O811" s="133" t="s">
        <v>0</v>
      </c>
    </row>
    <row r="812" spans="2:15" x14ac:dyDescent="0.25">
      <c r="B812" s="19" t="s">
        <v>128</v>
      </c>
      <c r="C812" s="1" t="s">
        <v>155</v>
      </c>
      <c r="D812" s="1"/>
      <c r="E812" s="1" t="s">
        <v>130</v>
      </c>
      <c r="F812" s="1" t="s">
        <v>131</v>
      </c>
      <c r="G812" s="20">
        <v>44855.466319444444</v>
      </c>
      <c r="H812" s="20">
        <v>46630</v>
      </c>
      <c r="I812" s="1" t="s">
        <v>132</v>
      </c>
      <c r="J812" s="21">
        <v>46454794520</v>
      </c>
      <c r="K812" s="21">
        <v>30406849316</v>
      </c>
      <c r="L812" s="21">
        <v>30217415338.0853</v>
      </c>
      <c r="M812" s="21">
        <v>46454794520</v>
      </c>
      <c r="N812" s="138">
        <v>65.046924973599999</v>
      </c>
      <c r="O812" s="133" t="s">
        <v>0</v>
      </c>
    </row>
    <row r="813" spans="2:15" x14ac:dyDescent="0.25">
      <c r="B813" s="19" t="s">
        <v>128</v>
      </c>
      <c r="C813" s="1" t="s">
        <v>155</v>
      </c>
      <c r="D813" s="1"/>
      <c r="E813" s="1" t="s">
        <v>130</v>
      </c>
      <c r="F813" s="1" t="s">
        <v>131</v>
      </c>
      <c r="G813" s="20">
        <v>44986.37159722222</v>
      </c>
      <c r="H813" s="20">
        <v>45946</v>
      </c>
      <c r="I813" s="1" t="s">
        <v>132</v>
      </c>
      <c r="J813" s="21">
        <v>21922348507</v>
      </c>
      <c r="K813" s="21">
        <v>17221754535</v>
      </c>
      <c r="L813" s="21">
        <v>17369044065.523399</v>
      </c>
      <c r="M813" s="21">
        <v>21922348507</v>
      </c>
      <c r="N813" s="138">
        <v>79.229851035199999</v>
      </c>
      <c r="O813" s="133" t="s">
        <v>0</v>
      </c>
    </row>
    <row r="814" spans="2:15" x14ac:dyDescent="0.25">
      <c r="B814" s="19" t="s">
        <v>128</v>
      </c>
      <c r="C814" s="1" t="s">
        <v>155</v>
      </c>
      <c r="D814" s="1"/>
      <c r="E814" s="1" t="s">
        <v>130</v>
      </c>
      <c r="F814" s="1" t="s">
        <v>131</v>
      </c>
      <c r="G814" s="20">
        <v>45012.69190972222</v>
      </c>
      <c r="H814" s="20">
        <v>46630</v>
      </c>
      <c r="I814" s="1" t="s">
        <v>132</v>
      </c>
      <c r="J814" s="21">
        <v>495889748</v>
      </c>
      <c r="K814" s="21">
        <v>334001096</v>
      </c>
      <c r="L814" s="21">
        <v>334398472.19812202</v>
      </c>
      <c r="M814" s="21">
        <v>495889748</v>
      </c>
      <c r="N814" s="138">
        <v>67.434036203999995</v>
      </c>
      <c r="O814" s="133" t="s">
        <v>0</v>
      </c>
    </row>
    <row r="815" spans="2:15" x14ac:dyDescent="0.25">
      <c r="B815" s="19" t="s">
        <v>128</v>
      </c>
      <c r="C815" s="1" t="s">
        <v>155</v>
      </c>
      <c r="D815" s="1"/>
      <c r="E815" s="1" t="s">
        <v>130</v>
      </c>
      <c r="F815" s="1" t="s">
        <v>131</v>
      </c>
      <c r="G815" s="20">
        <v>45015.619699074072</v>
      </c>
      <c r="H815" s="20">
        <v>46630</v>
      </c>
      <c r="I815" s="1" t="s">
        <v>132</v>
      </c>
      <c r="J815" s="21">
        <v>85137690</v>
      </c>
      <c r="K815" s="21">
        <v>57395098</v>
      </c>
      <c r="L815" s="21">
        <v>57412152.880074099</v>
      </c>
      <c r="M815" s="21">
        <v>85137690</v>
      </c>
      <c r="N815" s="138">
        <v>67.434473357300007</v>
      </c>
      <c r="O815" s="133" t="s">
        <v>0</v>
      </c>
    </row>
    <row r="816" spans="2:15" x14ac:dyDescent="0.25">
      <c r="B816" s="19" t="s">
        <v>128</v>
      </c>
      <c r="C816" s="1" t="s">
        <v>142</v>
      </c>
      <c r="D816" s="1"/>
      <c r="E816" s="1" t="s">
        <v>130</v>
      </c>
      <c r="F816" s="1" t="s">
        <v>131</v>
      </c>
      <c r="G816" s="20">
        <v>44027.471990740742</v>
      </c>
      <c r="H816" s="20">
        <v>45666</v>
      </c>
      <c r="I816" s="1" t="s">
        <v>132</v>
      </c>
      <c r="J816" s="21">
        <v>2956974656</v>
      </c>
      <c r="K816" s="21">
        <v>1950000000</v>
      </c>
      <c r="L816" s="21">
        <v>1997828761.51244</v>
      </c>
      <c r="M816" s="21">
        <v>2956974656</v>
      </c>
      <c r="N816" s="138">
        <v>67.563269690499993</v>
      </c>
      <c r="O816" s="133" t="s">
        <v>0</v>
      </c>
    </row>
    <row r="817" spans="2:15" x14ac:dyDescent="0.25">
      <c r="B817" s="19" t="s">
        <v>128</v>
      </c>
      <c r="C817" s="1" t="s">
        <v>142</v>
      </c>
      <c r="D817" s="1"/>
      <c r="E817" s="1" t="s">
        <v>130</v>
      </c>
      <c r="F817" s="1" t="s">
        <v>131</v>
      </c>
      <c r="G817" s="20">
        <v>44027.472812499997</v>
      </c>
      <c r="H817" s="20">
        <v>45848</v>
      </c>
      <c r="I817" s="1" t="s">
        <v>132</v>
      </c>
      <c r="J817" s="21">
        <v>2398027391</v>
      </c>
      <c r="K817" s="21">
        <v>1500000000</v>
      </c>
      <c r="L817" s="21">
        <v>1538388276.4612401</v>
      </c>
      <c r="M817" s="21">
        <v>2398027391</v>
      </c>
      <c r="N817" s="138">
        <v>64.152239554700003</v>
      </c>
      <c r="O817" s="133" t="s">
        <v>0</v>
      </c>
    </row>
    <row r="818" spans="2:15" x14ac:dyDescent="0.25">
      <c r="B818" s="19" t="s">
        <v>128</v>
      </c>
      <c r="C818" s="1" t="s">
        <v>142</v>
      </c>
      <c r="D818" s="1"/>
      <c r="E818" s="1" t="s">
        <v>130</v>
      </c>
      <c r="F818" s="1" t="s">
        <v>131</v>
      </c>
      <c r="G818" s="20">
        <v>44707.601967592593</v>
      </c>
      <c r="H818" s="20">
        <v>45435</v>
      </c>
      <c r="I818" s="1" t="s">
        <v>132</v>
      </c>
      <c r="J818" s="21">
        <v>2998630136</v>
      </c>
      <c r="K818" s="21">
        <v>2500000000</v>
      </c>
      <c r="L818" s="21">
        <v>2524474195.88801</v>
      </c>
      <c r="M818" s="21">
        <v>2998630136</v>
      </c>
      <c r="N818" s="138">
        <v>84.187581708699994</v>
      </c>
      <c r="O818" s="133" t="s">
        <v>0</v>
      </c>
    </row>
    <row r="819" spans="2:15" x14ac:dyDescent="0.25">
      <c r="B819" s="19" t="s">
        <v>128</v>
      </c>
      <c r="C819" s="1" t="s">
        <v>142</v>
      </c>
      <c r="D819" s="1"/>
      <c r="E819" s="1" t="s">
        <v>130</v>
      </c>
      <c r="F819" s="1" t="s">
        <v>131</v>
      </c>
      <c r="G819" s="20">
        <v>44809.541388888887</v>
      </c>
      <c r="H819" s="20">
        <v>45120</v>
      </c>
      <c r="I819" s="1" t="s">
        <v>132</v>
      </c>
      <c r="J819" s="21">
        <v>115471232</v>
      </c>
      <c r="K819" s="21">
        <v>106524659</v>
      </c>
      <c r="L819" s="21">
        <v>107242575.347819</v>
      </c>
      <c r="M819" s="21">
        <v>115471232</v>
      </c>
      <c r="N819" s="138">
        <v>92.873847009599999</v>
      </c>
      <c r="O819" s="133" t="s">
        <v>0</v>
      </c>
    </row>
    <row r="820" spans="2:15" x14ac:dyDescent="0.25">
      <c r="B820" s="19" t="s">
        <v>128</v>
      </c>
      <c r="C820" s="1" t="s">
        <v>142</v>
      </c>
      <c r="D820" s="1"/>
      <c r="E820" s="1" t="s">
        <v>130</v>
      </c>
      <c r="F820" s="1" t="s">
        <v>131</v>
      </c>
      <c r="G820" s="20">
        <v>44937.508055555554</v>
      </c>
      <c r="H820" s="20">
        <v>45120</v>
      </c>
      <c r="I820" s="1" t="s">
        <v>132</v>
      </c>
      <c r="J820" s="21">
        <v>107479453</v>
      </c>
      <c r="K820" s="21">
        <v>102438356</v>
      </c>
      <c r="L820" s="21">
        <v>102117652.289564</v>
      </c>
      <c r="M820" s="21">
        <v>107479453</v>
      </c>
      <c r="N820" s="138">
        <v>95.011324899100003</v>
      </c>
      <c r="O820" s="133" t="s">
        <v>0</v>
      </c>
    </row>
    <row r="821" spans="2:15" x14ac:dyDescent="0.25">
      <c r="B821" s="19" t="s">
        <v>128</v>
      </c>
      <c r="C821" s="1" t="s">
        <v>142</v>
      </c>
      <c r="D821" s="1"/>
      <c r="E821" s="1" t="s">
        <v>130</v>
      </c>
      <c r="F821" s="1" t="s">
        <v>131</v>
      </c>
      <c r="G821" s="20">
        <v>44994.68445601852</v>
      </c>
      <c r="H821" s="20">
        <v>45799</v>
      </c>
      <c r="I821" s="1" t="s">
        <v>132</v>
      </c>
      <c r="J821" s="21">
        <v>1841048078</v>
      </c>
      <c r="K821" s="21">
        <v>1496000823</v>
      </c>
      <c r="L821" s="21">
        <v>1505374116.2275801</v>
      </c>
      <c r="M821" s="21">
        <v>1841048078</v>
      </c>
      <c r="N821" s="138">
        <v>81.767235425099997</v>
      </c>
      <c r="O821" s="133" t="s">
        <v>0</v>
      </c>
    </row>
    <row r="822" spans="2:15" x14ac:dyDescent="0.25">
      <c r="B822" s="19" t="s">
        <v>128</v>
      </c>
      <c r="C822" s="1" t="s">
        <v>142</v>
      </c>
      <c r="D822" s="1"/>
      <c r="E822" s="1" t="s">
        <v>130</v>
      </c>
      <c r="F822" s="1" t="s">
        <v>131</v>
      </c>
      <c r="G822" s="20">
        <v>45005.709930555553</v>
      </c>
      <c r="H822" s="20">
        <v>45799</v>
      </c>
      <c r="I822" s="1" t="s">
        <v>132</v>
      </c>
      <c r="J822" s="21">
        <v>617801369</v>
      </c>
      <c r="K822" s="21">
        <v>503595889</v>
      </c>
      <c r="L822" s="21">
        <v>505170899.082591</v>
      </c>
      <c r="M822" s="21">
        <v>617801369</v>
      </c>
      <c r="N822" s="138">
        <v>81.769145299900003</v>
      </c>
      <c r="O822" s="133" t="s">
        <v>0</v>
      </c>
    </row>
    <row r="823" spans="2:15" x14ac:dyDescent="0.25">
      <c r="B823" s="19" t="s">
        <v>128</v>
      </c>
      <c r="C823" s="1" t="s">
        <v>142</v>
      </c>
      <c r="D823" s="1"/>
      <c r="E823" s="1" t="s">
        <v>130</v>
      </c>
      <c r="F823" s="1" t="s">
        <v>131</v>
      </c>
      <c r="G823" s="20">
        <v>45006.437581018516</v>
      </c>
      <c r="H823" s="20">
        <v>45799</v>
      </c>
      <c r="I823" s="1" t="s">
        <v>132</v>
      </c>
      <c r="J823" s="21">
        <v>370680825</v>
      </c>
      <c r="K823" s="21">
        <v>302243834</v>
      </c>
      <c r="L823" s="21">
        <v>303103051.15412498</v>
      </c>
      <c r="M823" s="21">
        <v>370680825</v>
      </c>
      <c r="N823" s="138">
        <v>81.769282550300005</v>
      </c>
      <c r="O823" s="133" t="s">
        <v>0</v>
      </c>
    </row>
    <row r="824" spans="2:15" x14ac:dyDescent="0.25">
      <c r="B824" s="19" t="s">
        <v>128</v>
      </c>
      <c r="C824" s="1" t="s">
        <v>204</v>
      </c>
      <c r="D824" s="1"/>
      <c r="E824" s="1" t="s">
        <v>130</v>
      </c>
      <c r="F824" s="1" t="s">
        <v>131</v>
      </c>
      <c r="G824" s="20">
        <v>44442.546875</v>
      </c>
      <c r="H824" s="20">
        <v>46199</v>
      </c>
      <c r="I824" s="1" t="s">
        <v>132</v>
      </c>
      <c r="J824" s="21">
        <v>6262912599</v>
      </c>
      <c r="K824" s="21">
        <v>4256732185</v>
      </c>
      <c r="L824" s="21">
        <v>4169188215.11764</v>
      </c>
      <c r="M824" s="21">
        <v>6262912599</v>
      </c>
      <c r="N824" s="138">
        <v>66.569477846200002</v>
      </c>
      <c r="O824" s="133" t="s">
        <v>0</v>
      </c>
    </row>
    <row r="825" spans="2:15" x14ac:dyDescent="0.25">
      <c r="B825" s="19" t="s">
        <v>128</v>
      </c>
      <c r="C825" s="1" t="s">
        <v>204</v>
      </c>
      <c r="D825" s="1"/>
      <c r="E825" s="1" t="s">
        <v>130</v>
      </c>
      <c r="F825" s="1" t="s">
        <v>131</v>
      </c>
      <c r="G825" s="20">
        <v>44543.551215277781</v>
      </c>
      <c r="H825" s="20">
        <v>48026</v>
      </c>
      <c r="I825" s="1" t="s">
        <v>132</v>
      </c>
      <c r="J825" s="21">
        <v>20966438355</v>
      </c>
      <c r="K825" s="21">
        <v>10378934385</v>
      </c>
      <c r="L825" s="21">
        <v>10136041370.901899</v>
      </c>
      <c r="M825" s="21">
        <v>20966438355</v>
      </c>
      <c r="N825" s="138">
        <v>48.344125975399997</v>
      </c>
      <c r="O825" s="133" t="s">
        <v>0</v>
      </c>
    </row>
    <row r="826" spans="2:15" x14ac:dyDescent="0.25">
      <c r="B826" s="19" t="s">
        <v>128</v>
      </c>
      <c r="C826" s="1" t="s">
        <v>204</v>
      </c>
      <c r="D826" s="1"/>
      <c r="E826" s="1" t="s">
        <v>130</v>
      </c>
      <c r="F826" s="1" t="s">
        <v>131</v>
      </c>
      <c r="G826" s="20">
        <v>44544.437476851854</v>
      </c>
      <c r="H826" s="20">
        <v>48026</v>
      </c>
      <c r="I826" s="1" t="s">
        <v>132</v>
      </c>
      <c r="J826" s="21">
        <v>20966438355</v>
      </c>
      <c r="K826" s="21">
        <v>10382016576</v>
      </c>
      <c r="L826" s="21">
        <v>10136038484.759899</v>
      </c>
      <c r="M826" s="21">
        <v>20966438355</v>
      </c>
      <c r="N826" s="138">
        <v>48.344112209899997</v>
      </c>
      <c r="O826" s="133" t="s">
        <v>0</v>
      </c>
    </row>
    <row r="827" spans="2:15" x14ac:dyDescent="0.25">
      <c r="B827" s="19" t="s">
        <v>128</v>
      </c>
      <c r="C827" s="1" t="s">
        <v>204</v>
      </c>
      <c r="D827" s="1"/>
      <c r="E827" s="1" t="s">
        <v>130</v>
      </c>
      <c r="F827" s="1" t="s">
        <v>131</v>
      </c>
      <c r="G827" s="20">
        <v>44830.662812499999</v>
      </c>
      <c r="H827" s="20">
        <v>46202</v>
      </c>
      <c r="I827" s="1" t="s">
        <v>132</v>
      </c>
      <c r="J827" s="21">
        <v>493598286</v>
      </c>
      <c r="K827" s="21">
        <v>358747604</v>
      </c>
      <c r="L827" s="21">
        <v>350004034.38333797</v>
      </c>
      <c r="M827" s="21">
        <v>493598286</v>
      </c>
      <c r="N827" s="138">
        <v>70.908681069300002</v>
      </c>
      <c r="O827" s="133" t="s">
        <v>0</v>
      </c>
    </row>
    <row r="828" spans="2:15" x14ac:dyDescent="0.25">
      <c r="B828" s="19" t="s">
        <v>128</v>
      </c>
      <c r="C828" s="1" t="s">
        <v>204</v>
      </c>
      <c r="D828" s="1"/>
      <c r="E828" s="1" t="s">
        <v>130</v>
      </c>
      <c r="F828" s="1" t="s">
        <v>131</v>
      </c>
      <c r="G828" s="20">
        <v>44848.669305555559</v>
      </c>
      <c r="H828" s="20">
        <v>46202</v>
      </c>
      <c r="I828" s="1" t="s">
        <v>132</v>
      </c>
      <c r="J828" s="21">
        <v>103812333</v>
      </c>
      <c r="K828" s="21">
        <v>75294861</v>
      </c>
      <c r="L828" s="21">
        <v>75002738.398405895</v>
      </c>
      <c r="M828" s="21">
        <v>103812333</v>
      </c>
      <c r="N828" s="138">
        <v>72.248389214400007</v>
      </c>
      <c r="O828" s="133" t="s">
        <v>0</v>
      </c>
    </row>
    <row r="829" spans="2:15" x14ac:dyDescent="0.25">
      <c r="B829" s="19" t="s">
        <v>128</v>
      </c>
      <c r="C829" s="1" t="s">
        <v>204</v>
      </c>
      <c r="D829" s="1"/>
      <c r="E829" s="1" t="s">
        <v>130</v>
      </c>
      <c r="F829" s="1" t="s">
        <v>131</v>
      </c>
      <c r="G829" s="20">
        <v>44848.672777777778</v>
      </c>
      <c r="H829" s="20">
        <v>46931</v>
      </c>
      <c r="I829" s="1" t="s">
        <v>132</v>
      </c>
      <c r="J829" s="21">
        <v>121320725</v>
      </c>
      <c r="K829" s="21">
        <v>75309248</v>
      </c>
      <c r="L829" s="21">
        <v>75003189.384112597</v>
      </c>
      <c r="M829" s="21">
        <v>121320725</v>
      </c>
      <c r="N829" s="138">
        <v>61.8222396743</v>
      </c>
      <c r="O829" s="133" t="s">
        <v>0</v>
      </c>
    </row>
    <row r="830" spans="2:15" x14ac:dyDescent="0.25">
      <c r="B830" s="19" t="s">
        <v>128</v>
      </c>
      <c r="C830" s="1" t="s">
        <v>204</v>
      </c>
      <c r="D830" s="1"/>
      <c r="E830" s="1" t="s">
        <v>130</v>
      </c>
      <c r="F830" s="1" t="s">
        <v>131</v>
      </c>
      <c r="G830" s="20">
        <v>44957.537511574075</v>
      </c>
      <c r="H830" s="20">
        <v>46931</v>
      </c>
      <c r="I830" s="1" t="s">
        <v>132</v>
      </c>
      <c r="J830" s="21">
        <v>7938133021</v>
      </c>
      <c r="K830" s="21">
        <v>5091350183</v>
      </c>
      <c r="L830" s="21">
        <v>5043482047.0112696</v>
      </c>
      <c r="M830" s="21">
        <v>7938133021</v>
      </c>
      <c r="N830" s="138">
        <v>63.534864352500001</v>
      </c>
      <c r="O830" s="133" t="s">
        <v>0</v>
      </c>
    </row>
    <row r="831" spans="2:15" x14ac:dyDescent="0.25">
      <c r="B831" s="19" t="s">
        <v>128</v>
      </c>
      <c r="C831" s="1" t="s">
        <v>204</v>
      </c>
      <c r="D831" s="1"/>
      <c r="E831" s="1" t="s">
        <v>130</v>
      </c>
      <c r="F831" s="1" t="s">
        <v>131</v>
      </c>
      <c r="G831" s="20">
        <v>44991.718622685185</v>
      </c>
      <c r="H831" s="20">
        <v>46202</v>
      </c>
      <c r="I831" s="1" t="s">
        <v>132</v>
      </c>
      <c r="J831" s="21">
        <v>13586097</v>
      </c>
      <c r="K831" s="21">
        <v>10185343</v>
      </c>
      <c r="L831" s="21">
        <v>10000631.1824267</v>
      </c>
      <c r="M831" s="21">
        <v>13586097</v>
      </c>
      <c r="N831" s="138">
        <v>73.609302086</v>
      </c>
      <c r="O831" s="133" t="s">
        <v>0</v>
      </c>
    </row>
    <row r="832" spans="2:15" x14ac:dyDescent="0.25">
      <c r="B832" s="19" t="s">
        <v>128</v>
      </c>
      <c r="C832" s="1" t="s">
        <v>143</v>
      </c>
      <c r="D832" s="1"/>
      <c r="E832" s="1" t="s">
        <v>130</v>
      </c>
      <c r="F832" s="1" t="s">
        <v>131</v>
      </c>
      <c r="G832" s="20">
        <v>44558.493252314816</v>
      </c>
      <c r="H832" s="20">
        <v>47106</v>
      </c>
      <c r="I832" s="1" t="s">
        <v>132</v>
      </c>
      <c r="J832" s="21">
        <v>8193726032</v>
      </c>
      <c r="K832" s="21">
        <v>5000000002</v>
      </c>
      <c r="L832" s="21">
        <v>5003714723.5074797</v>
      </c>
      <c r="M832" s="21">
        <v>8193726032</v>
      </c>
      <c r="N832" s="138">
        <v>61.067635212200003</v>
      </c>
      <c r="O832" s="133" t="s">
        <v>0</v>
      </c>
    </row>
    <row r="833" spans="2:15" x14ac:dyDescent="0.25">
      <c r="B833" s="19" t="s">
        <v>161</v>
      </c>
      <c r="C833" s="1" t="s">
        <v>144</v>
      </c>
      <c r="D833" s="1"/>
      <c r="E833" s="1" t="s">
        <v>130</v>
      </c>
      <c r="F833" s="1" t="s">
        <v>131</v>
      </c>
      <c r="G833" s="20">
        <v>43917.861967592595</v>
      </c>
      <c r="H833" s="20">
        <v>45628</v>
      </c>
      <c r="I833" s="1" t="s">
        <v>132</v>
      </c>
      <c r="J833" s="21">
        <v>3875705439</v>
      </c>
      <c r="K833" s="21">
        <v>2524349725</v>
      </c>
      <c r="L833" s="21">
        <v>2372779192.0753598</v>
      </c>
      <c r="M833" s="21">
        <v>3875705439</v>
      </c>
      <c r="N833" s="138">
        <v>61.2218660427</v>
      </c>
      <c r="O833" s="133" t="s">
        <v>0</v>
      </c>
    </row>
    <row r="834" spans="2:15" x14ac:dyDescent="0.25">
      <c r="B834" s="19" t="s">
        <v>161</v>
      </c>
      <c r="C834" s="1" t="s">
        <v>144</v>
      </c>
      <c r="D834" s="1"/>
      <c r="E834" s="1" t="s">
        <v>130</v>
      </c>
      <c r="F834" s="1" t="s">
        <v>131</v>
      </c>
      <c r="G834" s="20">
        <v>44064.55809027778</v>
      </c>
      <c r="H834" s="20">
        <v>45628</v>
      </c>
      <c r="I834" s="1" t="s">
        <v>132</v>
      </c>
      <c r="J834" s="21">
        <v>1170265749</v>
      </c>
      <c r="K834" s="21">
        <v>812450680</v>
      </c>
      <c r="L834" s="21">
        <v>756591355.06747699</v>
      </c>
      <c r="M834" s="21">
        <v>1170265749</v>
      </c>
      <c r="N834" s="138">
        <v>64.651243165400004</v>
      </c>
      <c r="O834" s="133" t="s">
        <v>0</v>
      </c>
    </row>
    <row r="835" spans="2:15" x14ac:dyDescent="0.25">
      <c r="B835" s="19" t="s">
        <v>134</v>
      </c>
      <c r="C835" s="1" t="s">
        <v>144</v>
      </c>
      <c r="D835" s="1"/>
      <c r="E835" s="1" t="s">
        <v>130</v>
      </c>
      <c r="F835" s="1" t="s">
        <v>131</v>
      </c>
      <c r="G835" s="20">
        <v>44252.678912037038</v>
      </c>
      <c r="H835" s="20">
        <v>45321</v>
      </c>
      <c r="I835" s="1" t="s">
        <v>132</v>
      </c>
      <c r="J835" s="21">
        <v>636574796</v>
      </c>
      <c r="K835" s="21">
        <v>506106867</v>
      </c>
      <c r="L835" s="21">
        <v>508355774.11844099</v>
      </c>
      <c r="M835" s="21">
        <v>636574796</v>
      </c>
      <c r="N835" s="138">
        <v>79.857980132500003</v>
      </c>
      <c r="O835" s="133" t="s">
        <v>0</v>
      </c>
    </row>
    <row r="836" spans="2:15" x14ac:dyDescent="0.25">
      <c r="B836" s="19" t="s">
        <v>134</v>
      </c>
      <c r="C836" s="1" t="s">
        <v>144</v>
      </c>
      <c r="D836" s="1"/>
      <c r="E836" s="1" t="s">
        <v>130</v>
      </c>
      <c r="F836" s="1" t="s">
        <v>131</v>
      </c>
      <c r="G836" s="20">
        <v>44253.756354166668</v>
      </c>
      <c r="H836" s="20">
        <v>45321</v>
      </c>
      <c r="I836" s="1" t="s">
        <v>132</v>
      </c>
      <c r="J836" s="21">
        <v>636574796</v>
      </c>
      <c r="K836" s="21">
        <v>506228661</v>
      </c>
      <c r="L836" s="21">
        <v>508355774.11844099</v>
      </c>
      <c r="M836" s="21">
        <v>636574796</v>
      </c>
      <c r="N836" s="138">
        <v>79.857980132500003</v>
      </c>
      <c r="O836" s="133" t="s">
        <v>0</v>
      </c>
    </row>
    <row r="837" spans="2:15" x14ac:dyDescent="0.25">
      <c r="B837" s="19" t="s">
        <v>161</v>
      </c>
      <c r="C837" s="1" t="s">
        <v>144</v>
      </c>
      <c r="D837" s="1"/>
      <c r="E837" s="1" t="s">
        <v>130</v>
      </c>
      <c r="F837" s="1" t="s">
        <v>131</v>
      </c>
      <c r="G837" s="20">
        <v>44644.539965277778</v>
      </c>
      <c r="H837" s="20">
        <v>45628</v>
      </c>
      <c r="I837" s="1" t="s">
        <v>132</v>
      </c>
      <c r="J837" s="21">
        <v>128448496</v>
      </c>
      <c r="K837" s="21">
        <v>90840824</v>
      </c>
      <c r="L837" s="21">
        <v>91108775.349228799</v>
      </c>
      <c r="M837" s="21">
        <v>128448496</v>
      </c>
      <c r="N837" s="138">
        <v>70.9302001864</v>
      </c>
      <c r="O837" s="133" t="s">
        <v>0</v>
      </c>
    </row>
    <row r="838" spans="2:15" x14ac:dyDescent="0.25">
      <c r="B838" s="19" t="s">
        <v>128</v>
      </c>
      <c r="C838" s="1" t="s">
        <v>145</v>
      </c>
      <c r="D838" s="1" t="s">
        <v>205</v>
      </c>
      <c r="E838" s="1" t="s">
        <v>130</v>
      </c>
      <c r="F838" s="1" t="s">
        <v>131</v>
      </c>
      <c r="G838" s="20">
        <v>44533.495092592595</v>
      </c>
      <c r="H838" s="20">
        <v>47080</v>
      </c>
      <c r="I838" s="1" t="s">
        <v>132</v>
      </c>
      <c r="J838" s="21">
        <v>10261486300</v>
      </c>
      <c r="K838" s="21">
        <v>5695378219</v>
      </c>
      <c r="L838" s="21">
        <v>5741594336.3659096</v>
      </c>
      <c r="M838" s="21">
        <v>10261486300</v>
      </c>
      <c r="N838" s="138">
        <v>55.952852915299999</v>
      </c>
      <c r="O838" s="133" t="s">
        <v>0</v>
      </c>
    </row>
    <row r="839" spans="2:15" x14ac:dyDescent="0.25">
      <c r="B839" s="19" t="s">
        <v>128</v>
      </c>
      <c r="C839" s="1" t="s">
        <v>145</v>
      </c>
      <c r="D839" s="1" t="s">
        <v>205</v>
      </c>
      <c r="E839" s="1" t="s">
        <v>130</v>
      </c>
      <c r="F839" s="1" t="s">
        <v>131</v>
      </c>
      <c r="G839" s="20">
        <v>44769.590787037036</v>
      </c>
      <c r="H839" s="20">
        <v>45834</v>
      </c>
      <c r="I839" s="1" t="s">
        <v>132</v>
      </c>
      <c r="J839" s="21">
        <v>12661179503</v>
      </c>
      <c r="K839" s="21">
        <v>9604366904</v>
      </c>
      <c r="L839" s="21">
        <v>9530253848.0751305</v>
      </c>
      <c r="M839" s="21">
        <v>12661179503</v>
      </c>
      <c r="N839" s="138">
        <v>75.271453546800004</v>
      </c>
      <c r="O839" s="133" t="s">
        <v>0</v>
      </c>
    </row>
    <row r="840" spans="2:15" x14ac:dyDescent="0.25">
      <c r="B840" s="19" t="s">
        <v>128</v>
      </c>
      <c r="C840" s="1" t="s">
        <v>145</v>
      </c>
      <c r="D840" s="1" t="s">
        <v>205</v>
      </c>
      <c r="E840" s="1" t="s">
        <v>130</v>
      </c>
      <c r="F840" s="1" t="s">
        <v>131</v>
      </c>
      <c r="G840" s="20">
        <v>44782.423310185186</v>
      </c>
      <c r="H840" s="20">
        <v>46416</v>
      </c>
      <c r="I840" s="1" t="s">
        <v>132</v>
      </c>
      <c r="J840" s="21">
        <v>601415889</v>
      </c>
      <c r="K840" s="21">
        <v>400859178</v>
      </c>
      <c r="L840" s="21">
        <v>407215559.40345502</v>
      </c>
      <c r="M840" s="21">
        <v>601415889</v>
      </c>
      <c r="N840" s="138">
        <v>67.709478058599998</v>
      </c>
      <c r="O840" s="133" t="s">
        <v>0</v>
      </c>
    </row>
    <row r="841" spans="2:15" x14ac:dyDescent="0.25">
      <c r="B841" s="19" t="s">
        <v>128</v>
      </c>
      <c r="C841" s="1" t="s">
        <v>145</v>
      </c>
      <c r="D841" s="1" t="s">
        <v>205</v>
      </c>
      <c r="E841" s="1" t="s">
        <v>130</v>
      </c>
      <c r="F841" s="1" t="s">
        <v>131</v>
      </c>
      <c r="G841" s="20">
        <v>44796.471608796295</v>
      </c>
      <c r="H841" s="20">
        <v>46416</v>
      </c>
      <c r="I841" s="1" t="s">
        <v>132</v>
      </c>
      <c r="J841" s="21">
        <v>300707953</v>
      </c>
      <c r="K841" s="21">
        <v>201288766</v>
      </c>
      <c r="L841" s="21">
        <v>203615115.73700801</v>
      </c>
      <c r="M841" s="21">
        <v>300707953</v>
      </c>
      <c r="N841" s="138">
        <v>67.711915732700007</v>
      </c>
      <c r="O841" s="133" t="s">
        <v>0</v>
      </c>
    </row>
    <row r="842" spans="2:15" x14ac:dyDescent="0.25">
      <c r="B842" s="19" t="s">
        <v>128</v>
      </c>
      <c r="C842" s="1" t="s">
        <v>145</v>
      </c>
      <c r="D842" s="1" t="s">
        <v>205</v>
      </c>
      <c r="E842" s="1" t="s">
        <v>130</v>
      </c>
      <c r="F842" s="1" t="s">
        <v>131</v>
      </c>
      <c r="G842" s="20">
        <v>44804.622453703705</v>
      </c>
      <c r="H842" s="20">
        <v>48176</v>
      </c>
      <c r="I842" s="1" t="s">
        <v>132</v>
      </c>
      <c r="J842" s="21">
        <v>554241646</v>
      </c>
      <c r="K842" s="21">
        <v>260000002</v>
      </c>
      <c r="L842" s="21">
        <v>262505642.49378899</v>
      </c>
      <c r="M842" s="21">
        <v>554241646</v>
      </c>
      <c r="N842" s="138">
        <v>47.363030979100003</v>
      </c>
      <c r="O842" s="133" t="s">
        <v>0</v>
      </c>
    </row>
    <row r="843" spans="2:15" x14ac:dyDescent="0.25">
      <c r="B843" s="19" t="s">
        <v>128</v>
      </c>
      <c r="C843" s="1" t="s">
        <v>145</v>
      </c>
      <c r="D843" s="1" t="s">
        <v>205</v>
      </c>
      <c r="E843" s="1" t="s">
        <v>130</v>
      </c>
      <c r="F843" s="1" t="s">
        <v>131</v>
      </c>
      <c r="G843" s="20">
        <v>44809.514085648145</v>
      </c>
      <c r="H843" s="20">
        <v>47290</v>
      </c>
      <c r="I843" s="1" t="s">
        <v>132</v>
      </c>
      <c r="J843" s="21">
        <v>552567397</v>
      </c>
      <c r="K843" s="21">
        <v>294084578</v>
      </c>
      <c r="L843" s="21">
        <v>287232492.60114801</v>
      </c>
      <c r="M843" s="21">
        <v>552567397</v>
      </c>
      <c r="N843" s="138">
        <v>51.981440483199997</v>
      </c>
      <c r="O843" s="133" t="s">
        <v>0</v>
      </c>
    </row>
    <row r="844" spans="2:15" x14ac:dyDescent="0.25">
      <c r="B844" s="19" t="s">
        <v>128</v>
      </c>
      <c r="C844" s="1" t="s">
        <v>145</v>
      </c>
      <c r="D844" s="1" t="s">
        <v>205</v>
      </c>
      <c r="E844" s="1" t="s">
        <v>130</v>
      </c>
      <c r="F844" s="1" t="s">
        <v>131</v>
      </c>
      <c r="G844" s="20">
        <v>44809.516215277778</v>
      </c>
      <c r="H844" s="20">
        <v>47290</v>
      </c>
      <c r="I844" s="1" t="s">
        <v>132</v>
      </c>
      <c r="J844" s="21">
        <v>9626609591</v>
      </c>
      <c r="K844" s="21">
        <v>5123424656</v>
      </c>
      <c r="L844" s="21">
        <v>5004050331.4591398</v>
      </c>
      <c r="M844" s="21">
        <v>9626609591</v>
      </c>
      <c r="N844" s="138">
        <v>51.981440445399997</v>
      </c>
      <c r="O844" s="133" t="s">
        <v>0</v>
      </c>
    </row>
    <row r="845" spans="2:15" x14ac:dyDescent="0.25">
      <c r="B845" s="19" t="s">
        <v>128</v>
      </c>
      <c r="C845" s="1" t="s">
        <v>145</v>
      </c>
      <c r="D845" s="1" t="s">
        <v>205</v>
      </c>
      <c r="E845" s="1" t="s">
        <v>130</v>
      </c>
      <c r="F845" s="1" t="s">
        <v>131</v>
      </c>
      <c r="G845" s="20">
        <v>44823.603761574072</v>
      </c>
      <c r="H845" s="20">
        <v>46526</v>
      </c>
      <c r="I845" s="1" t="s">
        <v>132</v>
      </c>
      <c r="J845" s="21">
        <v>27902518352</v>
      </c>
      <c r="K845" s="21">
        <v>17942067947</v>
      </c>
      <c r="L845" s="21">
        <v>18005971048.2173</v>
      </c>
      <c r="M845" s="21">
        <v>27902518352</v>
      </c>
      <c r="N845" s="138">
        <v>64.531705780300001</v>
      </c>
      <c r="O845" s="133" t="s">
        <v>0</v>
      </c>
    </row>
    <row r="846" spans="2:15" x14ac:dyDescent="0.25">
      <c r="B846" s="19" t="s">
        <v>128</v>
      </c>
      <c r="C846" s="1" t="s">
        <v>145</v>
      </c>
      <c r="D846" s="1" t="s">
        <v>205</v>
      </c>
      <c r="E846" s="1" t="s">
        <v>130</v>
      </c>
      <c r="F846" s="1" t="s">
        <v>131</v>
      </c>
      <c r="G846" s="20">
        <v>44823.607881944445</v>
      </c>
      <c r="H846" s="20">
        <v>46890</v>
      </c>
      <c r="I846" s="1" t="s">
        <v>132</v>
      </c>
      <c r="J846" s="21">
        <v>3524067698</v>
      </c>
      <c r="K846" s="21">
        <v>2037696493</v>
      </c>
      <c r="L846" s="21">
        <v>2045553526.0373399</v>
      </c>
      <c r="M846" s="21">
        <v>3524067698</v>
      </c>
      <c r="N846" s="138">
        <v>58.045239232999997</v>
      </c>
      <c r="O846" s="133" t="s">
        <v>0</v>
      </c>
    </row>
    <row r="847" spans="2:15" x14ac:dyDescent="0.25">
      <c r="B847" s="19" t="s">
        <v>128</v>
      </c>
      <c r="C847" s="1" t="s">
        <v>145</v>
      </c>
      <c r="D847" s="1" t="s">
        <v>205</v>
      </c>
      <c r="E847" s="1" t="s">
        <v>130</v>
      </c>
      <c r="F847" s="1" t="s">
        <v>131</v>
      </c>
      <c r="G847" s="20">
        <v>44862.609710648147</v>
      </c>
      <c r="H847" s="20">
        <v>48149</v>
      </c>
      <c r="I847" s="1" t="s">
        <v>132</v>
      </c>
      <c r="J847" s="21">
        <v>127901927</v>
      </c>
      <c r="K847" s="21">
        <v>61167943</v>
      </c>
      <c r="L847" s="21">
        <v>60584466.4785515</v>
      </c>
      <c r="M847" s="21">
        <v>127901927</v>
      </c>
      <c r="N847" s="138">
        <v>47.3679075051</v>
      </c>
      <c r="O847" s="133" t="s">
        <v>0</v>
      </c>
    </row>
    <row r="848" spans="2:15" x14ac:dyDescent="0.25">
      <c r="B848" s="19" t="s">
        <v>128</v>
      </c>
      <c r="C848" s="1" t="s">
        <v>145</v>
      </c>
      <c r="D848" s="1" t="s">
        <v>205</v>
      </c>
      <c r="E848" s="1" t="s">
        <v>130</v>
      </c>
      <c r="F848" s="1" t="s">
        <v>131</v>
      </c>
      <c r="G848" s="20">
        <v>44979.645694444444</v>
      </c>
      <c r="H848" s="20">
        <v>46562</v>
      </c>
      <c r="I848" s="1" t="s">
        <v>132</v>
      </c>
      <c r="J848" s="21">
        <v>4831584843</v>
      </c>
      <c r="K848" s="21">
        <v>3175582520</v>
      </c>
      <c r="L848" s="21">
        <v>3119394322.0158501</v>
      </c>
      <c r="M848" s="21">
        <v>4831584843</v>
      </c>
      <c r="N848" s="138">
        <v>64.562548798799995</v>
      </c>
      <c r="O848" s="133" t="s">
        <v>0</v>
      </c>
    </row>
    <row r="849" spans="2:15" x14ac:dyDescent="0.25">
      <c r="B849" s="19" t="s">
        <v>128</v>
      </c>
      <c r="C849" s="1" t="s">
        <v>145</v>
      </c>
      <c r="D849" s="1" t="s">
        <v>205</v>
      </c>
      <c r="E849" s="1" t="s">
        <v>130</v>
      </c>
      <c r="F849" s="1" t="s">
        <v>131</v>
      </c>
      <c r="G849" s="20">
        <v>44992.722291666665</v>
      </c>
      <c r="H849" s="20">
        <v>47080</v>
      </c>
      <c r="I849" s="1" t="s">
        <v>132</v>
      </c>
      <c r="J849" s="21">
        <v>8297189</v>
      </c>
      <c r="K849" s="21">
        <v>5007877</v>
      </c>
      <c r="L849" s="21">
        <v>5045348.1044747196</v>
      </c>
      <c r="M849" s="21">
        <v>8297189</v>
      </c>
      <c r="N849" s="138">
        <v>60.807920664199997</v>
      </c>
      <c r="O849" s="133" t="s">
        <v>0</v>
      </c>
    </row>
    <row r="850" spans="2:15" x14ac:dyDescent="0.25">
      <c r="B850" s="19" t="s">
        <v>128</v>
      </c>
      <c r="C850" s="1" t="s">
        <v>145</v>
      </c>
      <c r="D850" s="1" t="s">
        <v>205</v>
      </c>
      <c r="E850" s="1" t="s">
        <v>130</v>
      </c>
      <c r="F850" s="1" t="s">
        <v>131</v>
      </c>
      <c r="G850" s="20">
        <v>44992.723009259258</v>
      </c>
      <c r="H850" s="20">
        <v>46416</v>
      </c>
      <c r="I850" s="1" t="s">
        <v>132</v>
      </c>
      <c r="J850" s="21">
        <v>28953867</v>
      </c>
      <c r="K850" s="21">
        <v>20214794</v>
      </c>
      <c r="L850" s="21">
        <v>20362120.268071201</v>
      </c>
      <c r="M850" s="21">
        <v>28953867</v>
      </c>
      <c r="N850" s="138">
        <v>70.326082067300007</v>
      </c>
      <c r="O850" s="133" t="s">
        <v>0</v>
      </c>
    </row>
    <row r="851" spans="2:15" x14ac:dyDescent="0.25">
      <c r="B851" s="19" t="s">
        <v>128</v>
      </c>
      <c r="C851" s="1" t="s">
        <v>145</v>
      </c>
      <c r="D851" s="1" t="s">
        <v>205</v>
      </c>
      <c r="E851" s="1" t="s">
        <v>130</v>
      </c>
      <c r="F851" s="1" t="s">
        <v>131</v>
      </c>
      <c r="G851" s="20">
        <v>45002.677835648145</v>
      </c>
      <c r="H851" s="20">
        <v>46562</v>
      </c>
      <c r="I851" s="1" t="s">
        <v>132</v>
      </c>
      <c r="J851" s="21">
        <v>1550075343</v>
      </c>
      <c r="K851" s="21">
        <v>1034713699</v>
      </c>
      <c r="L851" s="21">
        <v>1008856231.24475</v>
      </c>
      <c r="M851" s="21">
        <v>1550075343</v>
      </c>
      <c r="N851" s="138">
        <v>65.084335145400004</v>
      </c>
      <c r="O851" s="133" t="s">
        <v>0</v>
      </c>
    </row>
    <row r="852" spans="2:15" x14ac:dyDescent="0.25">
      <c r="B852" s="19" t="s">
        <v>128</v>
      </c>
      <c r="C852" s="1" t="s">
        <v>169</v>
      </c>
      <c r="D852" s="1"/>
      <c r="E852" s="1" t="s">
        <v>130</v>
      </c>
      <c r="F852" s="1" t="s">
        <v>131</v>
      </c>
      <c r="G852" s="20">
        <v>43223.529351851852</v>
      </c>
      <c r="H852" s="20">
        <v>45379</v>
      </c>
      <c r="I852" s="1" t="s">
        <v>132</v>
      </c>
      <c r="J852" s="21">
        <v>49335895</v>
      </c>
      <c r="K852" s="21">
        <v>27061380</v>
      </c>
      <c r="L852" s="21">
        <v>26187460.032928798</v>
      </c>
      <c r="M852" s="21">
        <v>49335895</v>
      </c>
      <c r="N852" s="138">
        <v>53.079933044500002</v>
      </c>
      <c r="O852" s="133" t="s">
        <v>0</v>
      </c>
    </row>
    <row r="853" spans="2:15" x14ac:dyDescent="0.25">
      <c r="B853" s="19" t="s">
        <v>128</v>
      </c>
      <c r="C853" s="1" t="s">
        <v>169</v>
      </c>
      <c r="D853" s="1"/>
      <c r="E853" s="1" t="s">
        <v>130</v>
      </c>
      <c r="F853" s="1" t="s">
        <v>131</v>
      </c>
      <c r="G853" s="20">
        <v>43224.557789351849</v>
      </c>
      <c r="H853" s="20">
        <v>45379</v>
      </c>
      <c r="I853" s="1" t="s">
        <v>132</v>
      </c>
      <c r="J853" s="21">
        <v>45540816</v>
      </c>
      <c r="K853" s="21">
        <v>24989598</v>
      </c>
      <c r="L853" s="21">
        <v>24173102.504397999</v>
      </c>
      <c r="M853" s="21">
        <v>45540816</v>
      </c>
      <c r="N853" s="138">
        <v>53.080082061799999</v>
      </c>
      <c r="O853" s="133" t="s">
        <v>0</v>
      </c>
    </row>
    <row r="854" spans="2:15" x14ac:dyDescent="0.25">
      <c r="B854" s="19" t="s">
        <v>128</v>
      </c>
      <c r="C854" s="1" t="s">
        <v>169</v>
      </c>
      <c r="D854" s="1"/>
      <c r="E854" s="1" t="s">
        <v>130</v>
      </c>
      <c r="F854" s="1" t="s">
        <v>131</v>
      </c>
      <c r="G854" s="20">
        <v>43227.534953703704</v>
      </c>
      <c r="H854" s="20">
        <v>45379</v>
      </c>
      <c r="I854" s="1" t="s">
        <v>132</v>
      </c>
      <c r="J854" s="21">
        <v>195446032</v>
      </c>
      <c r="K854" s="21">
        <v>107393020</v>
      </c>
      <c r="L854" s="21">
        <v>103748017.781792</v>
      </c>
      <c r="M854" s="21">
        <v>195446032</v>
      </c>
      <c r="N854" s="138">
        <v>53.082693324700003</v>
      </c>
      <c r="O854" s="133" t="s">
        <v>0</v>
      </c>
    </row>
    <row r="855" spans="2:15" x14ac:dyDescent="0.25">
      <c r="B855" s="19" t="s">
        <v>128</v>
      </c>
      <c r="C855" s="1" t="s">
        <v>169</v>
      </c>
      <c r="D855" s="1"/>
      <c r="E855" s="1" t="s">
        <v>130</v>
      </c>
      <c r="F855" s="1" t="s">
        <v>131</v>
      </c>
      <c r="G855" s="20">
        <v>43229.635057870371</v>
      </c>
      <c r="H855" s="20">
        <v>45090</v>
      </c>
      <c r="I855" s="1" t="s">
        <v>132</v>
      </c>
      <c r="J855" s="21">
        <v>149835461</v>
      </c>
      <c r="K855" s="21">
        <v>90111121</v>
      </c>
      <c r="L855" s="21">
        <v>89802472.6668161</v>
      </c>
      <c r="M855" s="21">
        <v>149835461</v>
      </c>
      <c r="N855" s="138">
        <v>59.934058378099998</v>
      </c>
      <c r="O855" s="133" t="s">
        <v>0</v>
      </c>
    </row>
    <row r="856" spans="2:15" x14ac:dyDescent="0.25">
      <c r="B856" s="19" t="s">
        <v>128</v>
      </c>
      <c r="C856" s="1" t="s">
        <v>169</v>
      </c>
      <c r="D856" s="1"/>
      <c r="E856" s="1" t="s">
        <v>130</v>
      </c>
      <c r="F856" s="1" t="s">
        <v>131</v>
      </c>
      <c r="G856" s="20">
        <v>43230.580451388887</v>
      </c>
      <c r="H856" s="20">
        <v>45090</v>
      </c>
      <c r="I856" s="1" t="s">
        <v>132</v>
      </c>
      <c r="J856" s="21">
        <v>89556828</v>
      </c>
      <c r="K856" s="21">
        <v>53410340</v>
      </c>
      <c r="L856" s="21">
        <v>53650184.126424402</v>
      </c>
      <c r="M856" s="21">
        <v>89556828</v>
      </c>
      <c r="N856" s="138">
        <v>59.906302316100003</v>
      </c>
      <c r="O856" s="133" t="s">
        <v>0</v>
      </c>
    </row>
    <row r="857" spans="2:15" x14ac:dyDescent="0.25">
      <c r="B857" s="19" t="s">
        <v>128</v>
      </c>
      <c r="C857" s="1" t="s">
        <v>169</v>
      </c>
      <c r="D857" s="1"/>
      <c r="E857" s="1" t="s">
        <v>130</v>
      </c>
      <c r="F857" s="1" t="s">
        <v>131</v>
      </c>
      <c r="G857" s="20">
        <v>43231.638124999998</v>
      </c>
      <c r="H857" s="20">
        <v>45090</v>
      </c>
      <c r="I857" s="1" t="s">
        <v>132</v>
      </c>
      <c r="J857" s="21">
        <v>20666953</v>
      </c>
      <c r="K857" s="21">
        <v>12330066</v>
      </c>
      <c r="L857" s="21">
        <v>12380818.382587099</v>
      </c>
      <c r="M857" s="21">
        <v>20666953</v>
      </c>
      <c r="N857" s="138">
        <v>59.906355729300003</v>
      </c>
      <c r="O857" s="133" t="s">
        <v>0</v>
      </c>
    </row>
    <row r="858" spans="2:15" x14ac:dyDescent="0.25">
      <c r="B858" s="19" t="s">
        <v>128</v>
      </c>
      <c r="C858" s="1" t="s">
        <v>169</v>
      </c>
      <c r="D858" s="1"/>
      <c r="E858" s="1" t="s">
        <v>130</v>
      </c>
      <c r="F858" s="1" t="s">
        <v>131</v>
      </c>
      <c r="G858" s="20">
        <v>43236.642013888886</v>
      </c>
      <c r="H858" s="20">
        <v>45379</v>
      </c>
      <c r="I858" s="1" t="s">
        <v>132</v>
      </c>
      <c r="J858" s="21">
        <v>18975351</v>
      </c>
      <c r="K858" s="21">
        <v>10462463</v>
      </c>
      <c r="L858" s="21">
        <v>10072600.2551404</v>
      </c>
      <c r="M858" s="21">
        <v>18975351</v>
      </c>
      <c r="N858" s="138">
        <v>53.082550384100003</v>
      </c>
      <c r="O858" s="133" t="s">
        <v>0</v>
      </c>
    </row>
    <row r="859" spans="2:15" x14ac:dyDescent="0.25">
      <c r="B859" s="19" t="s">
        <v>128</v>
      </c>
      <c r="C859" s="1" t="s">
        <v>169</v>
      </c>
      <c r="D859" s="1"/>
      <c r="E859" s="1" t="s">
        <v>130</v>
      </c>
      <c r="F859" s="1" t="s">
        <v>131</v>
      </c>
      <c r="G859" s="20">
        <v>43236.649363425924</v>
      </c>
      <c r="H859" s="20">
        <v>46044</v>
      </c>
      <c r="I859" s="1" t="s">
        <v>132</v>
      </c>
      <c r="J859" s="21">
        <v>20433825</v>
      </c>
      <c r="K859" s="21">
        <v>10048082</v>
      </c>
      <c r="L859" s="21">
        <v>10235878.2912897</v>
      </c>
      <c r="M859" s="21">
        <v>20433825</v>
      </c>
      <c r="N859" s="138">
        <v>50.092815668599997</v>
      </c>
      <c r="O859" s="133" t="s">
        <v>0</v>
      </c>
    </row>
    <row r="860" spans="2:15" x14ac:dyDescent="0.25">
      <c r="B860" s="19" t="s">
        <v>128</v>
      </c>
      <c r="C860" s="1" t="s">
        <v>169</v>
      </c>
      <c r="D860" s="1"/>
      <c r="E860" s="1" t="s">
        <v>130</v>
      </c>
      <c r="F860" s="1" t="s">
        <v>131</v>
      </c>
      <c r="G860" s="20">
        <v>43236.659467592595</v>
      </c>
      <c r="H860" s="20">
        <v>46044</v>
      </c>
      <c r="I860" s="1" t="s">
        <v>132</v>
      </c>
      <c r="J860" s="21">
        <v>14303693</v>
      </c>
      <c r="K860" s="21">
        <v>7033503</v>
      </c>
      <c r="L860" s="21">
        <v>7165038.8501901599</v>
      </c>
      <c r="M860" s="21">
        <v>14303693</v>
      </c>
      <c r="N860" s="138">
        <v>50.092230378499998</v>
      </c>
      <c r="O860" s="133" t="s">
        <v>0</v>
      </c>
    </row>
    <row r="861" spans="2:15" x14ac:dyDescent="0.25">
      <c r="B861" s="19" t="s">
        <v>128</v>
      </c>
      <c r="C861" s="1" t="s">
        <v>169</v>
      </c>
      <c r="D861" s="1"/>
      <c r="E861" s="1" t="s">
        <v>130</v>
      </c>
      <c r="F861" s="1" t="s">
        <v>131</v>
      </c>
      <c r="G861" s="20">
        <v>43266.651678240742</v>
      </c>
      <c r="H861" s="20">
        <v>45454</v>
      </c>
      <c r="I861" s="1" t="s">
        <v>132</v>
      </c>
      <c r="J861" s="21">
        <v>13248512</v>
      </c>
      <c r="K861" s="21">
        <v>7747319</v>
      </c>
      <c r="L861" s="21">
        <v>7376373.1160978703</v>
      </c>
      <c r="M861" s="21">
        <v>13248512</v>
      </c>
      <c r="N861" s="138">
        <v>55.676993130200003</v>
      </c>
      <c r="O861" s="133" t="s">
        <v>0</v>
      </c>
    </row>
    <row r="862" spans="2:15" x14ac:dyDescent="0.25">
      <c r="B862" s="19" t="s">
        <v>128</v>
      </c>
      <c r="C862" s="1" t="s">
        <v>169</v>
      </c>
      <c r="D862" s="1"/>
      <c r="E862" s="1" t="s">
        <v>130</v>
      </c>
      <c r="F862" s="1" t="s">
        <v>131</v>
      </c>
      <c r="G862" s="20">
        <v>43280.509097222224</v>
      </c>
      <c r="H862" s="20">
        <v>46114</v>
      </c>
      <c r="I862" s="1" t="s">
        <v>132</v>
      </c>
      <c r="J862" s="21">
        <v>1223999992</v>
      </c>
      <c r="K862" s="21">
        <v>618427966</v>
      </c>
      <c r="L862" s="21">
        <v>600439046.71577001</v>
      </c>
      <c r="M862" s="21">
        <v>1223999992</v>
      </c>
      <c r="N862" s="138">
        <v>49.055477993499998</v>
      </c>
      <c r="O862" s="133" t="s">
        <v>0</v>
      </c>
    </row>
    <row r="863" spans="2:15" x14ac:dyDescent="0.25">
      <c r="B863" s="19" t="s">
        <v>128</v>
      </c>
      <c r="C863" s="1" t="s">
        <v>169</v>
      </c>
      <c r="D863" s="1"/>
      <c r="E863" s="1" t="s">
        <v>130</v>
      </c>
      <c r="F863" s="1" t="s">
        <v>131</v>
      </c>
      <c r="G863" s="20">
        <v>43283.543958333335</v>
      </c>
      <c r="H863" s="20">
        <v>46114</v>
      </c>
      <c r="I863" s="1" t="s">
        <v>132</v>
      </c>
      <c r="J863" s="21">
        <v>14280008</v>
      </c>
      <c r="K863" s="21">
        <v>7222472</v>
      </c>
      <c r="L863" s="21">
        <v>7005065.96391006</v>
      </c>
      <c r="M863" s="21">
        <v>14280008</v>
      </c>
      <c r="N863" s="138">
        <v>49.055056299100002</v>
      </c>
      <c r="O863" s="133" t="s">
        <v>0</v>
      </c>
    </row>
    <row r="864" spans="2:15" x14ac:dyDescent="0.25">
      <c r="B864" s="19" t="s">
        <v>128</v>
      </c>
      <c r="C864" s="1" t="s">
        <v>169</v>
      </c>
      <c r="D864" s="1"/>
      <c r="E864" s="1" t="s">
        <v>130</v>
      </c>
      <c r="F864" s="1" t="s">
        <v>131</v>
      </c>
      <c r="G864" s="20">
        <v>43286.632627314815</v>
      </c>
      <c r="H864" s="20">
        <v>46114</v>
      </c>
      <c r="I864" s="1" t="s">
        <v>132</v>
      </c>
      <c r="J864" s="21">
        <v>164622310</v>
      </c>
      <c r="K864" s="21">
        <v>82029205</v>
      </c>
      <c r="L864" s="21">
        <v>82055657.815224707</v>
      </c>
      <c r="M864" s="21">
        <v>164622310</v>
      </c>
      <c r="N864" s="138">
        <v>49.844797959200001</v>
      </c>
      <c r="O864" s="133" t="s">
        <v>0</v>
      </c>
    </row>
    <row r="865" spans="2:15" x14ac:dyDescent="0.25">
      <c r="B865" s="19" t="s">
        <v>128</v>
      </c>
      <c r="C865" s="1" t="s">
        <v>169</v>
      </c>
      <c r="D865" s="1"/>
      <c r="E865" s="1" t="s">
        <v>130</v>
      </c>
      <c r="F865" s="1" t="s">
        <v>131</v>
      </c>
      <c r="G865" s="20">
        <v>43287.554108796299</v>
      </c>
      <c r="H865" s="20">
        <v>46114</v>
      </c>
      <c r="I865" s="1" t="s">
        <v>132</v>
      </c>
      <c r="J865" s="21">
        <v>18068310</v>
      </c>
      <c r="K865" s="21">
        <v>9006411</v>
      </c>
      <c r="L865" s="21">
        <v>9006134.1568831895</v>
      </c>
      <c r="M865" s="21">
        <v>18068310</v>
      </c>
      <c r="N865" s="138">
        <v>49.8449171886</v>
      </c>
      <c r="O865" s="133" t="s">
        <v>0</v>
      </c>
    </row>
    <row r="866" spans="2:15" x14ac:dyDescent="0.25">
      <c r="B866" s="19" t="s">
        <v>128</v>
      </c>
      <c r="C866" s="1" t="s">
        <v>169</v>
      </c>
      <c r="D866" s="1"/>
      <c r="E866" s="1" t="s">
        <v>130</v>
      </c>
      <c r="F866" s="1" t="s">
        <v>131</v>
      </c>
      <c r="G866" s="20">
        <v>43290.631782407407</v>
      </c>
      <c r="H866" s="20">
        <v>46114</v>
      </c>
      <c r="I866" s="1" t="s">
        <v>132</v>
      </c>
      <c r="J866" s="21">
        <v>38144185</v>
      </c>
      <c r="K866" s="21">
        <v>19033836</v>
      </c>
      <c r="L866" s="21">
        <v>19013101.031701099</v>
      </c>
      <c r="M866" s="21">
        <v>38144185</v>
      </c>
      <c r="N866" s="138">
        <v>49.845346103700003</v>
      </c>
      <c r="O866" s="133" t="s">
        <v>0</v>
      </c>
    </row>
    <row r="867" spans="2:15" x14ac:dyDescent="0.25">
      <c r="B867" s="19" t="s">
        <v>128</v>
      </c>
      <c r="C867" s="1" t="s">
        <v>169</v>
      </c>
      <c r="D867" s="1"/>
      <c r="E867" s="1" t="s">
        <v>130</v>
      </c>
      <c r="F867" s="1" t="s">
        <v>131</v>
      </c>
      <c r="G867" s="20">
        <v>43292.532418981478</v>
      </c>
      <c r="H867" s="20">
        <v>46114</v>
      </c>
      <c r="I867" s="1" t="s">
        <v>132</v>
      </c>
      <c r="J867" s="21">
        <v>44166957</v>
      </c>
      <c r="K867" s="21">
        <v>22054849</v>
      </c>
      <c r="L867" s="21">
        <v>22015280.069145199</v>
      </c>
      <c r="M867" s="21">
        <v>44166957</v>
      </c>
      <c r="N867" s="138">
        <v>49.845589473499999</v>
      </c>
      <c r="O867" s="133" t="s">
        <v>0</v>
      </c>
    </row>
    <row r="868" spans="2:15" x14ac:dyDescent="0.25">
      <c r="B868" s="19" t="s">
        <v>128</v>
      </c>
      <c r="C868" s="1" t="s">
        <v>169</v>
      </c>
      <c r="D868" s="1"/>
      <c r="E868" s="1" t="s">
        <v>130</v>
      </c>
      <c r="F868" s="1" t="s">
        <v>131</v>
      </c>
      <c r="G868" s="20">
        <v>43293.547256944446</v>
      </c>
      <c r="H868" s="20">
        <v>46114</v>
      </c>
      <c r="I868" s="1" t="s">
        <v>132</v>
      </c>
      <c r="J868" s="21">
        <v>62235269</v>
      </c>
      <c r="K868" s="21">
        <v>31088329</v>
      </c>
      <c r="L868" s="21">
        <v>31021605.476746298</v>
      </c>
      <c r="M868" s="21">
        <v>62235269</v>
      </c>
      <c r="N868" s="138">
        <v>49.845699994900002</v>
      </c>
      <c r="O868" s="133" t="s">
        <v>0</v>
      </c>
    </row>
    <row r="869" spans="2:15" x14ac:dyDescent="0.25">
      <c r="B869" s="19" t="s">
        <v>128</v>
      </c>
      <c r="C869" s="1" t="s">
        <v>169</v>
      </c>
      <c r="D869" s="1"/>
      <c r="E869" s="1" t="s">
        <v>130</v>
      </c>
      <c r="F869" s="1" t="s">
        <v>131</v>
      </c>
      <c r="G869" s="20">
        <v>43297.649618055555</v>
      </c>
      <c r="H869" s="20">
        <v>46114</v>
      </c>
      <c r="I869" s="1" t="s">
        <v>132</v>
      </c>
      <c r="J869" s="21">
        <v>138523641</v>
      </c>
      <c r="K869" s="21">
        <v>69294904</v>
      </c>
      <c r="L869" s="21">
        <v>69048711.125349805</v>
      </c>
      <c r="M869" s="21">
        <v>138523641</v>
      </c>
      <c r="N869" s="138">
        <v>49.846156675400003</v>
      </c>
      <c r="O869" s="133" t="s">
        <v>0</v>
      </c>
    </row>
    <row r="870" spans="2:15" x14ac:dyDescent="0.25">
      <c r="B870" s="19" t="s">
        <v>128</v>
      </c>
      <c r="C870" s="1" t="s">
        <v>169</v>
      </c>
      <c r="D870" s="1"/>
      <c r="E870" s="1" t="s">
        <v>130</v>
      </c>
      <c r="F870" s="1" t="s">
        <v>131</v>
      </c>
      <c r="G870" s="20">
        <v>43298.619155092594</v>
      </c>
      <c r="H870" s="20">
        <v>46114</v>
      </c>
      <c r="I870" s="1" t="s">
        <v>132</v>
      </c>
      <c r="J870" s="21">
        <v>160607131</v>
      </c>
      <c r="K870" s="21">
        <v>80370412</v>
      </c>
      <c r="L870" s="21">
        <v>80056646.359820098</v>
      </c>
      <c r="M870" s="21">
        <v>160607131</v>
      </c>
      <c r="N870" s="138">
        <v>49.846258918499998</v>
      </c>
      <c r="O870" s="133" t="s">
        <v>0</v>
      </c>
    </row>
    <row r="871" spans="2:15" x14ac:dyDescent="0.25">
      <c r="B871" s="19" t="s">
        <v>128</v>
      </c>
      <c r="C871" s="1" t="s">
        <v>169</v>
      </c>
      <c r="D871" s="1"/>
      <c r="E871" s="1" t="s">
        <v>130</v>
      </c>
      <c r="F871" s="1" t="s">
        <v>131</v>
      </c>
      <c r="G871" s="20">
        <v>43299.558356481481</v>
      </c>
      <c r="H871" s="20">
        <v>46114</v>
      </c>
      <c r="I871" s="1" t="s">
        <v>132</v>
      </c>
      <c r="J871" s="21">
        <v>130493280</v>
      </c>
      <c r="K871" s="21">
        <v>65324110</v>
      </c>
      <c r="L871" s="21">
        <v>65046158.717470497</v>
      </c>
      <c r="M871" s="21">
        <v>130493280</v>
      </c>
      <c r="N871" s="138">
        <v>49.846366584899997</v>
      </c>
      <c r="O871" s="133" t="s">
        <v>0</v>
      </c>
    </row>
    <row r="872" spans="2:15" x14ac:dyDescent="0.25">
      <c r="B872" s="19" t="s">
        <v>128</v>
      </c>
      <c r="C872" s="1" t="s">
        <v>169</v>
      </c>
      <c r="D872" s="1"/>
      <c r="E872" s="1" t="s">
        <v>130</v>
      </c>
      <c r="F872" s="1" t="s">
        <v>131</v>
      </c>
      <c r="G872" s="20">
        <v>43301.637314814812</v>
      </c>
      <c r="H872" s="20">
        <v>45708</v>
      </c>
      <c r="I872" s="1" t="s">
        <v>132</v>
      </c>
      <c r="J872" s="21">
        <v>51505306</v>
      </c>
      <c r="K872" s="21">
        <v>27119384</v>
      </c>
      <c r="L872" s="21">
        <v>25997022.615448799</v>
      </c>
      <c r="M872" s="21">
        <v>51505306</v>
      </c>
      <c r="N872" s="138">
        <v>50.474455225</v>
      </c>
      <c r="O872" s="133" t="s">
        <v>0</v>
      </c>
    </row>
    <row r="873" spans="2:15" x14ac:dyDescent="0.25">
      <c r="B873" s="19" t="s">
        <v>128</v>
      </c>
      <c r="C873" s="1" t="s">
        <v>169</v>
      </c>
      <c r="D873" s="1"/>
      <c r="E873" s="1" t="s">
        <v>130</v>
      </c>
      <c r="F873" s="1" t="s">
        <v>131</v>
      </c>
      <c r="G873" s="20">
        <v>43326.650590277779</v>
      </c>
      <c r="H873" s="20">
        <v>46044</v>
      </c>
      <c r="I873" s="1" t="s">
        <v>132</v>
      </c>
      <c r="J873" s="21">
        <v>20097250</v>
      </c>
      <c r="K873" s="21">
        <v>10044384</v>
      </c>
      <c r="L873" s="21">
        <v>10235862.9102706</v>
      </c>
      <c r="M873" s="21">
        <v>20097250</v>
      </c>
      <c r="N873" s="138">
        <v>50.931659357699999</v>
      </c>
      <c r="O873" s="133" t="s">
        <v>0</v>
      </c>
    </row>
    <row r="874" spans="2:15" x14ac:dyDescent="0.25">
      <c r="B874" s="19" t="s">
        <v>128</v>
      </c>
      <c r="C874" s="1" t="s">
        <v>169</v>
      </c>
      <c r="D874" s="1"/>
      <c r="E874" s="1" t="s">
        <v>130</v>
      </c>
      <c r="F874" s="1" t="s">
        <v>131</v>
      </c>
      <c r="G874" s="20">
        <v>43334.606342592589</v>
      </c>
      <c r="H874" s="20">
        <v>46077</v>
      </c>
      <c r="I874" s="1" t="s">
        <v>132</v>
      </c>
      <c r="J874" s="21">
        <v>19944119</v>
      </c>
      <c r="K874" s="21">
        <v>10174519</v>
      </c>
      <c r="L874" s="21">
        <v>10008235.584942801</v>
      </c>
      <c r="M874" s="21">
        <v>19944119</v>
      </c>
      <c r="N874" s="138">
        <v>50.1813872297</v>
      </c>
      <c r="O874" s="133" t="s">
        <v>0</v>
      </c>
    </row>
    <row r="875" spans="2:15" x14ac:dyDescent="0.25">
      <c r="B875" s="19" t="s">
        <v>128</v>
      </c>
      <c r="C875" s="1" t="s">
        <v>169</v>
      </c>
      <c r="D875" s="1"/>
      <c r="E875" s="1" t="s">
        <v>130</v>
      </c>
      <c r="F875" s="1" t="s">
        <v>131</v>
      </c>
      <c r="G875" s="20">
        <v>43339.645879629628</v>
      </c>
      <c r="H875" s="20">
        <v>46077</v>
      </c>
      <c r="I875" s="1" t="s">
        <v>132</v>
      </c>
      <c r="J875" s="21">
        <v>19944119</v>
      </c>
      <c r="K875" s="21">
        <v>10192329</v>
      </c>
      <c r="L875" s="21">
        <v>10008217.056578901</v>
      </c>
      <c r="M875" s="21">
        <v>19944119</v>
      </c>
      <c r="N875" s="138">
        <v>50.181294328299998</v>
      </c>
      <c r="O875" s="133" t="s">
        <v>0</v>
      </c>
    </row>
    <row r="876" spans="2:15" x14ac:dyDescent="0.25">
      <c r="B876" s="19" t="s">
        <v>128</v>
      </c>
      <c r="C876" s="1" t="s">
        <v>169</v>
      </c>
      <c r="D876" s="1"/>
      <c r="E876" s="1" t="s">
        <v>130</v>
      </c>
      <c r="F876" s="1" t="s">
        <v>131</v>
      </c>
      <c r="G876" s="20">
        <v>43382.607731481483</v>
      </c>
      <c r="H876" s="20">
        <v>46077</v>
      </c>
      <c r="I876" s="1" t="s">
        <v>132</v>
      </c>
      <c r="J876" s="21">
        <v>133415994</v>
      </c>
      <c r="K876" s="21">
        <v>68145317</v>
      </c>
      <c r="L876" s="21">
        <v>68052371.521252707</v>
      </c>
      <c r="M876" s="21">
        <v>133415994</v>
      </c>
      <c r="N876" s="138">
        <v>51.007656189400002</v>
      </c>
      <c r="O876" s="133" t="s">
        <v>0</v>
      </c>
    </row>
    <row r="877" spans="2:15" x14ac:dyDescent="0.25">
      <c r="B877" s="19" t="s">
        <v>128</v>
      </c>
      <c r="C877" s="1" t="s">
        <v>169</v>
      </c>
      <c r="D877" s="1"/>
      <c r="E877" s="1" t="s">
        <v>130</v>
      </c>
      <c r="F877" s="1" t="s">
        <v>131</v>
      </c>
      <c r="G877" s="20">
        <v>43390.60255787037</v>
      </c>
      <c r="H877" s="20">
        <v>46077</v>
      </c>
      <c r="I877" s="1" t="s">
        <v>132</v>
      </c>
      <c r="J877" s="21">
        <v>105948006</v>
      </c>
      <c r="K877" s="21">
        <v>54269260</v>
      </c>
      <c r="L877" s="21">
        <v>54042785.865974002</v>
      </c>
      <c r="M877" s="21">
        <v>105948006</v>
      </c>
      <c r="N877" s="138">
        <v>51.008780539</v>
      </c>
      <c r="O877" s="133" t="s">
        <v>0</v>
      </c>
    </row>
    <row r="878" spans="2:15" x14ac:dyDescent="0.25">
      <c r="B878" s="19" t="s">
        <v>128</v>
      </c>
      <c r="C878" s="1" t="s">
        <v>169</v>
      </c>
      <c r="D878" s="1"/>
      <c r="E878" s="1" t="s">
        <v>130</v>
      </c>
      <c r="F878" s="1" t="s">
        <v>131</v>
      </c>
      <c r="G878" s="20">
        <v>43398.637719907405</v>
      </c>
      <c r="H878" s="20">
        <v>46077</v>
      </c>
      <c r="I878" s="1" t="s">
        <v>132</v>
      </c>
      <c r="J878" s="21">
        <v>153036006</v>
      </c>
      <c r="K878" s="21">
        <v>78611176</v>
      </c>
      <c r="L878" s="21">
        <v>78062890.457634702</v>
      </c>
      <c r="M878" s="21">
        <v>153036006</v>
      </c>
      <c r="N878" s="138">
        <v>51.009492797199997</v>
      </c>
      <c r="O878" s="133" t="s">
        <v>0</v>
      </c>
    </row>
    <row r="879" spans="2:15" x14ac:dyDescent="0.25">
      <c r="B879" s="19" t="s">
        <v>128</v>
      </c>
      <c r="C879" s="1" t="s">
        <v>169</v>
      </c>
      <c r="D879" s="1"/>
      <c r="E879" s="1" t="s">
        <v>130</v>
      </c>
      <c r="F879" s="1" t="s">
        <v>131</v>
      </c>
      <c r="G879" s="20">
        <v>43424.630671296298</v>
      </c>
      <c r="H879" s="20">
        <v>45197</v>
      </c>
      <c r="I879" s="1" t="s">
        <v>132</v>
      </c>
      <c r="J879" s="21">
        <v>381805481</v>
      </c>
      <c r="K879" s="21">
        <v>237818493</v>
      </c>
      <c r="L879" s="21">
        <v>221903604.18148899</v>
      </c>
      <c r="M879" s="21">
        <v>381805481</v>
      </c>
      <c r="N879" s="138">
        <v>58.119543910200001</v>
      </c>
      <c r="O879" s="133" t="s">
        <v>0</v>
      </c>
    </row>
    <row r="880" spans="2:15" x14ac:dyDescent="0.25">
      <c r="B880" s="19" t="s">
        <v>128</v>
      </c>
      <c r="C880" s="1" t="s">
        <v>169</v>
      </c>
      <c r="D880" s="1"/>
      <c r="E880" s="1" t="s">
        <v>130</v>
      </c>
      <c r="F880" s="1" t="s">
        <v>131</v>
      </c>
      <c r="G880" s="20">
        <v>43425.616782407407</v>
      </c>
      <c r="H880" s="20">
        <v>45197</v>
      </c>
      <c r="I880" s="1" t="s">
        <v>132</v>
      </c>
      <c r="J880" s="21">
        <v>6941919</v>
      </c>
      <c r="K880" s="21">
        <v>4325590</v>
      </c>
      <c r="L880" s="21">
        <v>4034623.9179425598</v>
      </c>
      <c r="M880" s="21">
        <v>6941919</v>
      </c>
      <c r="N880" s="138">
        <v>58.119720468399997</v>
      </c>
      <c r="O880" s="133" t="s">
        <v>0</v>
      </c>
    </row>
    <row r="881" spans="2:15" x14ac:dyDescent="0.25">
      <c r="B881" s="19" t="s">
        <v>128</v>
      </c>
      <c r="C881" s="1" t="s">
        <v>169</v>
      </c>
      <c r="D881" s="1"/>
      <c r="E881" s="1" t="s">
        <v>130</v>
      </c>
      <c r="F881" s="1" t="s">
        <v>131</v>
      </c>
      <c r="G881" s="20">
        <v>43431.547650462962</v>
      </c>
      <c r="H881" s="20">
        <v>45454</v>
      </c>
      <c r="I881" s="1" t="s">
        <v>132</v>
      </c>
      <c r="J881" s="21">
        <v>27305131</v>
      </c>
      <c r="K881" s="21">
        <v>16127777</v>
      </c>
      <c r="L881" s="21">
        <v>15723606.7793329</v>
      </c>
      <c r="M881" s="21">
        <v>27305131</v>
      </c>
      <c r="N881" s="138">
        <v>57.584806237800002</v>
      </c>
      <c r="O881" s="133" t="s">
        <v>0</v>
      </c>
    </row>
    <row r="882" spans="2:15" x14ac:dyDescent="0.25">
      <c r="B882" s="19" t="s">
        <v>128</v>
      </c>
      <c r="C882" s="1" t="s">
        <v>169</v>
      </c>
      <c r="D882" s="1"/>
      <c r="E882" s="1" t="s">
        <v>130</v>
      </c>
      <c r="F882" s="1" t="s">
        <v>131</v>
      </c>
      <c r="G882" s="20">
        <v>43432.608726851853</v>
      </c>
      <c r="H882" s="20">
        <v>45197</v>
      </c>
      <c r="I882" s="1" t="s">
        <v>132</v>
      </c>
      <c r="J882" s="21">
        <v>12148360</v>
      </c>
      <c r="K882" s="21">
        <v>7462883</v>
      </c>
      <c r="L882" s="21">
        <v>7044248.2122221496</v>
      </c>
      <c r="M882" s="21">
        <v>12148360</v>
      </c>
      <c r="N882" s="138">
        <v>57.9851783469</v>
      </c>
      <c r="O882" s="133" t="s">
        <v>0</v>
      </c>
    </row>
    <row r="883" spans="2:15" x14ac:dyDescent="0.25">
      <c r="B883" s="19" t="s">
        <v>128</v>
      </c>
      <c r="C883" s="1" t="s">
        <v>169</v>
      </c>
      <c r="D883" s="1"/>
      <c r="E883" s="1" t="s">
        <v>130</v>
      </c>
      <c r="F883" s="1" t="s">
        <v>131</v>
      </c>
      <c r="G883" s="20">
        <v>43440.60460648148</v>
      </c>
      <c r="H883" s="20">
        <v>45379</v>
      </c>
      <c r="I883" s="1" t="s">
        <v>132</v>
      </c>
      <c r="J883" s="21">
        <v>65618624</v>
      </c>
      <c r="K883" s="21">
        <v>36932055</v>
      </c>
      <c r="L883" s="21">
        <v>36015887.3537907</v>
      </c>
      <c r="M883" s="21">
        <v>65618624</v>
      </c>
      <c r="N883" s="138">
        <v>54.886684843899999</v>
      </c>
      <c r="O883" s="133" t="s">
        <v>0</v>
      </c>
    </row>
    <row r="884" spans="2:15" x14ac:dyDescent="0.25">
      <c r="B884" s="19" t="s">
        <v>128</v>
      </c>
      <c r="C884" s="1" t="s">
        <v>169</v>
      </c>
      <c r="D884" s="1"/>
      <c r="E884" s="1" t="s">
        <v>130</v>
      </c>
      <c r="F884" s="1" t="s">
        <v>131</v>
      </c>
      <c r="G884" s="20">
        <v>43448.653124999997</v>
      </c>
      <c r="H884" s="20">
        <v>45379</v>
      </c>
      <c r="I884" s="1" t="s">
        <v>132</v>
      </c>
      <c r="J884" s="21">
        <v>54682196</v>
      </c>
      <c r="K884" s="21">
        <v>33140337</v>
      </c>
      <c r="L884" s="21">
        <v>30563186.506750599</v>
      </c>
      <c r="M884" s="21">
        <v>54682196</v>
      </c>
      <c r="N884" s="138">
        <v>55.892390471600002</v>
      </c>
      <c r="O884" s="133" t="s">
        <v>0</v>
      </c>
    </row>
    <row r="885" spans="2:15" x14ac:dyDescent="0.25">
      <c r="B885" s="19" t="s">
        <v>128</v>
      </c>
      <c r="C885" s="1" t="s">
        <v>169</v>
      </c>
      <c r="D885" s="1"/>
      <c r="E885" s="1" t="s">
        <v>130</v>
      </c>
      <c r="F885" s="1" t="s">
        <v>131</v>
      </c>
      <c r="G885" s="20">
        <v>43462.561793981484</v>
      </c>
      <c r="H885" s="20">
        <v>46044</v>
      </c>
      <c r="I885" s="1" t="s">
        <v>132</v>
      </c>
      <c r="J885" s="21">
        <v>98803433</v>
      </c>
      <c r="K885" s="21">
        <v>51054110</v>
      </c>
      <c r="L885" s="21">
        <v>51181080.732053801</v>
      </c>
      <c r="M885" s="21">
        <v>98803433</v>
      </c>
      <c r="N885" s="138">
        <v>51.800913367100001</v>
      </c>
      <c r="O885" s="133" t="s">
        <v>0</v>
      </c>
    </row>
    <row r="886" spans="2:15" x14ac:dyDescent="0.25">
      <c r="B886" s="19" t="s">
        <v>128</v>
      </c>
      <c r="C886" s="1" t="s">
        <v>169</v>
      </c>
      <c r="D886" s="1"/>
      <c r="E886" s="1" t="s">
        <v>130</v>
      </c>
      <c r="F886" s="1" t="s">
        <v>131</v>
      </c>
      <c r="G886" s="20">
        <v>43462.564525462964</v>
      </c>
      <c r="H886" s="20">
        <v>45846</v>
      </c>
      <c r="I886" s="1" t="s">
        <v>132</v>
      </c>
      <c r="J886" s="21">
        <v>281986923</v>
      </c>
      <c r="K886" s="21">
        <v>151049266</v>
      </c>
      <c r="L886" s="21">
        <v>146659579.01628399</v>
      </c>
      <c r="M886" s="21">
        <v>281986923</v>
      </c>
      <c r="N886" s="138">
        <v>52.009354709100002</v>
      </c>
      <c r="O886" s="133" t="s">
        <v>0</v>
      </c>
    </row>
    <row r="887" spans="2:15" x14ac:dyDescent="0.25">
      <c r="B887" s="19" t="s">
        <v>128</v>
      </c>
      <c r="C887" s="1" t="s">
        <v>169</v>
      </c>
      <c r="D887" s="1"/>
      <c r="E887" s="1" t="s">
        <v>130</v>
      </c>
      <c r="F887" s="1" t="s">
        <v>131</v>
      </c>
      <c r="G887" s="20">
        <v>43494.633460648147</v>
      </c>
      <c r="H887" s="20">
        <v>46114</v>
      </c>
      <c r="I887" s="1" t="s">
        <v>132</v>
      </c>
      <c r="J887" s="21">
        <v>58283020</v>
      </c>
      <c r="K887" s="21">
        <v>30288494</v>
      </c>
      <c r="L887" s="21">
        <v>30022030.8278111</v>
      </c>
      <c r="M887" s="21">
        <v>58283020</v>
      </c>
      <c r="N887" s="138">
        <v>51.510767334699999</v>
      </c>
      <c r="O887" s="133" t="s">
        <v>0</v>
      </c>
    </row>
    <row r="888" spans="2:15" x14ac:dyDescent="0.25">
      <c r="B888" s="19" t="s">
        <v>128</v>
      </c>
      <c r="C888" s="1" t="s">
        <v>169</v>
      </c>
      <c r="D888" s="1"/>
      <c r="E888" s="1" t="s">
        <v>130</v>
      </c>
      <c r="F888" s="1" t="s">
        <v>131</v>
      </c>
      <c r="G888" s="20">
        <v>43494.667129629626</v>
      </c>
      <c r="H888" s="20">
        <v>46077</v>
      </c>
      <c r="I888" s="1" t="s">
        <v>132</v>
      </c>
      <c r="J888" s="21">
        <v>38591776</v>
      </c>
      <c r="K888" s="21">
        <v>20192329</v>
      </c>
      <c r="L888" s="21">
        <v>20016258.245781701</v>
      </c>
      <c r="M888" s="21">
        <v>38591776</v>
      </c>
      <c r="N888" s="138">
        <v>51.866641861200002</v>
      </c>
      <c r="O888" s="133" t="s">
        <v>0</v>
      </c>
    </row>
    <row r="889" spans="2:15" x14ac:dyDescent="0.25">
      <c r="B889" s="19" t="s">
        <v>128</v>
      </c>
      <c r="C889" s="1" t="s">
        <v>169</v>
      </c>
      <c r="D889" s="1"/>
      <c r="E889" s="1" t="s">
        <v>130</v>
      </c>
      <c r="F889" s="1" t="s">
        <v>131</v>
      </c>
      <c r="G889" s="20">
        <v>43515.640150462961</v>
      </c>
      <c r="H889" s="20">
        <v>46114</v>
      </c>
      <c r="I889" s="1" t="s">
        <v>132</v>
      </c>
      <c r="J889" s="21">
        <v>46626411</v>
      </c>
      <c r="K889" s="21">
        <v>24410303</v>
      </c>
      <c r="L889" s="21">
        <v>24017907.3067929</v>
      </c>
      <c r="M889" s="21">
        <v>46626411</v>
      </c>
      <c r="N889" s="138">
        <v>51.511379048199998</v>
      </c>
      <c r="O889" s="133" t="s">
        <v>0</v>
      </c>
    </row>
    <row r="890" spans="2:15" x14ac:dyDescent="0.25">
      <c r="B890" s="19" t="s">
        <v>128</v>
      </c>
      <c r="C890" s="1" t="s">
        <v>169</v>
      </c>
      <c r="D890" s="1"/>
      <c r="E890" s="1" t="s">
        <v>130</v>
      </c>
      <c r="F890" s="1" t="s">
        <v>131</v>
      </c>
      <c r="G890" s="20">
        <v>43515.641087962962</v>
      </c>
      <c r="H890" s="20">
        <v>45454</v>
      </c>
      <c r="I890" s="1" t="s">
        <v>132</v>
      </c>
      <c r="J890" s="21">
        <v>71367663</v>
      </c>
      <c r="K890" s="21">
        <v>40556165</v>
      </c>
      <c r="L890" s="21">
        <v>41274147.037844598</v>
      </c>
      <c r="M890" s="21">
        <v>71367663</v>
      </c>
      <c r="N890" s="138">
        <v>57.8331211964</v>
      </c>
      <c r="O890" s="133" t="s">
        <v>0</v>
      </c>
    </row>
    <row r="891" spans="2:15" x14ac:dyDescent="0.25">
      <c r="B891" s="19" t="s">
        <v>128</v>
      </c>
      <c r="C891" s="1" t="s">
        <v>169</v>
      </c>
      <c r="D891" s="1"/>
      <c r="E891" s="1" t="s">
        <v>130</v>
      </c>
      <c r="F891" s="1" t="s">
        <v>131</v>
      </c>
      <c r="G891" s="20">
        <v>43516.614675925928</v>
      </c>
      <c r="H891" s="20">
        <v>46077</v>
      </c>
      <c r="I891" s="1" t="s">
        <v>132</v>
      </c>
      <c r="J891" s="21">
        <v>38591776</v>
      </c>
      <c r="K891" s="21">
        <v>20349040</v>
      </c>
      <c r="L891" s="21">
        <v>20016476.513790201</v>
      </c>
      <c r="M891" s="21">
        <v>38591776</v>
      </c>
      <c r="N891" s="138">
        <v>51.867207442800002</v>
      </c>
      <c r="O891" s="133" t="s">
        <v>0</v>
      </c>
    </row>
    <row r="892" spans="2:15" x14ac:dyDescent="0.25">
      <c r="B892" s="19" t="s">
        <v>128</v>
      </c>
      <c r="C892" s="1" t="s">
        <v>169</v>
      </c>
      <c r="D892" s="1"/>
      <c r="E892" s="1" t="s">
        <v>130</v>
      </c>
      <c r="F892" s="1" t="s">
        <v>131</v>
      </c>
      <c r="G892" s="20">
        <v>43516.621562499997</v>
      </c>
      <c r="H892" s="20">
        <v>46114</v>
      </c>
      <c r="I892" s="1" t="s">
        <v>132</v>
      </c>
      <c r="J892" s="21">
        <v>36912569</v>
      </c>
      <c r="K892" s="21">
        <v>19331592</v>
      </c>
      <c r="L892" s="21">
        <v>19014173.436452199</v>
      </c>
      <c r="M892" s="21">
        <v>36912569</v>
      </c>
      <c r="N892" s="138">
        <v>51.511379325699998</v>
      </c>
      <c r="O892" s="133" t="s">
        <v>0</v>
      </c>
    </row>
    <row r="893" spans="2:15" x14ac:dyDescent="0.25">
      <c r="B893" s="19" t="s">
        <v>128</v>
      </c>
      <c r="C893" s="1" t="s">
        <v>169</v>
      </c>
      <c r="D893" s="1"/>
      <c r="E893" s="1" t="s">
        <v>130</v>
      </c>
      <c r="F893" s="1" t="s">
        <v>131</v>
      </c>
      <c r="G893" s="20">
        <v>43518.607465277775</v>
      </c>
      <c r="H893" s="20">
        <v>46114</v>
      </c>
      <c r="I893" s="1" t="s">
        <v>132</v>
      </c>
      <c r="J893" s="21">
        <v>13599377</v>
      </c>
      <c r="K893" s="21">
        <v>7127150</v>
      </c>
      <c r="L893" s="21">
        <v>7005217.4941173801</v>
      </c>
      <c r="M893" s="21">
        <v>13599377</v>
      </c>
      <c r="N893" s="138">
        <v>51.511311835199997</v>
      </c>
      <c r="O893" s="133" t="s">
        <v>0</v>
      </c>
    </row>
    <row r="894" spans="2:15" x14ac:dyDescent="0.25">
      <c r="B894" s="19" t="s">
        <v>128</v>
      </c>
      <c r="C894" s="1" t="s">
        <v>169</v>
      </c>
      <c r="D894" s="1"/>
      <c r="E894" s="1" t="s">
        <v>130</v>
      </c>
      <c r="F894" s="1" t="s">
        <v>131</v>
      </c>
      <c r="G894" s="20">
        <v>43518.607916666668</v>
      </c>
      <c r="H894" s="20">
        <v>46077</v>
      </c>
      <c r="I894" s="1" t="s">
        <v>132</v>
      </c>
      <c r="J894" s="21">
        <v>19295899</v>
      </c>
      <c r="K894" s="21">
        <v>10181643</v>
      </c>
      <c r="L894" s="21">
        <v>10008232.693457801</v>
      </c>
      <c r="M894" s="21">
        <v>19295899</v>
      </c>
      <c r="N894" s="138">
        <v>51.867149042699999</v>
      </c>
      <c r="O894" s="133" t="s">
        <v>0</v>
      </c>
    </row>
    <row r="895" spans="2:15" x14ac:dyDescent="0.25">
      <c r="B895" s="19" t="s">
        <v>128</v>
      </c>
      <c r="C895" s="1" t="s">
        <v>169</v>
      </c>
      <c r="D895" s="1"/>
      <c r="E895" s="1" t="s">
        <v>130</v>
      </c>
      <c r="F895" s="1" t="s">
        <v>131</v>
      </c>
      <c r="G895" s="20">
        <v>43556.669490740744</v>
      </c>
      <c r="H895" s="20">
        <v>46114</v>
      </c>
      <c r="I895" s="1" t="s">
        <v>132</v>
      </c>
      <c r="J895" s="21">
        <v>38855338</v>
      </c>
      <c r="K895" s="21">
        <v>20633972</v>
      </c>
      <c r="L895" s="21">
        <v>20013672.491196599</v>
      </c>
      <c r="M895" s="21">
        <v>38855338</v>
      </c>
      <c r="N895" s="138">
        <v>51.508167272100003</v>
      </c>
      <c r="O895" s="133" t="s">
        <v>0</v>
      </c>
    </row>
    <row r="896" spans="2:15" x14ac:dyDescent="0.25">
      <c r="B896" s="19" t="s">
        <v>128</v>
      </c>
      <c r="C896" s="1" t="s">
        <v>169</v>
      </c>
      <c r="D896" s="1"/>
      <c r="E896" s="1" t="s">
        <v>130</v>
      </c>
      <c r="F896" s="1" t="s">
        <v>131</v>
      </c>
      <c r="G896" s="20">
        <v>43567.649768518517</v>
      </c>
      <c r="H896" s="20">
        <v>46114</v>
      </c>
      <c r="I896" s="1" t="s">
        <v>132</v>
      </c>
      <c r="J896" s="21">
        <v>227332383</v>
      </c>
      <c r="K896" s="21">
        <v>119381453</v>
      </c>
      <c r="L896" s="21">
        <v>119083591.859973</v>
      </c>
      <c r="M896" s="21">
        <v>227332383</v>
      </c>
      <c r="N896" s="138">
        <v>52.383030648099997</v>
      </c>
      <c r="O896" s="133" t="s">
        <v>0</v>
      </c>
    </row>
    <row r="897" spans="2:15" x14ac:dyDescent="0.25">
      <c r="B897" s="19" t="s">
        <v>128</v>
      </c>
      <c r="C897" s="1" t="s">
        <v>169</v>
      </c>
      <c r="D897" s="1"/>
      <c r="E897" s="1" t="s">
        <v>130</v>
      </c>
      <c r="F897" s="1" t="s">
        <v>131</v>
      </c>
      <c r="G897" s="20">
        <v>43580.572754629633</v>
      </c>
      <c r="H897" s="20">
        <v>46044</v>
      </c>
      <c r="I897" s="1" t="s">
        <v>132</v>
      </c>
      <c r="J897" s="21">
        <v>77696428</v>
      </c>
      <c r="K897" s="21">
        <v>41242741</v>
      </c>
      <c r="L897" s="21">
        <v>40943027.2029939</v>
      </c>
      <c r="M897" s="21">
        <v>77696428</v>
      </c>
      <c r="N897" s="138">
        <v>52.6961512349</v>
      </c>
      <c r="O897" s="133" t="s">
        <v>0</v>
      </c>
    </row>
    <row r="898" spans="2:15" x14ac:dyDescent="0.25">
      <c r="B898" s="19" t="s">
        <v>128</v>
      </c>
      <c r="C898" s="1" t="s">
        <v>169</v>
      </c>
      <c r="D898" s="1"/>
      <c r="E898" s="1" t="s">
        <v>130</v>
      </c>
      <c r="F898" s="1" t="s">
        <v>131</v>
      </c>
      <c r="G898" s="20">
        <v>43614.539722222224</v>
      </c>
      <c r="H898" s="20">
        <v>45379</v>
      </c>
      <c r="I898" s="1" t="s">
        <v>132</v>
      </c>
      <c r="J898" s="21">
        <v>29715062</v>
      </c>
      <c r="K898" s="21">
        <v>19237249</v>
      </c>
      <c r="L898" s="21">
        <v>17479490.4011456</v>
      </c>
      <c r="M898" s="21">
        <v>29715062</v>
      </c>
      <c r="N898" s="138">
        <v>58.823671312400002</v>
      </c>
      <c r="O898" s="133" t="s">
        <v>0</v>
      </c>
    </row>
    <row r="899" spans="2:15" x14ac:dyDescent="0.25">
      <c r="B899" s="19" t="s">
        <v>128</v>
      </c>
      <c r="C899" s="1" t="s">
        <v>169</v>
      </c>
      <c r="D899" s="1"/>
      <c r="E899" s="1" t="s">
        <v>130</v>
      </c>
      <c r="F899" s="1" t="s">
        <v>131</v>
      </c>
      <c r="G899" s="20">
        <v>43636.680995370371</v>
      </c>
      <c r="H899" s="20">
        <v>46044</v>
      </c>
      <c r="I899" s="1" t="s">
        <v>132</v>
      </c>
      <c r="J899" s="21">
        <v>133612729</v>
      </c>
      <c r="K899" s="21">
        <v>71268629</v>
      </c>
      <c r="L899" s="21">
        <v>71654014.709059507</v>
      </c>
      <c r="M899" s="21">
        <v>133612729</v>
      </c>
      <c r="N899" s="138">
        <v>53.628135017799998</v>
      </c>
      <c r="O899" s="133" t="s">
        <v>0</v>
      </c>
    </row>
    <row r="900" spans="2:15" x14ac:dyDescent="0.25">
      <c r="B900" s="19" t="s">
        <v>128</v>
      </c>
      <c r="C900" s="1" t="s">
        <v>169</v>
      </c>
      <c r="D900" s="1"/>
      <c r="E900" s="1" t="s">
        <v>130</v>
      </c>
      <c r="F900" s="1" t="s">
        <v>131</v>
      </c>
      <c r="G900" s="20">
        <v>43651.483587962961</v>
      </c>
      <c r="H900" s="20">
        <v>45197</v>
      </c>
      <c r="I900" s="1" t="s">
        <v>132</v>
      </c>
      <c r="J900" s="21">
        <v>8125789</v>
      </c>
      <c r="K900" s="21">
        <v>5102021</v>
      </c>
      <c r="L900" s="21">
        <v>5016954.9523975598</v>
      </c>
      <c r="M900" s="21">
        <v>8125789</v>
      </c>
      <c r="N900" s="138">
        <v>61.741142335799999</v>
      </c>
      <c r="O900" s="133" t="s">
        <v>0</v>
      </c>
    </row>
    <row r="901" spans="2:15" x14ac:dyDescent="0.25">
      <c r="B901" s="19" t="s">
        <v>128</v>
      </c>
      <c r="C901" s="1" t="s">
        <v>169</v>
      </c>
      <c r="D901" s="1"/>
      <c r="E901" s="1" t="s">
        <v>130</v>
      </c>
      <c r="F901" s="1" t="s">
        <v>131</v>
      </c>
      <c r="G901" s="20">
        <v>43651.485555555555</v>
      </c>
      <c r="H901" s="20">
        <v>45379</v>
      </c>
      <c r="I901" s="1" t="s">
        <v>132</v>
      </c>
      <c r="J901" s="21">
        <v>11973838</v>
      </c>
      <c r="K901" s="21">
        <v>7142878</v>
      </c>
      <c r="L901" s="21">
        <v>7040493.9242024096</v>
      </c>
      <c r="M901" s="21">
        <v>11973838</v>
      </c>
      <c r="N901" s="138">
        <v>58.798974265399998</v>
      </c>
      <c r="O901" s="133" t="s">
        <v>0</v>
      </c>
    </row>
    <row r="902" spans="2:15" x14ac:dyDescent="0.25">
      <c r="B902" s="19" t="s">
        <v>128</v>
      </c>
      <c r="C902" s="1" t="s">
        <v>169</v>
      </c>
      <c r="D902" s="1"/>
      <c r="E902" s="1" t="s">
        <v>130</v>
      </c>
      <c r="F902" s="1" t="s">
        <v>131</v>
      </c>
      <c r="G902" s="20">
        <v>43656.543900462966</v>
      </c>
      <c r="H902" s="20">
        <v>45559</v>
      </c>
      <c r="I902" s="1" t="s">
        <v>132</v>
      </c>
      <c r="J902" s="21">
        <v>189313691</v>
      </c>
      <c r="K902" s="21">
        <v>115670207</v>
      </c>
      <c r="L902" s="21">
        <v>115476657.46759599</v>
      </c>
      <c r="M902" s="21">
        <v>189313691</v>
      </c>
      <c r="N902" s="138">
        <v>60.997520495000003</v>
      </c>
      <c r="O902" s="133" t="s">
        <v>0</v>
      </c>
    </row>
    <row r="903" spans="2:15" x14ac:dyDescent="0.25">
      <c r="B903" s="19" t="s">
        <v>128</v>
      </c>
      <c r="C903" s="1" t="s">
        <v>169</v>
      </c>
      <c r="D903" s="1"/>
      <c r="E903" s="1" t="s">
        <v>130</v>
      </c>
      <c r="F903" s="1" t="s">
        <v>131</v>
      </c>
      <c r="G903" s="20">
        <v>43671.657349537039</v>
      </c>
      <c r="H903" s="20">
        <v>45559</v>
      </c>
      <c r="I903" s="1" t="s">
        <v>132</v>
      </c>
      <c r="J903" s="21">
        <v>13402738</v>
      </c>
      <c r="K903" s="21">
        <v>8230137</v>
      </c>
      <c r="L903" s="21">
        <v>8175185.2564565996</v>
      </c>
      <c r="M903" s="21">
        <v>13402738</v>
      </c>
      <c r="N903" s="138">
        <v>60.996381906899998</v>
      </c>
      <c r="O903" s="133" t="s">
        <v>0</v>
      </c>
    </row>
    <row r="904" spans="2:15" x14ac:dyDescent="0.25">
      <c r="B904" s="19" t="s">
        <v>128</v>
      </c>
      <c r="C904" s="1" t="s">
        <v>169</v>
      </c>
      <c r="D904" s="1"/>
      <c r="E904" s="1" t="s">
        <v>130</v>
      </c>
      <c r="F904" s="1" t="s">
        <v>131</v>
      </c>
      <c r="G904" s="20">
        <v>43671.668263888889</v>
      </c>
      <c r="H904" s="20">
        <v>46114</v>
      </c>
      <c r="I904" s="1" t="s">
        <v>132</v>
      </c>
      <c r="J904" s="21">
        <v>31925063</v>
      </c>
      <c r="K904" s="21">
        <v>17133208</v>
      </c>
      <c r="L904" s="21">
        <v>17012423.683505401</v>
      </c>
      <c r="M904" s="21">
        <v>31925063</v>
      </c>
      <c r="N904" s="138">
        <v>53.288614288700003</v>
      </c>
      <c r="O904" s="133" t="s">
        <v>0</v>
      </c>
    </row>
    <row r="905" spans="2:15" x14ac:dyDescent="0.25">
      <c r="B905" s="19" t="s">
        <v>128</v>
      </c>
      <c r="C905" s="1" t="s">
        <v>169</v>
      </c>
      <c r="D905" s="1"/>
      <c r="E905" s="1" t="s">
        <v>130</v>
      </c>
      <c r="F905" s="1" t="s">
        <v>131</v>
      </c>
      <c r="G905" s="20">
        <v>43689.657731481479</v>
      </c>
      <c r="H905" s="20">
        <v>45454</v>
      </c>
      <c r="I905" s="1" t="s">
        <v>132</v>
      </c>
      <c r="J905" s="21">
        <v>410853691</v>
      </c>
      <c r="K905" s="21">
        <v>259806248</v>
      </c>
      <c r="L905" s="21">
        <v>252916482.231233</v>
      </c>
      <c r="M905" s="21">
        <v>410853691</v>
      </c>
      <c r="N905" s="138">
        <v>61.558770864499998</v>
      </c>
      <c r="O905" s="133" t="s">
        <v>0</v>
      </c>
    </row>
    <row r="906" spans="2:15" x14ac:dyDescent="0.25">
      <c r="B906" s="19" t="s">
        <v>128</v>
      </c>
      <c r="C906" s="1" t="s">
        <v>169</v>
      </c>
      <c r="D906" s="1"/>
      <c r="E906" s="1" t="s">
        <v>130</v>
      </c>
      <c r="F906" s="1" t="s">
        <v>131</v>
      </c>
      <c r="G906" s="20">
        <v>43691.52002314815</v>
      </c>
      <c r="H906" s="20">
        <v>46048</v>
      </c>
      <c r="I906" s="1" t="s">
        <v>132</v>
      </c>
      <c r="J906" s="21">
        <v>11250570</v>
      </c>
      <c r="K906" s="21">
        <v>6028849</v>
      </c>
      <c r="L906" s="21">
        <v>6141549.26360064</v>
      </c>
      <c r="M906" s="21">
        <v>11250570</v>
      </c>
      <c r="N906" s="138">
        <v>54.588783178100002</v>
      </c>
      <c r="O906" s="133" t="s">
        <v>0</v>
      </c>
    </row>
    <row r="907" spans="2:15" x14ac:dyDescent="0.25">
      <c r="B907" s="19" t="s">
        <v>128</v>
      </c>
      <c r="C907" s="1" t="s">
        <v>169</v>
      </c>
      <c r="D907" s="1"/>
      <c r="E907" s="1" t="s">
        <v>130</v>
      </c>
      <c r="F907" s="1" t="s">
        <v>131</v>
      </c>
      <c r="G907" s="20">
        <v>43697.598761574074</v>
      </c>
      <c r="H907" s="20">
        <v>46044</v>
      </c>
      <c r="I907" s="1" t="s">
        <v>132</v>
      </c>
      <c r="J907" s="21">
        <v>56252876</v>
      </c>
      <c r="K907" s="21">
        <v>32205823</v>
      </c>
      <c r="L907" s="21">
        <v>31769531.0890816</v>
      </c>
      <c r="M907" s="21">
        <v>56252876</v>
      </c>
      <c r="N907" s="138">
        <v>56.476278811199997</v>
      </c>
      <c r="O907" s="133" t="s">
        <v>0</v>
      </c>
    </row>
    <row r="908" spans="2:15" x14ac:dyDescent="0.25">
      <c r="B908" s="19" t="s">
        <v>128</v>
      </c>
      <c r="C908" s="1" t="s">
        <v>169</v>
      </c>
      <c r="D908" s="1"/>
      <c r="E908" s="1" t="s">
        <v>130</v>
      </c>
      <c r="F908" s="1" t="s">
        <v>131</v>
      </c>
      <c r="G908" s="20">
        <v>43742.665162037039</v>
      </c>
      <c r="H908" s="20">
        <v>46077</v>
      </c>
      <c r="I908" s="1" t="s">
        <v>132</v>
      </c>
      <c r="J908" s="21">
        <v>93450167</v>
      </c>
      <c r="K908" s="21">
        <v>51036329</v>
      </c>
      <c r="L908" s="21">
        <v>51038709.419892199</v>
      </c>
      <c r="M908" s="21">
        <v>93450167</v>
      </c>
      <c r="N908" s="138">
        <v>54.615963842900001</v>
      </c>
      <c r="O908" s="133" t="s">
        <v>0</v>
      </c>
    </row>
    <row r="909" spans="2:15" x14ac:dyDescent="0.25">
      <c r="B909" s="19" t="s">
        <v>128</v>
      </c>
      <c r="C909" s="1" t="s">
        <v>169</v>
      </c>
      <c r="D909" s="1"/>
      <c r="E909" s="1" t="s">
        <v>130</v>
      </c>
      <c r="F909" s="1" t="s">
        <v>131</v>
      </c>
      <c r="G909" s="20">
        <v>43781.647951388892</v>
      </c>
      <c r="H909" s="20">
        <v>46077</v>
      </c>
      <c r="I909" s="1" t="s">
        <v>132</v>
      </c>
      <c r="J909" s="21">
        <v>128264932</v>
      </c>
      <c r="K909" s="21">
        <v>71022192</v>
      </c>
      <c r="L909" s="21">
        <v>70057678.228063598</v>
      </c>
      <c r="M909" s="21">
        <v>128264932</v>
      </c>
      <c r="N909" s="138">
        <v>54.619510676600001</v>
      </c>
      <c r="O909" s="133" t="s">
        <v>0</v>
      </c>
    </row>
    <row r="910" spans="2:15" x14ac:dyDescent="0.25">
      <c r="B910" s="19" t="s">
        <v>128</v>
      </c>
      <c r="C910" s="1" t="s">
        <v>169</v>
      </c>
      <c r="D910" s="1"/>
      <c r="E910" s="1" t="s">
        <v>130</v>
      </c>
      <c r="F910" s="1" t="s">
        <v>131</v>
      </c>
      <c r="G910" s="20">
        <v>43783.630497685182</v>
      </c>
      <c r="H910" s="20">
        <v>45559</v>
      </c>
      <c r="I910" s="1" t="s">
        <v>132</v>
      </c>
      <c r="J910" s="21">
        <v>80650682</v>
      </c>
      <c r="K910" s="21">
        <v>51149727</v>
      </c>
      <c r="L910" s="21">
        <v>51430920.150918297</v>
      </c>
      <c r="M910" s="21">
        <v>80650682</v>
      </c>
      <c r="N910" s="138">
        <v>63.769975498699999</v>
      </c>
      <c r="O910" s="133" t="s">
        <v>0</v>
      </c>
    </row>
    <row r="911" spans="2:15" x14ac:dyDescent="0.25">
      <c r="B911" s="19" t="s">
        <v>128</v>
      </c>
      <c r="C911" s="1" t="s">
        <v>169</v>
      </c>
      <c r="D911" s="1"/>
      <c r="E911" s="1" t="s">
        <v>130</v>
      </c>
      <c r="F911" s="1" t="s">
        <v>131</v>
      </c>
      <c r="G911" s="20">
        <v>43817.658171296294</v>
      </c>
      <c r="H911" s="20">
        <v>46114</v>
      </c>
      <c r="I911" s="1" t="s">
        <v>132</v>
      </c>
      <c r="J911" s="21">
        <v>92276714</v>
      </c>
      <c r="K911" s="21">
        <v>51371233</v>
      </c>
      <c r="L911" s="21">
        <v>50035929.534774102</v>
      </c>
      <c r="M911" s="21">
        <v>92276714</v>
      </c>
      <c r="N911" s="138">
        <v>54.223787742100001</v>
      </c>
      <c r="O911" s="133" t="s">
        <v>0</v>
      </c>
    </row>
    <row r="912" spans="2:15" x14ac:dyDescent="0.25">
      <c r="B912" s="19" t="s">
        <v>128</v>
      </c>
      <c r="C912" s="1" t="s">
        <v>169</v>
      </c>
      <c r="D912" s="1"/>
      <c r="E912" s="1" t="s">
        <v>130</v>
      </c>
      <c r="F912" s="1" t="s">
        <v>131</v>
      </c>
      <c r="G912" s="20">
        <v>43887.635358796295</v>
      </c>
      <c r="H912" s="20">
        <v>45090</v>
      </c>
      <c r="I912" s="1" t="s">
        <v>132</v>
      </c>
      <c r="J912" s="21">
        <v>295583563</v>
      </c>
      <c r="K912" s="21">
        <v>203298631</v>
      </c>
      <c r="L912" s="21">
        <v>206150090.70742601</v>
      </c>
      <c r="M912" s="21">
        <v>295583563</v>
      </c>
      <c r="N912" s="138">
        <v>69.743421662299994</v>
      </c>
      <c r="O912" s="133" t="s">
        <v>0</v>
      </c>
    </row>
    <row r="913" spans="2:15" x14ac:dyDescent="0.25">
      <c r="B913" s="19" t="s">
        <v>128</v>
      </c>
      <c r="C913" s="1" t="s">
        <v>169</v>
      </c>
      <c r="D913" s="1"/>
      <c r="E913" s="1" t="s">
        <v>130</v>
      </c>
      <c r="F913" s="1" t="s">
        <v>131</v>
      </c>
      <c r="G913" s="20">
        <v>43887.636805555558</v>
      </c>
      <c r="H913" s="20">
        <v>45379</v>
      </c>
      <c r="I913" s="1" t="s">
        <v>132</v>
      </c>
      <c r="J913" s="21">
        <v>327150684</v>
      </c>
      <c r="K913" s="21">
        <v>204520548</v>
      </c>
      <c r="L913" s="21">
        <v>200090890.41707501</v>
      </c>
      <c r="M913" s="21">
        <v>327150684</v>
      </c>
      <c r="N913" s="138">
        <v>61.161690989199997</v>
      </c>
      <c r="O913" s="133" t="s">
        <v>0</v>
      </c>
    </row>
    <row r="914" spans="2:15" x14ac:dyDescent="0.25">
      <c r="B914" s="19" t="s">
        <v>128</v>
      </c>
      <c r="C914" s="1" t="s">
        <v>169</v>
      </c>
      <c r="D914" s="1"/>
      <c r="E914" s="1" t="s">
        <v>130</v>
      </c>
      <c r="F914" s="1" t="s">
        <v>131</v>
      </c>
      <c r="G914" s="20">
        <v>43892.659097222226</v>
      </c>
      <c r="H914" s="20">
        <v>45379</v>
      </c>
      <c r="I914" s="1" t="s">
        <v>132</v>
      </c>
      <c r="J914" s="21">
        <v>81787671</v>
      </c>
      <c r="K914" s="21">
        <v>51232876</v>
      </c>
      <c r="L914" s="21">
        <v>50022580.415207803</v>
      </c>
      <c r="M914" s="21">
        <v>81787671</v>
      </c>
      <c r="N914" s="138">
        <v>61.161517137700002</v>
      </c>
      <c r="O914" s="133" t="s">
        <v>0</v>
      </c>
    </row>
    <row r="915" spans="2:15" x14ac:dyDescent="0.25">
      <c r="B915" s="19" t="s">
        <v>128</v>
      </c>
      <c r="C915" s="1" t="s">
        <v>169</v>
      </c>
      <c r="D915" s="1"/>
      <c r="E915" s="1" t="s">
        <v>130</v>
      </c>
      <c r="F915" s="1" t="s">
        <v>131</v>
      </c>
      <c r="G915" s="20">
        <v>43913.550798611112</v>
      </c>
      <c r="H915" s="20">
        <v>45379</v>
      </c>
      <c r="I915" s="1" t="s">
        <v>132</v>
      </c>
      <c r="J915" s="21">
        <v>81787671</v>
      </c>
      <c r="K915" s="21">
        <v>51664384</v>
      </c>
      <c r="L915" s="21">
        <v>50021279.252625197</v>
      </c>
      <c r="M915" s="21">
        <v>81787671</v>
      </c>
      <c r="N915" s="138">
        <v>61.1599262346</v>
      </c>
      <c r="O915" s="133" t="s">
        <v>0</v>
      </c>
    </row>
    <row r="916" spans="2:15" x14ac:dyDescent="0.25">
      <c r="B916" s="19" t="s">
        <v>128</v>
      </c>
      <c r="C916" s="1" t="s">
        <v>169</v>
      </c>
      <c r="D916" s="1"/>
      <c r="E916" s="1" t="s">
        <v>130</v>
      </c>
      <c r="F916" s="1" t="s">
        <v>131</v>
      </c>
      <c r="G916" s="20">
        <v>43913.552824074075</v>
      </c>
      <c r="H916" s="20">
        <v>46077</v>
      </c>
      <c r="I916" s="1" t="s">
        <v>132</v>
      </c>
      <c r="J916" s="21">
        <v>17995898</v>
      </c>
      <c r="K916" s="21">
        <v>10288493</v>
      </c>
      <c r="L916" s="21">
        <v>10007760.4145773</v>
      </c>
      <c r="M916" s="21">
        <v>17995898</v>
      </c>
      <c r="N916" s="138">
        <v>55.611342176900003</v>
      </c>
      <c r="O916" s="133" t="s">
        <v>0</v>
      </c>
    </row>
    <row r="917" spans="2:15" x14ac:dyDescent="0.25">
      <c r="B917" s="19" t="s">
        <v>128</v>
      </c>
      <c r="C917" s="1" t="s">
        <v>169</v>
      </c>
      <c r="D917" s="1"/>
      <c r="E917" s="1" t="s">
        <v>130</v>
      </c>
      <c r="F917" s="1" t="s">
        <v>131</v>
      </c>
      <c r="G917" s="20">
        <v>43934.592997685184</v>
      </c>
      <c r="H917" s="20">
        <v>45799</v>
      </c>
      <c r="I917" s="1" t="s">
        <v>132</v>
      </c>
      <c r="J917" s="21">
        <v>18376984</v>
      </c>
      <c r="K917" s="21">
        <v>10201643</v>
      </c>
      <c r="L917" s="21">
        <v>10156956.487234499</v>
      </c>
      <c r="M917" s="21">
        <v>18376984</v>
      </c>
      <c r="N917" s="138">
        <v>55.269986017500003</v>
      </c>
      <c r="O917" s="133" t="s">
        <v>0</v>
      </c>
    </row>
    <row r="918" spans="2:15" x14ac:dyDescent="0.25">
      <c r="B918" s="19" t="s">
        <v>128</v>
      </c>
      <c r="C918" s="1" t="s">
        <v>169</v>
      </c>
      <c r="D918" s="1"/>
      <c r="E918" s="1" t="s">
        <v>130</v>
      </c>
      <c r="F918" s="1" t="s">
        <v>131</v>
      </c>
      <c r="G918" s="20">
        <v>43959.471956018519</v>
      </c>
      <c r="H918" s="20">
        <v>45379</v>
      </c>
      <c r="I918" s="1" t="s">
        <v>132</v>
      </c>
      <c r="J918" s="21">
        <v>118278352</v>
      </c>
      <c r="K918" s="21">
        <v>75094796</v>
      </c>
      <c r="L918" s="21">
        <v>74033761.666945204</v>
      </c>
      <c r="M918" s="21">
        <v>118278352</v>
      </c>
      <c r="N918" s="138">
        <v>62.592824819699999</v>
      </c>
      <c r="O918" s="133" t="s">
        <v>0</v>
      </c>
    </row>
    <row r="919" spans="2:15" x14ac:dyDescent="0.25">
      <c r="B919" s="19" t="s">
        <v>128</v>
      </c>
      <c r="C919" s="1" t="s">
        <v>169</v>
      </c>
      <c r="D919" s="1"/>
      <c r="E919" s="1" t="s">
        <v>130</v>
      </c>
      <c r="F919" s="1" t="s">
        <v>131</v>
      </c>
      <c r="G919" s="20">
        <v>43959.476921296293</v>
      </c>
      <c r="H919" s="20">
        <v>45197</v>
      </c>
      <c r="I919" s="1" t="s">
        <v>132</v>
      </c>
      <c r="J919" s="21">
        <v>30296708</v>
      </c>
      <c r="K919" s="21">
        <v>20290959</v>
      </c>
      <c r="L919" s="21">
        <v>20008515.8240011</v>
      </c>
      <c r="M919" s="21">
        <v>30296708</v>
      </c>
      <c r="N919" s="138">
        <v>66.041880933100003</v>
      </c>
      <c r="O919" s="133" t="s">
        <v>0</v>
      </c>
    </row>
    <row r="920" spans="2:15" x14ac:dyDescent="0.25">
      <c r="B920" s="19" t="s">
        <v>128</v>
      </c>
      <c r="C920" s="1" t="s">
        <v>169</v>
      </c>
      <c r="D920" s="1"/>
      <c r="E920" s="1" t="s">
        <v>130</v>
      </c>
      <c r="F920" s="1" t="s">
        <v>131</v>
      </c>
      <c r="G920" s="20">
        <v>43959.482719907406</v>
      </c>
      <c r="H920" s="20">
        <v>45708</v>
      </c>
      <c r="I920" s="1" t="s">
        <v>132</v>
      </c>
      <c r="J920" s="21">
        <v>39277540</v>
      </c>
      <c r="K920" s="21">
        <v>23610850</v>
      </c>
      <c r="L920" s="21">
        <v>22787544.044682</v>
      </c>
      <c r="M920" s="21">
        <v>39277540</v>
      </c>
      <c r="N920" s="138">
        <v>58.016729267400002</v>
      </c>
      <c r="O920" s="133" t="s">
        <v>0</v>
      </c>
    </row>
    <row r="921" spans="2:15" x14ac:dyDescent="0.25">
      <c r="B921" s="19" t="s">
        <v>128</v>
      </c>
      <c r="C921" s="1" t="s">
        <v>169</v>
      </c>
      <c r="D921" s="1"/>
      <c r="E921" s="1" t="s">
        <v>130</v>
      </c>
      <c r="F921" s="1" t="s">
        <v>131</v>
      </c>
      <c r="G921" s="20">
        <v>44133.369247685187</v>
      </c>
      <c r="H921" s="20">
        <v>46322</v>
      </c>
      <c r="I921" s="1" t="s">
        <v>132</v>
      </c>
      <c r="J921" s="21">
        <v>1756000007</v>
      </c>
      <c r="K921" s="21">
        <v>1000345206</v>
      </c>
      <c r="L921" s="21">
        <v>1022329891.23695</v>
      </c>
      <c r="M921" s="21">
        <v>1756000007</v>
      </c>
      <c r="N921" s="138">
        <v>58.219241865699999</v>
      </c>
      <c r="O921" s="133" t="s">
        <v>0</v>
      </c>
    </row>
    <row r="922" spans="2:15" x14ac:dyDescent="0.25">
      <c r="B922" s="19" t="s">
        <v>128</v>
      </c>
      <c r="C922" s="1" t="s">
        <v>169</v>
      </c>
      <c r="D922" s="1"/>
      <c r="E922" s="1" t="s">
        <v>130</v>
      </c>
      <c r="F922" s="1" t="s">
        <v>131</v>
      </c>
      <c r="G922" s="20">
        <v>44133.376203703701</v>
      </c>
      <c r="H922" s="20">
        <v>46231</v>
      </c>
      <c r="I922" s="1" t="s">
        <v>132</v>
      </c>
      <c r="J922" s="21">
        <v>1718835624</v>
      </c>
      <c r="K922" s="21">
        <v>1000342464</v>
      </c>
      <c r="L922" s="21">
        <v>1022153036.70727</v>
      </c>
      <c r="M922" s="21">
        <v>1718835624</v>
      </c>
      <c r="N922" s="138">
        <v>59.467759594599997</v>
      </c>
      <c r="O922" s="133" t="s">
        <v>0</v>
      </c>
    </row>
    <row r="923" spans="2:15" x14ac:dyDescent="0.25">
      <c r="B923" s="19" t="s">
        <v>128</v>
      </c>
      <c r="C923" s="1" t="s">
        <v>169</v>
      </c>
      <c r="D923" s="1"/>
      <c r="E923" s="1" t="s">
        <v>130</v>
      </c>
      <c r="F923" s="1" t="s">
        <v>131</v>
      </c>
      <c r="G923" s="20">
        <v>44133.379374999997</v>
      </c>
      <c r="H923" s="20">
        <v>45772</v>
      </c>
      <c r="I923" s="1" t="s">
        <v>132</v>
      </c>
      <c r="J923" s="21">
        <v>1539178078</v>
      </c>
      <c r="K923" s="21">
        <v>1000328768</v>
      </c>
      <c r="L923" s="21">
        <v>1021276879.05646</v>
      </c>
      <c r="M923" s="21">
        <v>1539178078</v>
      </c>
      <c r="N923" s="138">
        <v>66.3520936046</v>
      </c>
      <c r="O923" s="133" t="s">
        <v>0</v>
      </c>
    </row>
    <row r="924" spans="2:15" x14ac:dyDescent="0.25">
      <c r="B924" s="19" t="s">
        <v>128</v>
      </c>
      <c r="C924" s="1" t="s">
        <v>169</v>
      </c>
      <c r="D924" s="1"/>
      <c r="E924" s="1" t="s">
        <v>130</v>
      </c>
      <c r="F924" s="1" t="s">
        <v>131</v>
      </c>
      <c r="G924" s="20">
        <v>44138.562615740739</v>
      </c>
      <c r="H924" s="20">
        <v>45104</v>
      </c>
      <c r="I924" s="1" t="s">
        <v>132</v>
      </c>
      <c r="J924" s="21">
        <v>268875833</v>
      </c>
      <c r="K924" s="21">
        <v>204722849</v>
      </c>
      <c r="L924" s="21">
        <v>202263779.70785201</v>
      </c>
      <c r="M924" s="21">
        <v>268875833</v>
      </c>
      <c r="N924" s="138">
        <v>75.225719415200004</v>
      </c>
      <c r="O924" s="133" t="s">
        <v>0</v>
      </c>
    </row>
    <row r="925" spans="2:15" x14ac:dyDescent="0.25">
      <c r="B925" s="19" t="s">
        <v>128</v>
      </c>
      <c r="C925" s="1" t="s">
        <v>169</v>
      </c>
      <c r="D925" s="1"/>
      <c r="E925" s="1" t="s">
        <v>130</v>
      </c>
      <c r="F925" s="1" t="s">
        <v>131</v>
      </c>
      <c r="G925" s="20">
        <v>44146.452106481483</v>
      </c>
      <c r="H925" s="20">
        <v>45559</v>
      </c>
      <c r="I925" s="1" t="s">
        <v>132</v>
      </c>
      <c r="J925" s="21">
        <v>297671237</v>
      </c>
      <c r="K925" s="21">
        <v>204490413</v>
      </c>
      <c r="L925" s="21">
        <v>205960291.67313299</v>
      </c>
      <c r="M925" s="21">
        <v>297671237</v>
      </c>
      <c r="N925" s="138">
        <v>69.190525006300007</v>
      </c>
      <c r="O925" s="133" t="s">
        <v>0</v>
      </c>
    </row>
    <row r="926" spans="2:15" x14ac:dyDescent="0.25">
      <c r="B926" s="19" t="s">
        <v>128</v>
      </c>
      <c r="C926" s="1" t="s">
        <v>169</v>
      </c>
      <c r="D926" s="1"/>
      <c r="E926" s="1" t="s">
        <v>130</v>
      </c>
      <c r="F926" s="1" t="s">
        <v>131</v>
      </c>
      <c r="G926" s="20">
        <v>44151.61383101852</v>
      </c>
      <c r="H926" s="20">
        <v>46231</v>
      </c>
      <c r="I926" s="1" t="s">
        <v>132</v>
      </c>
      <c r="J926" s="21">
        <v>1215216776</v>
      </c>
      <c r="K926" s="21">
        <v>711600340</v>
      </c>
      <c r="L926" s="21">
        <v>722697010.38228798</v>
      </c>
      <c r="M926" s="21">
        <v>1215216776</v>
      </c>
      <c r="N926" s="138">
        <v>59.470624884000003</v>
      </c>
      <c r="O926" s="133" t="s">
        <v>0</v>
      </c>
    </row>
    <row r="927" spans="2:15" x14ac:dyDescent="0.25">
      <c r="B927" s="19" t="s">
        <v>128</v>
      </c>
      <c r="C927" s="1" t="s">
        <v>169</v>
      </c>
      <c r="D927" s="1"/>
      <c r="E927" s="1" t="s">
        <v>130</v>
      </c>
      <c r="F927" s="1" t="s">
        <v>131</v>
      </c>
      <c r="G927" s="20">
        <v>44151.625833333332</v>
      </c>
      <c r="H927" s="20">
        <v>45772</v>
      </c>
      <c r="I927" s="1" t="s">
        <v>132</v>
      </c>
      <c r="J927" s="21">
        <v>477145212</v>
      </c>
      <c r="K927" s="21">
        <v>311936438</v>
      </c>
      <c r="L927" s="21">
        <v>316607046.73636502</v>
      </c>
      <c r="M927" s="21">
        <v>477145212</v>
      </c>
      <c r="N927" s="138">
        <v>66.354442793100006</v>
      </c>
      <c r="O927" s="133" t="s">
        <v>0</v>
      </c>
    </row>
    <row r="928" spans="2:15" x14ac:dyDescent="0.25">
      <c r="B928" s="19" t="s">
        <v>128</v>
      </c>
      <c r="C928" s="1" t="s">
        <v>169</v>
      </c>
      <c r="D928" s="1"/>
      <c r="E928" s="1" t="s">
        <v>130</v>
      </c>
      <c r="F928" s="1" t="s">
        <v>131</v>
      </c>
      <c r="G928" s="20">
        <v>44203.430381944447</v>
      </c>
      <c r="H928" s="20">
        <v>45379</v>
      </c>
      <c r="I928" s="1" t="s">
        <v>132</v>
      </c>
      <c r="J928" s="21">
        <v>37102745</v>
      </c>
      <c r="K928" s="21">
        <v>25712748</v>
      </c>
      <c r="L928" s="21">
        <v>25256960.231145199</v>
      </c>
      <c r="M928" s="21">
        <v>37102745</v>
      </c>
      <c r="N928" s="138">
        <v>68.073023252400006</v>
      </c>
      <c r="O928" s="133" t="s">
        <v>0</v>
      </c>
    </row>
    <row r="929" spans="2:15" x14ac:dyDescent="0.25">
      <c r="B929" s="19" t="s">
        <v>128</v>
      </c>
      <c r="C929" s="1" t="s">
        <v>169</v>
      </c>
      <c r="D929" s="1"/>
      <c r="E929" s="1" t="s">
        <v>130</v>
      </c>
      <c r="F929" s="1" t="s">
        <v>131</v>
      </c>
      <c r="G929" s="20">
        <v>44215.590983796297</v>
      </c>
      <c r="H929" s="20">
        <v>45035</v>
      </c>
      <c r="I929" s="1" t="s">
        <v>132</v>
      </c>
      <c r="J929" s="21">
        <v>612328764</v>
      </c>
      <c r="K929" s="21">
        <v>500000000</v>
      </c>
      <c r="L929" s="21">
        <v>509973917.07611698</v>
      </c>
      <c r="M929" s="21">
        <v>612328764</v>
      </c>
      <c r="N929" s="138">
        <v>83.284331401399996</v>
      </c>
      <c r="O929" s="133" t="s">
        <v>0</v>
      </c>
    </row>
    <row r="930" spans="2:15" x14ac:dyDescent="0.25">
      <c r="B930" s="19" t="s">
        <v>128</v>
      </c>
      <c r="C930" s="1" t="s">
        <v>169</v>
      </c>
      <c r="D930" s="1"/>
      <c r="E930" s="1" t="s">
        <v>130</v>
      </c>
      <c r="F930" s="1" t="s">
        <v>131</v>
      </c>
      <c r="G930" s="20">
        <v>44215.59412037037</v>
      </c>
      <c r="H930" s="20">
        <v>45401</v>
      </c>
      <c r="I930" s="1" t="s">
        <v>132</v>
      </c>
      <c r="J930" s="21">
        <v>670589040</v>
      </c>
      <c r="K930" s="21">
        <v>499999999</v>
      </c>
      <c r="L930" s="21">
        <v>510469405.98137301</v>
      </c>
      <c r="M930" s="21">
        <v>670589040</v>
      </c>
      <c r="N930" s="138">
        <v>76.122539369500004</v>
      </c>
      <c r="O930" s="133" t="s">
        <v>0</v>
      </c>
    </row>
    <row r="931" spans="2:15" x14ac:dyDescent="0.25">
      <c r="B931" s="19" t="s">
        <v>128</v>
      </c>
      <c r="C931" s="1" t="s">
        <v>169</v>
      </c>
      <c r="D931" s="1"/>
      <c r="E931" s="1" t="s">
        <v>130</v>
      </c>
      <c r="F931" s="1" t="s">
        <v>131</v>
      </c>
      <c r="G931" s="20">
        <v>44216.53638888889</v>
      </c>
      <c r="H931" s="20">
        <v>45035</v>
      </c>
      <c r="I931" s="1" t="s">
        <v>132</v>
      </c>
      <c r="J931" s="21">
        <v>612328764</v>
      </c>
      <c r="K931" s="21">
        <v>500136985</v>
      </c>
      <c r="L931" s="21">
        <v>509973960.41031897</v>
      </c>
      <c r="M931" s="21">
        <v>612328764</v>
      </c>
      <c r="N931" s="138">
        <v>83.284338478400002</v>
      </c>
      <c r="O931" s="133" t="s">
        <v>0</v>
      </c>
    </row>
    <row r="932" spans="2:15" x14ac:dyDescent="0.25">
      <c r="B932" s="19" t="s">
        <v>128</v>
      </c>
      <c r="C932" s="1" t="s">
        <v>169</v>
      </c>
      <c r="D932" s="1"/>
      <c r="E932" s="1" t="s">
        <v>130</v>
      </c>
      <c r="F932" s="1" t="s">
        <v>131</v>
      </c>
      <c r="G932" s="20">
        <v>44221.540671296294</v>
      </c>
      <c r="H932" s="20">
        <v>45035</v>
      </c>
      <c r="I932" s="1" t="s">
        <v>132</v>
      </c>
      <c r="J932" s="21">
        <v>514356165</v>
      </c>
      <c r="K932" s="21">
        <v>421740412</v>
      </c>
      <c r="L932" s="21">
        <v>428405769.75187701</v>
      </c>
      <c r="M932" s="21">
        <v>514356165</v>
      </c>
      <c r="N932" s="138">
        <v>83.289712246700006</v>
      </c>
      <c r="O932" s="133" t="s">
        <v>0</v>
      </c>
    </row>
    <row r="933" spans="2:15" x14ac:dyDescent="0.25">
      <c r="B933" s="19" t="s">
        <v>128</v>
      </c>
      <c r="C933" s="1" t="s">
        <v>169</v>
      </c>
      <c r="D933" s="1"/>
      <c r="E933" s="1" t="s">
        <v>130</v>
      </c>
      <c r="F933" s="1" t="s">
        <v>131</v>
      </c>
      <c r="G933" s="20">
        <v>44229.543923611112</v>
      </c>
      <c r="H933" s="20">
        <v>45035</v>
      </c>
      <c r="I933" s="1" t="s">
        <v>132</v>
      </c>
      <c r="J933" s="21">
        <v>85726024</v>
      </c>
      <c r="K933" s="21">
        <v>70443493</v>
      </c>
      <c r="L933" s="21">
        <v>71401041.467566997</v>
      </c>
      <c r="M933" s="21">
        <v>85726024</v>
      </c>
      <c r="N933" s="138">
        <v>83.289808783799998</v>
      </c>
      <c r="O933" s="133" t="s">
        <v>0</v>
      </c>
    </row>
    <row r="934" spans="2:15" x14ac:dyDescent="0.25">
      <c r="B934" s="19" t="s">
        <v>128</v>
      </c>
      <c r="C934" s="1" t="s">
        <v>169</v>
      </c>
      <c r="D934" s="1"/>
      <c r="E934" s="1" t="s">
        <v>130</v>
      </c>
      <c r="F934" s="1" t="s">
        <v>131</v>
      </c>
      <c r="G934" s="20">
        <v>44315.48809027778</v>
      </c>
      <c r="H934" s="20">
        <v>45686</v>
      </c>
      <c r="I934" s="1" t="s">
        <v>132</v>
      </c>
      <c r="J934" s="21">
        <v>2751232880</v>
      </c>
      <c r="K934" s="21">
        <v>1999999999</v>
      </c>
      <c r="L934" s="21">
        <v>2034919875.7379999</v>
      </c>
      <c r="M934" s="21">
        <v>2751232880</v>
      </c>
      <c r="N934" s="138">
        <v>73.963926882799996</v>
      </c>
      <c r="O934" s="133" t="s">
        <v>0</v>
      </c>
    </row>
    <row r="935" spans="2:15" x14ac:dyDescent="0.25">
      <c r="B935" s="19" t="s">
        <v>128</v>
      </c>
      <c r="C935" s="1" t="s">
        <v>169</v>
      </c>
      <c r="D935" s="1"/>
      <c r="E935" s="1" t="s">
        <v>130</v>
      </c>
      <c r="F935" s="1" t="s">
        <v>131</v>
      </c>
      <c r="G935" s="20">
        <v>44315.489212962966</v>
      </c>
      <c r="H935" s="20">
        <v>45959</v>
      </c>
      <c r="I935" s="1" t="s">
        <v>132</v>
      </c>
      <c r="J935" s="21">
        <v>2914334248</v>
      </c>
      <c r="K935" s="21">
        <v>2000000001</v>
      </c>
      <c r="L935" s="21">
        <v>2035444300.2159801</v>
      </c>
      <c r="M935" s="21">
        <v>2914334248</v>
      </c>
      <c r="N935" s="138">
        <v>69.842513830100003</v>
      </c>
      <c r="O935" s="133" t="s">
        <v>0</v>
      </c>
    </row>
    <row r="936" spans="2:15" x14ac:dyDescent="0.25">
      <c r="B936" s="19" t="s">
        <v>128</v>
      </c>
      <c r="C936" s="1" t="s">
        <v>169</v>
      </c>
      <c r="D936" s="1"/>
      <c r="E936" s="1" t="s">
        <v>130</v>
      </c>
      <c r="F936" s="1" t="s">
        <v>131</v>
      </c>
      <c r="G936" s="20">
        <v>44315.490219907406</v>
      </c>
      <c r="H936" s="20">
        <v>46232</v>
      </c>
      <c r="I936" s="1" t="s">
        <v>132</v>
      </c>
      <c r="J936" s="21">
        <v>3087175339</v>
      </c>
      <c r="K936" s="21">
        <v>2000000000</v>
      </c>
      <c r="L936" s="21">
        <v>2036141823.9413099</v>
      </c>
      <c r="M936" s="21">
        <v>3087175339</v>
      </c>
      <c r="N936" s="138">
        <v>65.954848699999999</v>
      </c>
      <c r="O936" s="133" t="s">
        <v>0</v>
      </c>
    </row>
    <row r="937" spans="2:15" x14ac:dyDescent="0.25">
      <c r="B937" s="19" t="s">
        <v>128</v>
      </c>
      <c r="C937" s="1" t="s">
        <v>169</v>
      </c>
      <c r="D937" s="1"/>
      <c r="E937" s="1" t="s">
        <v>130</v>
      </c>
      <c r="F937" s="1" t="s">
        <v>131</v>
      </c>
      <c r="G937" s="20">
        <v>44382.723599537036</v>
      </c>
      <c r="H937" s="20">
        <v>46329</v>
      </c>
      <c r="I937" s="1" t="s">
        <v>132</v>
      </c>
      <c r="J937" s="21">
        <v>3040178082</v>
      </c>
      <c r="K937" s="21">
        <v>2000000001</v>
      </c>
      <c r="L937" s="21">
        <v>2000429132.0992701</v>
      </c>
      <c r="M937" s="21">
        <v>3040178082</v>
      </c>
      <c r="N937" s="138">
        <v>65.799735349200006</v>
      </c>
      <c r="O937" s="133" t="s">
        <v>0</v>
      </c>
    </row>
    <row r="938" spans="2:15" x14ac:dyDescent="0.25">
      <c r="B938" s="19" t="s">
        <v>128</v>
      </c>
      <c r="C938" s="1" t="s">
        <v>169</v>
      </c>
      <c r="D938" s="1"/>
      <c r="E938" s="1" t="s">
        <v>130</v>
      </c>
      <c r="F938" s="1" t="s">
        <v>131</v>
      </c>
      <c r="G938" s="20">
        <v>44382.724189814813</v>
      </c>
      <c r="H938" s="20">
        <v>46422</v>
      </c>
      <c r="I938" s="1" t="s">
        <v>132</v>
      </c>
      <c r="J938" s="21">
        <v>3101041097</v>
      </c>
      <c r="K938" s="21">
        <v>1999999999</v>
      </c>
      <c r="L938" s="21">
        <v>2000417743.67819</v>
      </c>
      <c r="M938" s="21">
        <v>3101041097</v>
      </c>
      <c r="N938" s="138">
        <v>64.5079404337</v>
      </c>
      <c r="O938" s="133" t="s">
        <v>0</v>
      </c>
    </row>
    <row r="939" spans="2:15" x14ac:dyDescent="0.25">
      <c r="B939" s="19" t="s">
        <v>128</v>
      </c>
      <c r="C939" s="1" t="s">
        <v>169</v>
      </c>
      <c r="D939" s="1"/>
      <c r="E939" s="1" t="s">
        <v>130</v>
      </c>
      <c r="F939" s="1" t="s">
        <v>131</v>
      </c>
      <c r="G939" s="20">
        <v>44474.609027777777</v>
      </c>
      <c r="H939" s="20">
        <v>46545</v>
      </c>
      <c r="I939" s="1" t="s">
        <v>132</v>
      </c>
      <c r="J939" s="21">
        <v>755328762</v>
      </c>
      <c r="K939" s="21">
        <v>499999998</v>
      </c>
      <c r="L939" s="21">
        <v>500847703.83324701</v>
      </c>
      <c r="M939" s="21">
        <v>755328762</v>
      </c>
      <c r="N939" s="138">
        <v>66.308570390900002</v>
      </c>
      <c r="O939" s="133" t="s">
        <v>0</v>
      </c>
    </row>
    <row r="940" spans="2:15" x14ac:dyDescent="0.25">
      <c r="B940" s="19" t="s">
        <v>128</v>
      </c>
      <c r="C940" s="1" t="s">
        <v>169</v>
      </c>
      <c r="D940" s="1"/>
      <c r="E940" s="1" t="s">
        <v>130</v>
      </c>
      <c r="F940" s="1" t="s">
        <v>131</v>
      </c>
      <c r="G940" s="20">
        <v>44474.609895833331</v>
      </c>
      <c r="H940" s="20">
        <v>46636</v>
      </c>
      <c r="I940" s="1" t="s">
        <v>132</v>
      </c>
      <c r="J940" s="21">
        <v>1160928078</v>
      </c>
      <c r="K940" s="21">
        <v>750000000</v>
      </c>
      <c r="L940" s="21">
        <v>751305794.02892601</v>
      </c>
      <c r="M940" s="21">
        <v>1160928078</v>
      </c>
      <c r="N940" s="138">
        <v>64.715963742</v>
      </c>
      <c r="O940" s="133" t="s">
        <v>0</v>
      </c>
    </row>
    <row r="941" spans="2:15" x14ac:dyDescent="0.25">
      <c r="B941" s="19" t="s">
        <v>128</v>
      </c>
      <c r="C941" s="1" t="s">
        <v>169</v>
      </c>
      <c r="D941" s="1"/>
      <c r="E941" s="1" t="s">
        <v>130</v>
      </c>
      <c r="F941" s="1" t="s">
        <v>131</v>
      </c>
      <c r="G941" s="20">
        <v>44474.61246527778</v>
      </c>
      <c r="H941" s="20">
        <v>46701</v>
      </c>
      <c r="I941" s="1" t="s">
        <v>132</v>
      </c>
      <c r="J941" s="21">
        <v>789815074</v>
      </c>
      <c r="K941" s="21">
        <v>499999998</v>
      </c>
      <c r="L941" s="21">
        <v>500898893.93403202</v>
      </c>
      <c r="M941" s="21">
        <v>789815074</v>
      </c>
      <c r="N941" s="138">
        <v>63.419768807099999</v>
      </c>
      <c r="O941" s="133" t="s">
        <v>0</v>
      </c>
    </row>
    <row r="942" spans="2:15" x14ac:dyDescent="0.25">
      <c r="B942" s="19" t="s">
        <v>128</v>
      </c>
      <c r="C942" s="1" t="s">
        <v>169</v>
      </c>
      <c r="D942" s="1"/>
      <c r="E942" s="1" t="s">
        <v>130</v>
      </c>
      <c r="F942" s="1" t="s">
        <v>131</v>
      </c>
      <c r="G942" s="20">
        <v>44488.529895833337</v>
      </c>
      <c r="H942" s="20">
        <v>46545</v>
      </c>
      <c r="I942" s="1" t="s">
        <v>132</v>
      </c>
      <c r="J942" s="21">
        <v>1510657535</v>
      </c>
      <c r="K942" s="21">
        <v>1003452055</v>
      </c>
      <c r="L942" s="21">
        <v>1001720586.66458</v>
      </c>
      <c r="M942" s="21">
        <v>1510657535</v>
      </c>
      <c r="N942" s="138">
        <v>66.310236665600002</v>
      </c>
      <c r="O942" s="133" t="s">
        <v>0</v>
      </c>
    </row>
    <row r="943" spans="2:15" x14ac:dyDescent="0.25">
      <c r="B943" s="19" t="s">
        <v>128</v>
      </c>
      <c r="C943" s="1" t="s">
        <v>169</v>
      </c>
      <c r="D943" s="1"/>
      <c r="E943" s="1" t="s">
        <v>130</v>
      </c>
      <c r="F943" s="1" t="s">
        <v>131</v>
      </c>
      <c r="G943" s="20">
        <v>44495.535173611112</v>
      </c>
      <c r="H943" s="20">
        <v>46636</v>
      </c>
      <c r="I943" s="1" t="s">
        <v>132</v>
      </c>
      <c r="J943" s="21">
        <v>789431097</v>
      </c>
      <c r="K943" s="21">
        <v>512714178</v>
      </c>
      <c r="L943" s="21">
        <v>510906760.79894102</v>
      </c>
      <c r="M943" s="21">
        <v>789431097</v>
      </c>
      <c r="N943" s="138">
        <v>64.718347521499993</v>
      </c>
      <c r="O943" s="133" t="s">
        <v>0</v>
      </c>
    </row>
    <row r="944" spans="2:15" x14ac:dyDescent="0.25">
      <c r="B944" s="19" t="s">
        <v>128</v>
      </c>
      <c r="C944" s="1" t="s">
        <v>169</v>
      </c>
      <c r="D944" s="1"/>
      <c r="E944" s="1" t="s">
        <v>130</v>
      </c>
      <c r="F944" s="1" t="s">
        <v>131</v>
      </c>
      <c r="G944" s="20">
        <v>44495.536087962966</v>
      </c>
      <c r="H944" s="20">
        <v>46701</v>
      </c>
      <c r="I944" s="1" t="s">
        <v>132</v>
      </c>
      <c r="J944" s="21">
        <v>235364891</v>
      </c>
      <c r="K944" s="21">
        <v>149814395</v>
      </c>
      <c r="L944" s="21">
        <v>149273682.733055</v>
      </c>
      <c r="M944" s="21">
        <v>235364891</v>
      </c>
      <c r="N944" s="138">
        <v>63.422238592500001</v>
      </c>
      <c r="O944" s="133" t="s">
        <v>0</v>
      </c>
    </row>
    <row r="945" spans="2:15" x14ac:dyDescent="0.25">
      <c r="B945" s="19" t="s">
        <v>128</v>
      </c>
      <c r="C945" s="1" t="s">
        <v>169</v>
      </c>
      <c r="D945" s="1"/>
      <c r="E945" s="1" t="s">
        <v>130</v>
      </c>
      <c r="F945" s="1" t="s">
        <v>131</v>
      </c>
      <c r="G945" s="20">
        <v>44508.599907407406</v>
      </c>
      <c r="H945" s="20">
        <v>46667</v>
      </c>
      <c r="I945" s="1" t="s">
        <v>132</v>
      </c>
      <c r="J945" s="21">
        <v>584624465</v>
      </c>
      <c r="K945" s="21">
        <v>390244436</v>
      </c>
      <c r="L945" s="21">
        <v>387673713.07200199</v>
      </c>
      <c r="M945" s="21">
        <v>584624465</v>
      </c>
      <c r="N945" s="138">
        <v>66.311578847800007</v>
      </c>
      <c r="O945" s="133" t="s">
        <v>0</v>
      </c>
    </row>
    <row r="946" spans="2:15" x14ac:dyDescent="0.25">
      <c r="B946" s="19" t="s">
        <v>128</v>
      </c>
      <c r="C946" s="1" t="s">
        <v>169</v>
      </c>
      <c r="D946" s="1"/>
      <c r="E946" s="1" t="s">
        <v>130</v>
      </c>
      <c r="F946" s="1" t="s">
        <v>131</v>
      </c>
      <c r="G946" s="20">
        <v>44574.456412037034</v>
      </c>
      <c r="H946" s="20">
        <v>46545</v>
      </c>
      <c r="I946" s="1" t="s">
        <v>132</v>
      </c>
      <c r="J946" s="21">
        <v>148821919</v>
      </c>
      <c r="K946" s="21">
        <v>100221914</v>
      </c>
      <c r="L946" s="21">
        <v>100171094.410302</v>
      </c>
      <c r="M946" s="21">
        <v>148821919</v>
      </c>
      <c r="N946" s="138">
        <v>67.309368864099994</v>
      </c>
      <c r="O946" s="133" t="s">
        <v>0</v>
      </c>
    </row>
    <row r="947" spans="2:15" x14ac:dyDescent="0.25">
      <c r="B947" s="19" t="s">
        <v>128</v>
      </c>
      <c r="C947" s="1" t="s">
        <v>169</v>
      </c>
      <c r="D947" s="1"/>
      <c r="E947" s="1" t="s">
        <v>130</v>
      </c>
      <c r="F947" s="1" t="s">
        <v>131</v>
      </c>
      <c r="G947" s="20">
        <v>44795.460451388892</v>
      </c>
      <c r="H947" s="20">
        <v>45090</v>
      </c>
      <c r="I947" s="1" t="s">
        <v>132</v>
      </c>
      <c r="J947" s="21">
        <v>112887671</v>
      </c>
      <c r="K947" s="21">
        <v>101572603</v>
      </c>
      <c r="L947" s="21">
        <v>103075413.807447</v>
      </c>
      <c r="M947" s="21">
        <v>112887671</v>
      </c>
      <c r="N947" s="138">
        <v>91.307946115299998</v>
      </c>
      <c r="O947" s="133" t="s">
        <v>0</v>
      </c>
    </row>
    <row r="948" spans="2:15" x14ac:dyDescent="0.25">
      <c r="B948" s="19" t="s">
        <v>128</v>
      </c>
      <c r="C948" s="1" t="s">
        <v>169</v>
      </c>
      <c r="D948" s="1"/>
      <c r="E948" s="1" t="s">
        <v>130</v>
      </c>
      <c r="F948" s="1" t="s">
        <v>131</v>
      </c>
      <c r="G948" s="20">
        <v>44798.393831018519</v>
      </c>
      <c r="H948" s="20">
        <v>46811</v>
      </c>
      <c r="I948" s="1" t="s">
        <v>132</v>
      </c>
      <c r="J948" s="21">
        <v>3229860269</v>
      </c>
      <c r="K948" s="21">
        <v>2000000000</v>
      </c>
      <c r="L948" s="21">
        <v>2019398833.0355799</v>
      </c>
      <c r="M948" s="21">
        <v>3229860269</v>
      </c>
      <c r="N948" s="138">
        <v>62.522792469300001</v>
      </c>
      <c r="O948" s="133" t="s">
        <v>0</v>
      </c>
    </row>
    <row r="949" spans="2:15" x14ac:dyDescent="0.25">
      <c r="B949" s="19" t="s">
        <v>128</v>
      </c>
      <c r="C949" s="1" t="s">
        <v>169</v>
      </c>
      <c r="D949" s="1"/>
      <c r="E949" s="1" t="s">
        <v>130</v>
      </c>
      <c r="F949" s="1" t="s">
        <v>131</v>
      </c>
      <c r="G949" s="20">
        <v>44798.403460648151</v>
      </c>
      <c r="H949" s="20">
        <v>46933</v>
      </c>
      <c r="I949" s="1" t="s">
        <v>132</v>
      </c>
      <c r="J949" s="21">
        <v>3316095888</v>
      </c>
      <c r="K949" s="21">
        <v>2000000000</v>
      </c>
      <c r="L949" s="21">
        <v>2019546804.5980799</v>
      </c>
      <c r="M949" s="21">
        <v>3316095888</v>
      </c>
      <c r="N949" s="138">
        <v>60.901339189399998</v>
      </c>
      <c r="O949" s="133" t="s">
        <v>0</v>
      </c>
    </row>
    <row r="950" spans="2:15" x14ac:dyDescent="0.25">
      <c r="B950" s="19" t="s">
        <v>128</v>
      </c>
      <c r="C950" s="1" t="s">
        <v>169</v>
      </c>
      <c r="D950" s="1"/>
      <c r="E950" s="1" t="s">
        <v>130</v>
      </c>
      <c r="F950" s="1" t="s">
        <v>131</v>
      </c>
      <c r="G950" s="20">
        <v>44798.406122685185</v>
      </c>
      <c r="H950" s="20">
        <v>47046</v>
      </c>
      <c r="I950" s="1" t="s">
        <v>132</v>
      </c>
      <c r="J950" s="21">
        <v>3416547952</v>
      </c>
      <c r="K950" s="21">
        <v>1999999999</v>
      </c>
      <c r="L950" s="21">
        <v>2019963067.82779</v>
      </c>
      <c r="M950" s="21">
        <v>3416547952</v>
      </c>
      <c r="N950" s="138">
        <v>59.122924548599997</v>
      </c>
      <c r="O950" s="133" t="s">
        <v>0</v>
      </c>
    </row>
    <row r="951" spans="2:15" x14ac:dyDescent="0.25">
      <c r="B951" s="19" t="s">
        <v>128</v>
      </c>
      <c r="C951" s="1" t="s">
        <v>169</v>
      </c>
      <c r="D951" s="1"/>
      <c r="E951" s="1" t="s">
        <v>130</v>
      </c>
      <c r="F951" s="1" t="s">
        <v>131</v>
      </c>
      <c r="G951" s="20">
        <v>44901.443981481483</v>
      </c>
      <c r="H951" s="20">
        <v>45964</v>
      </c>
      <c r="I951" s="1" t="s">
        <v>132</v>
      </c>
      <c r="J951" s="21">
        <v>40392632</v>
      </c>
      <c r="K951" s="21">
        <v>29853385</v>
      </c>
      <c r="L951" s="21">
        <v>30060854.453131098</v>
      </c>
      <c r="M951" s="21">
        <v>40392632</v>
      </c>
      <c r="N951" s="138">
        <v>74.421628313599996</v>
      </c>
      <c r="O951" s="133" t="s">
        <v>0</v>
      </c>
    </row>
    <row r="952" spans="2:15" x14ac:dyDescent="0.25">
      <c r="B952" s="19" t="s">
        <v>128</v>
      </c>
      <c r="C952" s="1" t="s">
        <v>169</v>
      </c>
      <c r="D952" s="1"/>
      <c r="E952" s="1" t="s">
        <v>130</v>
      </c>
      <c r="F952" s="1" t="s">
        <v>131</v>
      </c>
      <c r="G952" s="20">
        <v>44901.467106481483</v>
      </c>
      <c r="H952" s="20">
        <v>45799</v>
      </c>
      <c r="I952" s="1" t="s">
        <v>132</v>
      </c>
      <c r="J952" s="21">
        <v>6994520</v>
      </c>
      <c r="K952" s="21">
        <v>5099391</v>
      </c>
      <c r="L952" s="21">
        <v>5143556.33191365</v>
      </c>
      <c r="M952" s="21">
        <v>6994520</v>
      </c>
      <c r="N952" s="138">
        <v>73.536945092899998</v>
      </c>
      <c r="O952" s="133" t="s">
        <v>0</v>
      </c>
    </row>
    <row r="953" spans="2:15" x14ac:dyDescent="0.25">
      <c r="B953" s="19" t="s">
        <v>128</v>
      </c>
      <c r="C953" s="1" t="s">
        <v>169</v>
      </c>
      <c r="D953" s="1"/>
      <c r="E953" s="1" t="s">
        <v>130</v>
      </c>
      <c r="F953" s="1" t="s">
        <v>131</v>
      </c>
      <c r="G953" s="20">
        <v>44914.624386574076</v>
      </c>
      <c r="H953" s="20">
        <v>45846</v>
      </c>
      <c r="I953" s="1" t="s">
        <v>132</v>
      </c>
      <c r="J953" s="21">
        <v>176710196</v>
      </c>
      <c r="K953" s="21">
        <v>127633371</v>
      </c>
      <c r="L953" s="21">
        <v>128218081.95022599</v>
      </c>
      <c r="M953" s="21">
        <v>176710196</v>
      </c>
      <c r="N953" s="138">
        <v>72.558394961100007</v>
      </c>
      <c r="O953" s="133" t="s">
        <v>0</v>
      </c>
    </row>
    <row r="954" spans="2:15" x14ac:dyDescent="0.25">
      <c r="B954" s="19" t="s">
        <v>128</v>
      </c>
      <c r="C954" s="1" t="s">
        <v>169</v>
      </c>
      <c r="D954" s="1"/>
      <c r="E954" s="1" t="s">
        <v>130</v>
      </c>
      <c r="F954" s="1" t="s">
        <v>131</v>
      </c>
      <c r="G954" s="20">
        <v>44914.625023148146</v>
      </c>
      <c r="H954" s="20">
        <v>45454</v>
      </c>
      <c r="I954" s="1" t="s">
        <v>132</v>
      </c>
      <c r="J954" s="21">
        <v>111773838</v>
      </c>
      <c r="K954" s="21">
        <v>92466987</v>
      </c>
      <c r="L954" s="21">
        <v>92865027.330828607</v>
      </c>
      <c r="M954" s="21">
        <v>111773838</v>
      </c>
      <c r="N954" s="138">
        <v>83.082972717499999</v>
      </c>
      <c r="O954" s="133" t="s">
        <v>0</v>
      </c>
    </row>
    <row r="955" spans="2:15" x14ac:dyDescent="0.25">
      <c r="B955" s="19" t="s">
        <v>128</v>
      </c>
      <c r="C955" s="1" t="s">
        <v>169</v>
      </c>
      <c r="D955" s="1"/>
      <c r="E955" s="1" t="s">
        <v>130</v>
      </c>
      <c r="F955" s="1" t="s">
        <v>131</v>
      </c>
      <c r="G955" s="20">
        <v>44950.48096064815</v>
      </c>
      <c r="H955" s="20">
        <v>45197</v>
      </c>
      <c r="I955" s="1" t="s">
        <v>132</v>
      </c>
      <c r="J955" s="21">
        <v>22206437</v>
      </c>
      <c r="K955" s="21">
        <v>20210137</v>
      </c>
      <c r="L955" s="21">
        <v>20009941.857772902</v>
      </c>
      <c r="M955" s="21">
        <v>22206437</v>
      </c>
      <c r="N955" s="138">
        <v>90.108745755900003</v>
      </c>
      <c r="O955" s="133" t="s">
        <v>0</v>
      </c>
    </row>
    <row r="956" spans="2:15" x14ac:dyDescent="0.25">
      <c r="B956" s="19" t="s">
        <v>128</v>
      </c>
      <c r="C956" s="1" t="s">
        <v>169</v>
      </c>
      <c r="D956" s="1"/>
      <c r="E956" s="1" t="s">
        <v>130</v>
      </c>
      <c r="F956" s="1" t="s">
        <v>131</v>
      </c>
      <c r="G956" s="20">
        <v>44977.492037037038</v>
      </c>
      <c r="H956" s="20">
        <v>47623</v>
      </c>
      <c r="I956" s="1" t="s">
        <v>132</v>
      </c>
      <c r="J956" s="21">
        <v>3761583569</v>
      </c>
      <c r="K956" s="21">
        <v>2000000001</v>
      </c>
      <c r="L956" s="21">
        <v>2025741125.3266499</v>
      </c>
      <c r="M956" s="21">
        <v>3761583569</v>
      </c>
      <c r="N956" s="138">
        <v>53.8534127494</v>
      </c>
      <c r="O956" s="133" t="s">
        <v>0</v>
      </c>
    </row>
    <row r="957" spans="2:15" x14ac:dyDescent="0.25">
      <c r="B957" s="19" t="s">
        <v>128</v>
      </c>
      <c r="C957" s="1" t="s">
        <v>169</v>
      </c>
      <c r="D957" s="1"/>
      <c r="E957" s="1" t="s">
        <v>130</v>
      </c>
      <c r="F957" s="1" t="s">
        <v>131</v>
      </c>
      <c r="G957" s="20">
        <v>44977.501388888886</v>
      </c>
      <c r="H957" s="20">
        <v>47683</v>
      </c>
      <c r="I957" s="1" t="s">
        <v>132</v>
      </c>
      <c r="J957" s="21">
        <v>3801528761</v>
      </c>
      <c r="K957" s="21">
        <v>1999999998</v>
      </c>
      <c r="L957" s="21">
        <v>2025745071.16785</v>
      </c>
      <c r="M957" s="21">
        <v>3801528761</v>
      </c>
      <c r="N957" s="138">
        <v>53.287642906999999</v>
      </c>
      <c r="O957" s="133" t="s">
        <v>0</v>
      </c>
    </row>
    <row r="958" spans="2:15" x14ac:dyDescent="0.25">
      <c r="B958" s="19" t="s">
        <v>128</v>
      </c>
      <c r="C958" s="1" t="s">
        <v>169</v>
      </c>
      <c r="D958" s="1"/>
      <c r="E958" s="1" t="s">
        <v>130</v>
      </c>
      <c r="F958" s="1" t="s">
        <v>131</v>
      </c>
      <c r="G958" s="20">
        <v>44978.576620370368</v>
      </c>
      <c r="H958" s="20">
        <v>47410</v>
      </c>
      <c r="I958" s="1" t="s">
        <v>132</v>
      </c>
      <c r="J958" s="21">
        <v>2249863008</v>
      </c>
      <c r="K958" s="21">
        <v>1250410958</v>
      </c>
      <c r="L958" s="21">
        <v>1265900216.0186999</v>
      </c>
      <c r="M958" s="21">
        <v>2249863008</v>
      </c>
      <c r="N958" s="138">
        <v>56.265657576400002</v>
      </c>
      <c r="O958" s="133" t="s">
        <v>0</v>
      </c>
    </row>
    <row r="959" spans="2:15" x14ac:dyDescent="0.25">
      <c r="B959" s="19" t="s">
        <v>128</v>
      </c>
      <c r="C959" s="1" t="s">
        <v>169</v>
      </c>
      <c r="D959" s="1"/>
      <c r="E959" s="1" t="s">
        <v>130</v>
      </c>
      <c r="F959" s="1" t="s">
        <v>131</v>
      </c>
      <c r="G959" s="20">
        <v>44994.666712962964</v>
      </c>
      <c r="H959" s="20">
        <v>47319</v>
      </c>
      <c r="I959" s="1" t="s">
        <v>132</v>
      </c>
      <c r="J959" s="21">
        <v>234167028</v>
      </c>
      <c r="K959" s="21">
        <v>134727223</v>
      </c>
      <c r="L959" s="21">
        <v>135663049.74440899</v>
      </c>
      <c r="M959" s="21">
        <v>234167028</v>
      </c>
      <c r="N959" s="138">
        <v>57.934309071199998</v>
      </c>
      <c r="O959" s="133" t="s">
        <v>0</v>
      </c>
    </row>
    <row r="960" spans="2:15" x14ac:dyDescent="0.25">
      <c r="B960" s="19" t="s">
        <v>128</v>
      </c>
      <c r="C960" s="1" t="s">
        <v>206</v>
      </c>
      <c r="D960" s="1"/>
      <c r="E960" s="1"/>
      <c r="F960" s="1" t="s">
        <v>131</v>
      </c>
      <c r="G960" s="20">
        <v>45013.618946759256</v>
      </c>
      <c r="H960" s="20">
        <v>46267</v>
      </c>
      <c r="I960" s="1" t="s">
        <v>132</v>
      </c>
      <c r="J960" s="21">
        <v>363260273</v>
      </c>
      <c r="K960" s="21">
        <v>251602741</v>
      </c>
      <c r="L960" s="21">
        <v>251870193.23115101</v>
      </c>
      <c r="M960" s="21">
        <v>363260273</v>
      </c>
      <c r="N960" s="138">
        <v>69.336013858900003</v>
      </c>
      <c r="O960" s="133" t="s">
        <v>0</v>
      </c>
    </row>
    <row r="961" spans="2:15" x14ac:dyDescent="0.25">
      <c r="B961" s="19" t="s">
        <v>128</v>
      </c>
      <c r="C961" s="1" t="s">
        <v>146</v>
      </c>
      <c r="D961" s="1"/>
      <c r="E961" s="1" t="s">
        <v>130</v>
      </c>
      <c r="F961" s="1" t="s">
        <v>131</v>
      </c>
      <c r="G961" s="20">
        <v>44265.461793981478</v>
      </c>
      <c r="H961" s="20">
        <v>46785</v>
      </c>
      <c r="I961" s="1" t="s">
        <v>132</v>
      </c>
      <c r="J961" s="21">
        <v>14901917808</v>
      </c>
      <c r="K961" s="21">
        <v>10000000000</v>
      </c>
      <c r="L961" s="21">
        <v>10055666484.756901</v>
      </c>
      <c r="M961" s="21">
        <v>14901917808</v>
      </c>
      <c r="N961" s="138">
        <v>67.479009173999998</v>
      </c>
      <c r="O961" s="133" t="s">
        <v>0</v>
      </c>
    </row>
    <row r="962" spans="2:15" x14ac:dyDescent="0.25">
      <c r="B962" s="19" t="s">
        <v>128</v>
      </c>
      <c r="C962" s="1" t="s">
        <v>146</v>
      </c>
      <c r="D962" s="1"/>
      <c r="E962" s="1" t="s">
        <v>130</v>
      </c>
      <c r="F962" s="1" t="s">
        <v>131</v>
      </c>
      <c r="G962" s="20">
        <v>44791.714467592596</v>
      </c>
      <c r="H962" s="20">
        <v>47865</v>
      </c>
      <c r="I962" s="1" t="s">
        <v>132</v>
      </c>
      <c r="J962" s="21">
        <v>1709698634</v>
      </c>
      <c r="K962" s="21">
        <v>1035945203</v>
      </c>
      <c r="L962" s="21">
        <v>1006312809.82962</v>
      </c>
      <c r="M962" s="21">
        <v>1709698634</v>
      </c>
      <c r="N962" s="138">
        <v>58.859075501200003</v>
      </c>
      <c r="O962" s="133" t="s">
        <v>0</v>
      </c>
    </row>
    <row r="963" spans="2:15" x14ac:dyDescent="0.25">
      <c r="B963" s="19" t="s">
        <v>128</v>
      </c>
      <c r="C963" s="1" t="s">
        <v>146</v>
      </c>
      <c r="D963" s="1"/>
      <c r="E963" s="1" t="s">
        <v>130</v>
      </c>
      <c r="F963" s="1" t="s">
        <v>131</v>
      </c>
      <c r="G963" s="20">
        <v>44791.71671296296</v>
      </c>
      <c r="H963" s="20">
        <v>47865</v>
      </c>
      <c r="I963" s="1" t="s">
        <v>132</v>
      </c>
      <c r="J963" s="21">
        <v>854849308</v>
      </c>
      <c r="K963" s="21">
        <v>517972605</v>
      </c>
      <c r="L963" s="21">
        <v>503156399.50052398</v>
      </c>
      <c r="M963" s="21">
        <v>854849308</v>
      </c>
      <c r="N963" s="138">
        <v>58.859075487600002</v>
      </c>
      <c r="O963" s="133" t="s">
        <v>207</v>
      </c>
    </row>
    <row r="964" spans="2:15" x14ac:dyDescent="0.25">
      <c r="B964" s="19" t="s">
        <v>128</v>
      </c>
      <c r="C964" s="1" t="s">
        <v>146</v>
      </c>
      <c r="D964" s="1"/>
      <c r="E964" s="1" t="s">
        <v>130</v>
      </c>
      <c r="F964" s="1" t="s">
        <v>131</v>
      </c>
      <c r="G964" s="20">
        <v>44806.623599537037</v>
      </c>
      <c r="H964" s="20">
        <v>47865</v>
      </c>
      <c r="I964" s="1" t="s">
        <v>132</v>
      </c>
      <c r="J964" s="21">
        <v>2505698627</v>
      </c>
      <c r="K964" s="21">
        <v>1510739769</v>
      </c>
      <c r="L964" s="21">
        <v>1519592966.7911799</v>
      </c>
      <c r="M964" s="21">
        <v>2505698627</v>
      </c>
      <c r="N964" s="138">
        <v>60.645480283099999</v>
      </c>
      <c r="O964" s="133" t="s">
        <v>207</v>
      </c>
    </row>
    <row r="965" spans="2:15" x14ac:dyDescent="0.25">
      <c r="B965" s="19" t="s">
        <v>128</v>
      </c>
      <c r="C965" s="1" t="s">
        <v>146</v>
      </c>
      <c r="D965" s="1"/>
      <c r="E965" s="1" t="s">
        <v>130</v>
      </c>
      <c r="F965" s="1" t="s">
        <v>131</v>
      </c>
      <c r="G965" s="20">
        <v>44932.688379629632</v>
      </c>
      <c r="H965" s="20">
        <v>45362</v>
      </c>
      <c r="I965" s="1" t="s">
        <v>132</v>
      </c>
      <c r="J965" s="21">
        <v>4451726029</v>
      </c>
      <c r="K965" s="21">
        <v>4040039888</v>
      </c>
      <c r="L965" s="21">
        <v>4030796519.66675</v>
      </c>
      <c r="M965" s="21">
        <v>4451726029</v>
      </c>
      <c r="N965" s="138">
        <v>90.544577393300003</v>
      </c>
      <c r="O965" s="133" t="s">
        <v>0</v>
      </c>
    </row>
    <row r="966" spans="2:15" x14ac:dyDescent="0.25">
      <c r="B966" s="19" t="s">
        <v>128</v>
      </c>
      <c r="C966" s="1" t="s">
        <v>146</v>
      </c>
      <c r="D966" s="1"/>
      <c r="E966" s="1" t="s">
        <v>130</v>
      </c>
      <c r="F966" s="1" t="s">
        <v>131</v>
      </c>
      <c r="G966" s="20">
        <v>44978.710324074076</v>
      </c>
      <c r="H966" s="20">
        <v>47865</v>
      </c>
      <c r="I966" s="1" t="s">
        <v>132</v>
      </c>
      <c r="J966" s="21">
        <v>1753989049</v>
      </c>
      <c r="K966" s="21">
        <v>1096761829</v>
      </c>
      <c r="L966" s="21">
        <v>1063715081.76033</v>
      </c>
      <c r="M966" s="21">
        <v>1753989049</v>
      </c>
      <c r="N966" s="138">
        <v>60.645480219299998</v>
      </c>
      <c r="O966" s="133" t="s">
        <v>0</v>
      </c>
    </row>
    <row r="967" spans="2:15" x14ac:dyDescent="0.25">
      <c r="B967" s="19" t="s">
        <v>128</v>
      </c>
      <c r="C967" s="1" t="s">
        <v>146</v>
      </c>
      <c r="D967" s="1"/>
      <c r="E967" s="1" t="s">
        <v>130</v>
      </c>
      <c r="F967" s="1" t="s">
        <v>131</v>
      </c>
      <c r="G967" s="20">
        <v>44978.71429398148</v>
      </c>
      <c r="H967" s="20">
        <v>47865</v>
      </c>
      <c r="I967" s="1" t="s">
        <v>132</v>
      </c>
      <c r="J967" s="21">
        <v>584663016</v>
      </c>
      <c r="K967" s="21">
        <v>365587276</v>
      </c>
      <c r="L967" s="21">
        <v>354571693.56072903</v>
      </c>
      <c r="M967" s="21">
        <v>584663016</v>
      </c>
      <c r="N967" s="138">
        <v>60.645480192400001</v>
      </c>
      <c r="O967" s="133" t="s">
        <v>207</v>
      </c>
    </row>
    <row r="968" spans="2:15" x14ac:dyDescent="0.25">
      <c r="B968" s="19" t="s">
        <v>128</v>
      </c>
      <c r="C968" s="1" t="s">
        <v>146</v>
      </c>
      <c r="D968" s="1"/>
      <c r="E968" s="1" t="s">
        <v>130</v>
      </c>
      <c r="F968" s="1" t="s">
        <v>131</v>
      </c>
      <c r="G968" s="20">
        <v>44978.719548611109</v>
      </c>
      <c r="H968" s="20">
        <v>47865</v>
      </c>
      <c r="I968" s="1" t="s">
        <v>132</v>
      </c>
      <c r="J968" s="21">
        <v>167046573</v>
      </c>
      <c r="K968" s="21">
        <v>104453510</v>
      </c>
      <c r="L968" s="21">
        <v>101306196.360925</v>
      </c>
      <c r="M968" s="21">
        <v>167046573</v>
      </c>
      <c r="N968" s="138">
        <v>60.645480204400002</v>
      </c>
      <c r="O968" s="133" t="s">
        <v>207</v>
      </c>
    </row>
    <row r="969" spans="2:15" x14ac:dyDescent="0.25">
      <c r="B969" s="19" t="s">
        <v>128</v>
      </c>
      <c r="C969" s="1" t="s">
        <v>147</v>
      </c>
      <c r="D969" s="1"/>
      <c r="E969" s="1" t="s">
        <v>130</v>
      </c>
      <c r="F969" s="1" t="s">
        <v>131</v>
      </c>
      <c r="G969" s="20">
        <v>44641.496053240742</v>
      </c>
      <c r="H969" s="20">
        <v>47007</v>
      </c>
      <c r="I969" s="1" t="s">
        <v>132</v>
      </c>
      <c r="J969" s="21">
        <v>30525685488</v>
      </c>
      <c r="K969" s="21">
        <v>19200000000</v>
      </c>
      <c r="L969" s="21">
        <v>19252137580.6777</v>
      </c>
      <c r="M969" s="21">
        <v>30525685488</v>
      </c>
      <c r="N969" s="138">
        <v>63.068649476300003</v>
      </c>
      <c r="O969" s="133" t="s">
        <v>0</v>
      </c>
    </row>
    <row r="970" spans="2:15" x14ac:dyDescent="0.25">
      <c r="B970" s="19" t="s">
        <v>128</v>
      </c>
      <c r="C970" s="1" t="s">
        <v>147</v>
      </c>
      <c r="D970" s="1"/>
      <c r="E970" s="1" t="s">
        <v>130</v>
      </c>
      <c r="F970" s="1" t="s">
        <v>131</v>
      </c>
      <c r="G970" s="20">
        <v>44753.476898148147</v>
      </c>
      <c r="H970" s="20">
        <v>47371</v>
      </c>
      <c r="I970" s="1" t="s">
        <v>132</v>
      </c>
      <c r="J970" s="21">
        <v>502805352</v>
      </c>
      <c r="K970" s="21">
        <v>301613839</v>
      </c>
      <c r="L970" s="21">
        <v>300850033.18190998</v>
      </c>
      <c r="M970" s="21">
        <v>502805352</v>
      </c>
      <c r="N970" s="138">
        <v>59.834294122999999</v>
      </c>
      <c r="O970" s="133" t="s">
        <v>0</v>
      </c>
    </row>
    <row r="971" spans="2:15" x14ac:dyDescent="0.25">
      <c r="B971" s="19" t="s">
        <v>128</v>
      </c>
      <c r="C971" s="1" t="s">
        <v>147</v>
      </c>
      <c r="D971" s="1"/>
      <c r="E971" s="1" t="s">
        <v>130</v>
      </c>
      <c r="F971" s="1" t="s">
        <v>131</v>
      </c>
      <c r="G971" s="20">
        <v>44776.517743055556</v>
      </c>
      <c r="H971" s="20">
        <v>46461</v>
      </c>
      <c r="I971" s="1" t="s">
        <v>132</v>
      </c>
      <c r="J971" s="21">
        <v>2959080560</v>
      </c>
      <c r="K971" s="21">
        <v>2107243806</v>
      </c>
      <c r="L971" s="21">
        <v>2090618180.82354</v>
      </c>
      <c r="M971" s="21">
        <v>2959080560</v>
      </c>
      <c r="N971" s="138">
        <v>70.6509383044</v>
      </c>
      <c r="O971" s="133" t="s">
        <v>0</v>
      </c>
    </row>
    <row r="972" spans="2:15" x14ac:dyDescent="0.25">
      <c r="B972" s="19" t="s">
        <v>128</v>
      </c>
      <c r="C972" s="1" t="s">
        <v>147</v>
      </c>
      <c r="D972" s="1"/>
      <c r="E972" s="1" t="s">
        <v>130</v>
      </c>
      <c r="F972" s="1" t="s">
        <v>131</v>
      </c>
      <c r="G972" s="20">
        <v>44811.489340277774</v>
      </c>
      <c r="H972" s="20">
        <v>46461</v>
      </c>
      <c r="I972" s="1" t="s">
        <v>132</v>
      </c>
      <c r="J972" s="21">
        <v>39738257</v>
      </c>
      <c r="K972" s="21">
        <v>28536334</v>
      </c>
      <c r="L972" s="21">
        <v>28074658.1326718</v>
      </c>
      <c r="M972" s="21">
        <v>39738257</v>
      </c>
      <c r="N972" s="138">
        <v>70.6489419822</v>
      </c>
      <c r="O972" s="133" t="s">
        <v>0</v>
      </c>
    </row>
    <row r="973" spans="2:15" x14ac:dyDescent="0.25">
      <c r="B973" s="19" t="s">
        <v>128</v>
      </c>
      <c r="C973" s="1" t="s">
        <v>147</v>
      </c>
      <c r="D973" s="1"/>
      <c r="E973" s="1" t="s">
        <v>130</v>
      </c>
      <c r="F973" s="1" t="s">
        <v>131</v>
      </c>
      <c r="G973" s="20">
        <v>45012.434189814812</v>
      </c>
      <c r="H973" s="20">
        <v>45026</v>
      </c>
      <c r="I973" s="1" t="s">
        <v>132</v>
      </c>
      <c r="J973" s="21">
        <v>10053858828</v>
      </c>
      <c r="K973" s="21">
        <v>10017931507</v>
      </c>
      <c r="L973" s="21">
        <v>10028183335.4203</v>
      </c>
      <c r="M973" s="21">
        <v>10053858828</v>
      </c>
      <c r="N973" s="138">
        <v>99.744620518199994</v>
      </c>
      <c r="O973" s="133" t="s">
        <v>0</v>
      </c>
    </row>
    <row r="974" spans="2:15" x14ac:dyDescent="0.25">
      <c r="B974" s="19" t="s">
        <v>128</v>
      </c>
      <c r="C974" s="1" t="s">
        <v>147</v>
      </c>
      <c r="D974" s="1"/>
      <c r="E974" s="1" t="s">
        <v>130</v>
      </c>
      <c r="F974" s="1" t="s">
        <v>208</v>
      </c>
      <c r="G974" s="20">
        <v>45013.401412037034</v>
      </c>
      <c r="H974" s="20">
        <v>45020</v>
      </c>
      <c r="I974" s="1" t="s">
        <v>132</v>
      </c>
      <c r="J974" s="21">
        <v>10038461405</v>
      </c>
      <c r="K974" s="21">
        <v>10020493151</v>
      </c>
      <c r="L974" s="21">
        <v>10028189889.8097</v>
      </c>
      <c r="M974" s="21">
        <v>10038461405</v>
      </c>
      <c r="N974" s="138">
        <v>99.897678391400007</v>
      </c>
      <c r="O974" s="133" t="s">
        <v>0</v>
      </c>
    </row>
    <row r="975" spans="2:15" x14ac:dyDescent="0.25">
      <c r="B975" s="19" t="s">
        <v>134</v>
      </c>
      <c r="C975" s="1" t="s">
        <v>157</v>
      </c>
      <c r="D975" s="1"/>
      <c r="E975" s="1" t="s">
        <v>130</v>
      </c>
      <c r="F975" s="1" t="s">
        <v>131</v>
      </c>
      <c r="G975" s="20">
        <v>44564.715416666666</v>
      </c>
      <c r="H975" s="20">
        <v>45126</v>
      </c>
      <c r="I975" s="1" t="s">
        <v>132</v>
      </c>
      <c r="J975" s="21">
        <v>171477737</v>
      </c>
      <c r="K975" s="21">
        <v>151664177</v>
      </c>
      <c r="L975" s="21">
        <v>150475371.43779001</v>
      </c>
      <c r="M975" s="21">
        <v>171477737</v>
      </c>
      <c r="N975" s="138">
        <v>87.752132766800003</v>
      </c>
      <c r="O975" s="133" t="s">
        <v>0</v>
      </c>
    </row>
    <row r="976" spans="2:15" x14ac:dyDescent="0.25">
      <c r="B976" s="19" t="s">
        <v>134</v>
      </c>
      <c r="C976" s="1" t="s">
        <v>157</v>
      </c>
      <c r="D976" s="1"/>
      <c r="E976" s="1" t="s">
        <v>130</v>
      </c>
      <c r="F976" s="1" t="s">
        <v>131</v>
      </c>
      <c r="G976" s="20">
        <v>44813.657812500001</v>
      </c>
      <c r="H976" s="20">
        <v>45376</v>
      </c>
      <c r="I976" s="1" t="s">
        <v>132</v>
      </c>
      <c r="J976" s="21">
        <v>121336575</v>
      </c>
      <c r="K976" s="21">
        <v>109244718</v>
      </c>
      <c r="L976" s="21">
        <v>107837304.628131</v>
      </c>
      <c r="M976" s="21">
        <v>121336575</v>
      </c>
      <c r="N976" s="138">
        <v>88.874524955200002</v>
      </c>
      <c r="O976" s="133" t="s">
        <v>0</v>
      </c>
    </row>
    <row r="977" spans="2:15" x14ac:dyDescent="0.25">
      <c r="B977" s="19" t="s">
        <v>134</v>
      </c>
      <c r="C977" s="1" t="s">
        <v>157</v>
      </c>
      <c r="D977" s="1"/>
      <c r="E977" s="1" t="s">
        <v>130</v>
      </c>
      <c r="F977" s="1" t="s">
        <v>131</v>
      </c>
      <c r="G977" s="20">
        <v>44897.686909722222</v>
      </c>
      <c r="H977" s="20">
        <v>45103</v>
      </c>
      <c r="I977" s="1" t="s">
        <v>132</v>
      </c>
      <c r="J977" s="21">
        <v>209994519</v>
      </c>
      <c r="K977" s="21">
        <v>200964879</v>
      </c>
      <c r="L977" s="21">
        <v>200920818.10016999</v>
      </c>
      <c r="M977" s="21">
        <v>209994519</v>
      </c>
      <c r="N977" s="138">
        <v>95.679077271599994</v>
      </c>
      <c r="O977" s="133" t="s">
        <v>0</v>
      </c>
    </row>
    <row r="978" spans="2:15" x14ac:dyDescent="0.25">
      <c r="B978" s="19" t="s">
        <v>134</v>
      </c>
      <c r="C978" s="1" t="s">
        <v>157</v>
      </c>
      <c r="D978" s="1"/>
      <c r="E978" s="1" t="s">
        <v>130</v>
      </c>
      <c r="F978" s="1" t="s">
        <v>131</v>
      </c>
      <c r="G978" s="20">
        <v>44974.682557870372</v>
      </c>
      <c r="H978" s="20">
        <v>45313</v>
      </c>
      <c r="I978" s="1" t="s">
        <v>132</v>
      </c>
      <c r="J978" s="21">
        <v>160430139</v>
      </c>
      <c r="K978" s="21">
        <v>150350061</v>
      </c>
      <c r="L978" s="21">
        <v>151598271.97657999</v>
      </c>
      <c r="M978" s="21">
        <v>160430139</v>
      </c>
      <c r="N978" s="138">
        <v>94.494882895200007</v>
      </c>
      <c r="O978" s="133" t="s">
        <v>0</v>
      </c>
    </row>
    <row r="979" spans="2:15" x14ac:dyDescent="0.25">
      <c r="B979" s="19" t="s">
        <v>128</v>
      </c>
      <c r="C979" s="1" t="s">
        <v>149</v>
      </c>
      <c r="D979" s="1"/>
      <c r="E979" s="1" t="s">
        <v>130</v>
      </c>
      <c r="F979" s="1" t="s">
        <v>208</v>
      </c>
      <c r="G979" s="20">
        <v>44459.595995370371</v>
      </c>
      <c r="H979" s="20">
        <v>46273</v>
      </c>
      <c r="I979" s="1" t="s">
        <v>132</v>
      </c>
      <c r="J979" s="21">
        <v>3047123280</v>
      </c>
      <c r="K979" s="21">
        <v>2035027395</v>
      </c>
      <c r="L979" s="21">
        <v>2033195954.07374</v>
      </c>
      <c r="M979" s="21">
        <v>3047123280</v>
      </c>
      <c r="N979" s="138">
        <v>66.725096664700004</v>
      </c>
      <c r="O979" s="133" t="s">
        <v>0</v>
      </c>
    </row>
    <row r="980" spans="2:15" x14ac:dyDescent="0.25">
      <c r="B980" s="19" t="s">
        <v>128</v>
      </c>
      <c r="C980" s="1" t="s">
        <v>149</v>
      </c>
      <c r="D980" s="1"/>
      <c r="E980" s="1" t="s">
        <v>130</v>
      </c>
      <c r="F980" s="1" t="s">
        <v>208</v>
      </c>
      <c r="G980" s="20">
        <v>44460.591886574075</v>
      </c>
      <c r="H980" s="20">
        <v>46273</v>
      </c>
      <c r="I980" s="1" t="s">
        <v>132</v>
      </c>
      <c r="J980" s="21">
        <v>761780820</v>
      </c>
      <c r="K980" s="21">
        <v>508900684</v>
      </c>
      <c r="L980" s="21">
        <v>508302621.38453102</v>
      </c>
      <c r="M980" s="21">
        <v>761780820</v>
      </c>
      <c r="N980" s="138">
        <v>66.725573556000001</v>
      </c>
      <c r="O980" s="133" t="s">
        <v>0</v>
      </c>
    </row>
    <row r="981" spans="2:15" x14ac:dyDescent="0.25">
      <c r="B981" s="19" t="s">
        <v>128</v>
      </c>
      <c r="C981" s="1" t="s">
        <v>149</v>
      </c>
      <c r="D981" s="1"/>
      <c r="E981" s="1" t="s">
        <v>130</v>
      </c>
      <c r="F981" s="1" t="s">
        <v>208</v>
      </c>
      <c r="G981" s="20">
        <v>44460.597453703704</v>
      </c>
      <c r="H981" s="20">
        <v>46091</v>
      </c>
      <c r="I981" s="1" t="s">
        <v>132</v>
      </c>
      <c r="J981" s="21">
        <v>1459986310</v>
      </c>
      <c r="K981" s="21">
        <v>1020246575</v>
      </c>
      <c r="L981" s="21">
        <v>1017651891.1029299</v>
      </c>
      <c r="M981" s="21">
        <v>1459986310</v>
      </c>
      <c r="N981" s="138">
        <v>69.702837905600006</v>
      </c>
      <c r="O981" s="133" t="s">
        <v>0</v>
      </c>
    </row>
    <row r="982" spans="2:15" x14ac:dyDescent="0.25">
      <c r="B982" s="19" t="s">
        <v>128</v>
      </c>
      <c r="C982" s="1" t="s">
        <v>149</v>
      </c>
      <c r="D982" s="1"/>
      <c r="E982" s="1" t="s">
        <v>130</v>
      </c>
      <c r="F982" s="1" t="s">
        <v>208</v>
      </c>
      <c r="G982" s="20">
        <v>44467.564293981479</v>
      </c>
      <c r="H982" s="20">
        <v>46091</v>
      </c>
      <c r="I982" s="1" t="s">
        <v>132</v>
      </c>
      <c r="J982" s="21">
        <v>1605984932</v>
      </c>
      <c r="K982" s="21">
        <v>1124124660</v>
      </c>
      <c r="L982" s="21">
        <v>1119261845.1441</v>
      </c>
      <c r="M982" s="21">
        <v>1605984932</v>
      </c>
      <c r="N982" s="138">
        <v>69.693172261000001</v>
      </c>
      <c r="O982" s="133" t="s">
        <v>0</v>
      </c>
    </row>
    <row r="983" spans="2:15" x14ac:dyDescent="0.25">
      <c r="B983" s="19" t="s">
        <v>128</v>
      </c>
      <c r="C983" s="1" t="s">
        <v>149</v>
      </c>
      <c r="D983" s="1"/>
      <c r="E983" s="1" t="s">
        <v>130</v>
      </c>
      <c r="F983" s="1" t="s">
        <v>208</v>
      </c>
      <c r="G983" s="20">
        <v>44498.518564814818</v>
      </c>
      <c r="H983" s="20">
        <v>45946</v>
      </c>
      <c r="I983" s="1" t="s">
        <v>132</v>
      </c>
      <c r="J983" s="21">
        <v>2919972602</v>
      </c>
      <c r="K983" s="21">
        <v>2036494003</v>
      </c>
      <c r="L983" s="21">
        <v>2063093834.1614599</v>
      </c>
      <c r="M983" s="21">
        <v>2919972602</v>
      </c>
      <c r="N983" s="138">
        <v>70.654561373199996</v>
      </c>
      <c r="O983" s="133" t="s">
        <v>0</v>
      </c>
    </row>
    <row r="984" spans="2:15" x14ac:dyDescent="0.25">
      <c r="B984" s="19" t="s">
        <v>128</v>
      </c>
      <c r="C984" s="1" t="s">
        <v>149</v>
      </c>
      <c r="D984" s="1"/>
      <c r="E984" s="1" t="s">
        <v>130</v>
      </c>
      <c r="F984" s="1" t="s">
        <v>208</v>
      </c>
      <c r="G984" s="20">
        <v>44501.465462962966</v>
      </c>
      <c r="H984" s="20">
        <v>45946</v>
      </c>
      <c r="I984" s="1" t="s">
        <v>132</v>
      </c>
      <c r="J984" s="21">
        <v>3211969864</v>
      </c>
      <c r="K984" s="21">
        <v>2241995798</v>
      </c>
      <c r="L984" s="21">
        <v>2269453027.7956901</v>
      </c>
      <c r="M984" s="21">
        <v>3211969864</v>
      </c>
      <c r="N984" s="138">
        <v>70.656112102199998</v>
      </c>
      <c r="O984" s="133" t="s">
        <v>0</v>
      </c>
    </row>
    <row r="985" spans="2:15" x14ac:dyDescent="0.25">
      <c r="B985" s="19" t="s">
        <v>128</v>
      </c>
      <c r="C985" s="1" t="s">
        <v>149</v>
      </c>
      <c r="D985" s="1"/>
      <c r="E985" s="1" t="s">
        <v>130</v>
      </c>
      <c r="F985" s="1" t="s">
        <v>131</v>
      </c>
      <c r="G985" s="20">
        <v>44574.387407407405</v>
      </c>
      <c r="H985" s="20">
        <v>46310</v>
      </c>
      <c r="I985" s="1" t="s">
        <v>132</v>
      </c>
      <c r="J985" s="21">
        <v>4113616440</v>
      </c>
      <c r="K985" s="21">
        <v>2805607800</v>
      </c>
      <c r="L985" s="21">
        <v>2786872412.3391399</v>
      </c>
      <c r="M985" s="21">
        <v>4113616440</v>
      </c>
      <c r="N985" s="138">
        <v>67.747502787100004</v>
      </c>
      <c r="O985" s="133" t="s">
        <v>0</v>
      </c>
    </row>
    <row r="986" spans="2:15" x14ac:dyDescent="0.25">
      <c r="B986" s="19" t="s">
        <v>128</v>
      </c>
      <c r="C986" s="1" t="s">
        <v>149</v>
      </c>
      <c r="D986" s="1"/>
      <c r="E986" s="1" t="s">
        <v>130</v>
      </c>
      <c r="F986" s="1" t="s">
        <v>131</v>
      </c>
      <c r="G986" s="20">
        <v>44578.435706018521</v>
      </c>
      <c r="H986" s="20">
        <v>46310</v>
      </c>
      <c r="I986" s="1" t="s">
        <v>132</v>
      </c>
      <c r="J986" s="21">
        <v>1299598080</v>
      </c>
      <c r="K986" s="21">
        <v>887334104</v>
      </c>
      <c r="L986" s="21">
        <v>880445591.80391705</v>
      </c>
      <c r="M986" s="21">
        <v>1299598080</v>
      </c>
      <c r="N986" s="138">
        <v>67.747529436500002</v>
      </c>
      <c r="O986" s="133" t="s">
        <v>0</v>
      </c>
    </row>
    <row r="987" spans="2:15" x14ac:dyDescent="0.25">
      <c r="B987" s="19" t="s">
        <v>128</v>
      </c>
      <c r="C987" s="1" t="s">
        <v>150</v>
      </c>
      <c r="D987" s="1"/>
      <c r="E987" s="1" t="s">
        <v>130</v>
      </c>
      <c r="F987" s="1" t="s">
        <v>131</v>
      </c>
      <c r="G987" s="20">
        <v>44028.707962962966</v>
      </c>
      <c r="H987" s="20">
        <v>47269</v>
      </c>
      <c r="I987" s="1" t="s">
        <v>132</v>
      </c>
      <c r="J987" s="21">
        <v>9461643791</v>
      </c>
      <c r="K987" s="21">
        <v>5052252563</v>
      </c>
      <c r="L987" s="21">
        <v>5023734630.3203497</v>
      </c>
      <c r="M987" s="21">
        <v>9461643791</v>
      </c>
      <c r="N987" s="138">
        <v>53.095791189000003</v>
      </c>
      <c r="O987" s="133" t="s">
        <v>0</v>
      </c>
    </row>
    <row r="988" spans="2:15" x14ac:dyDescent="0.25">
      <c r="B988" s="19" t="s">
        <v>128</v>
      </c>
      <c r="C988" s="1" t="s">
        <v>150</v>
      </c>
      <c r="D988" s="1"/>
      <c r="E988" s="1" t="s">
        <v>130</v>
      </c>
      <c r="F988" s="1" t="s">
        <v>131</v>
      </c>
      <c r="G988" s="20">
        <v>44082.52516203704</v>
      </c>
      <c r="H988" s="20">
        <v>46386</v>
      </c>
      <c r="I988" s="1" t="s">
        <v>132</v>
      </c>
      <c r="J988" s="21">
        <v>1585917804</v>
      </c>
      <c r="K988" s="21">
        <v>1002027399</v>
      </c>
      <c r="L988" s="21">
        <v>1000002560.34543</v>
      </c>
      <c r="M988" s="21">
        <v>1585917804</v>
      </c>
      <c r="N988" s="138">
        <v>63.055131723899997</v>
      </c>
      <c r="O988" s="133" t="s">
        <v>0</v>
      </c>
    </row>
    <row r="989" spans="2:15" x14ac:dyDescent="0.25">
      <c r="B989" s="19" t="s">
        <v>128</v>
      </c>
      <c r="C989" s="1" t="s">
        <v>150</v>
      </c>
      <c r="D989" s="1"/>
      <c r="E989" s="1" t="s">
        <v>130</v>
      </c>
      <c r="F989" s="1" t="s">
        <v>131</v>
      </c>
      <c r="G989" s="20">
        <v>44251.553067129629</v>
      </c>
      <c r="H989" s="20">
        <v>47269</v>
      </c>
      <c r="I989" s="1" t="s">
        <v>132</v>
      </c>
      <c r="J989" s="21">
        <v>5501917805</v>
      </c>
      <c r="K989" s="21">
        <v>3021363490</v>
      </c>
      <c r="L989" s="21">
        <v>3000003737.1641698</v>
      </c>
      <c r="M989" s="21">
        <v>5501917805</v>
      </c>
      <c r="N989" s="138">
        <v>54.526509546100002</v>
      </c>
      <c r="O989" s="133" t="s">
        <v>0</v>
      </c>
    </row>
    <row r="990" spans="2:15" x14ac:dyDescent="0.25">
      <c r="B990" s="19" t="s">
        <v>128</v>
      </c>
      <c r="C990" s="1" t="s">
        <v>150</v>
      </c>
      <c r="D990" s="1"/>
      <c r="E990" s="1" t="s">
        <v>130</v>
      </c>
      <c r="F990" s="1" t="s">
        <v>131</v>
      </c>
      <c r="G990" s="20">
        <v>44390.592048611114</v>
      </c>
      <c r="H990" s="20">
        <v>46171</v>
      </c>
      <c r="I990" s="1" t="s">
        <v>132</v>
      </c>
      <c r="J990" s="21">
        <v>5091253422</v>
      </c>
      <c r="K990" s="21">
        <v>3523780275</v>
      </c>
      <c r="L990" s="21">
        <v>3508567643.4901099</v>
      </c>
      <c r="M990" s="21">
        <v>5091253422</v>
      </c>
      <c r="N990" s="138">
        <v>68.913631922700006</v>
      </c>
      <c r="O990" s="133" t="s">
        <v>0</v>
      </c>
    </row>
    <row r="991" spans="2:15" x14ac:dyDescent="0.25">
      <c r="B991" s="19" t="s">
        <v>128</v>
      </c>
      <c r="C991" s="1" t="s">
        <v>150</v>
      </c>
      <c r="D991" s="1"/>
      <c r="E991" s="1" t="s">
        <v>130</v>
      </c>
      <c r="F991" s="1" t="s">
        <v>131</v>
      </c>
      <c r="G991" s="20">
        <v>44470.506782407407</v>
      </c>
      <c r="H991" s="20">
        <v>47025</v>
      </c>
      <c r="I991" s="1" t="s">
        <v>132</v>
      </c>
      <c r="J991" s="21">
        <v>11384749997</v>
      </c>
      <c r="K991" s="21">
        <v>7750000004</v>
      </c>
      <c r="L991" s="21">
        <v>7749994391.0225496</v>
      </c>
      <c r="M991" s="21">
        <v>11384749997</v>
      </c>
      <c r="N991" s="138">
        <v>68.073470151400002</v>
      </c>
      <c r="O991" s="133" t="s">
        <v>0</v>
      </c>
    </row>
    <row r="992" spans="2:15" x14ac:dyDescent="0.25">
      <c r="B992" s="19" t="s">
        <v>128</v>
      </c>
      <c r="C992" s="1" t="s">
        <v>150</v>
      </c>
      <c r="D992" s="1"/>
      <c r="E992" s="1" t="s">
        <v>130</v>
      </c>
      <c r="F992" s="1" t="s">
        <v>131</v>
      </c>
      <c r="G992" s="20">
        <v>44575.699479166666</v>
      </c>
      <c r="H992" s="20">
        <v>48121</v>
      </c>
      <c r="I992" s="1" t="s">
        <v>132</v>
      </c>
      <c r="J992" s="21">
        <v>17317123303</v>
      </c>
      <c r="K992" s="21">
        <v>10030821916</v>
      </c>
      <c r="L992" s="21">
        <v>10000041089.672001</v>
      </c>
      <c r="M992" s="21">
        <v>17317123303</v>
      </c>
      <c r="N992" s="138">
        <v>57.7465489776</v>
      </c>
      <c r="O992" s="133" t="s">
        <v>207</v>
      </c>
    </row>
    <row r="993" spans="2:15" x14ac:dyDescent="0.25">
      <c r="B993" s="19" t="s">
        <v>128</v>
      </c>
      <c r="C993" s="1" t="s">
        <v>150</v>
      </c>
      <c r="D993" s="1"/>
      <c r="E993" s="1" t="s">
        <v>130</v>
      </c>
      <c r="F993" s="1" t="s">
        <v>131</v>
      </c>
      <c r="G993" s="20">
        <v>44606.474305555559</v>
      </c>
      <c r="H993" s="20">
        <v>47476</v>
      </c>
      <c r="I993" s="1" t="s">
        <v>132</v>
      </c>
      <c r="J993" s="21">
        <v>132470121</v>
      </c>
      <c r="K993" s="21">
        <v>74668933</v>
      </c>
      <c r="L993" s="21">
        <v>74347030.416256204</v>
      </c>
      <c r="M993" s="21">
        <v>132470121</v>
      </c>
      <c r="N993" s="138">
        <v>56.1236223346</v>
      </c>
      <c r="O993" s="133" t="s">
        <v>0</v>
      </c>
    </row>
    <row r="994" spans="2:15" x14ac:dyDescent="0.25">
      <c r="B994" s="19" t="s">
        <v>128</v>
      </c>
      <c r="C994" s="1" t="s">
        <v>150</v>
      </c>
      <c r="D994" s="1"/>
      <c r="E994" s="1" t="s">
        <v>130</v>
      </c>
      <c r="F994" s="1" t="s">
        <v>131</v>
      </c>
      <c r="G994" s="20">
        <v>44608.49496527778</v>
      </c>
      <c r="H994" s="20">
        <v>48121</v>
      </c>
      <c r="I994" s="1" t="s">
        <v>132</v>
      </c>
      <c r="J994" s="21">
        <v>8625684936</v>
      </c>
      <c r="K994" s="21">
        <v>5016438358</v>
      </c>
      <c r="L994" s="21">
        <v>5000016001.6986103</v>
      </c>
      <c r="M994" s="21">
        <v>8625684936</v>
      </c>
      <c r="N994" s="138">
        <v>57.966596725899997</v>
      </c>
      <c r="O994" s="133" t="s">
        <v>207</v>
      </c>
    </row>
    <row r="995" spans="2:15" x14ac:dyDescent="0.25">
      <c r="B995" s="19" t="s">
        <v>128</v>
      </c>
      <c r="C995" s="1" t="s">
        <v>150</v>
      </c>
      <c r="D995" s="1"/>
      <c r="E995" s="1" t="s">
        <v>130</v>
      </c>
      <c r="F995" s="1" t="s">
        <v>131</v>
      </c>
      <c r="G995" s="20">
        <v>44615.485219907408</v>
      </c>
      <c r="H995" s="20">
        <v>46416</v>
      </c>
      <c r="I995" s="1" t="s">
        <v>132</v>
      </c>
      <c r="J995" s="21">
        <v>2924493146</v>
      </c>
      <c r="K995" s="21">
        <v>2011657538</v>
      </c>
      <c r="L995" s="21">
        <v>2000005647.21614</v>
      </c>
      <c r="M995" s="21">
        <v>2924493146</v>
      </c>
      <c r="N995" s="138">
        <v>68.388111969099995</v>
      </c>
      <c r="O995" s="133" t="s">
        <v>0</v>
      </c>
    </row>
    <row r="996" spans="2:15" x14ac:dyDescent="0.25">
      <c r="B996" s="19" t="s">
        <v>128</v>
      </c>
      <c r="C996" s="1" t="s">
        <v>150</v>
      </c>
      <c r="D996" s="1"/>
      <c r="E996" s="1" t="s">
        <v>130</v>
      </c>
      <c r="F996" s="1" t="s">
        <v>131</v>
      </c>
      <c r="G996" s="20">
        <v>44697.421817129631</v>
      </c>
      <c r="H996" s="20">
        <v>48121</v>
      </c>
      <c r="I996" s="1" t="s">
        <v>132</v>
      </c>
      <c r="J996" s="21">
        <v>17070547960</v>
      </c>
      <c r="K996" s="21">
        <v>10034931508</v>
      </c>
      <c r="L996" s="21">
        <v>10000051555.845301</v>
      </c>
      <c r="M996" s="21">
        <v>17070547960</v>
      </c>
      <c r="N996" s="138">
        <v>58.580729682899999</v>
      </c>
      <c r="O996" s="133" t="s">
        <v>207</v>
      </c>
    </row>
    <row r="997" spans="2:15" x14ac:dyDescent="0.25">
      <c r="B997" s="19" t="s">
        <v>128</v>
      </c>
      <c r="C997" s="1" t="s">
        <v>150</v>
      </c>
      <c r="D997" s="1"/>
      <c r="E997" s="1" t="s">
        <v>130</v>
      </c>
      <c r="F997" s="1" t="s">
        <v>131</v>
      </c>
      <c r="G997" s="20">
        <v>44790.436736111114</v>
      </c>
      <c r="H997" s="20">
        <v>48121</v>
      </c>
      <c r="I997" s="1" t="s">
        <v>132</v>
      </c>
      <c r="J997" s="21">
        <v>16883561658</v>
      </c>
      <c r="K997" s="21">
        <v>10039041100</v>
      </c>
      <c r="L997" s="21">
        <v>10000052722.7796</v>
      </c>
      <c r="M997" s="21">
        <v>16883561658</v>
      </c>
      <c r="N997" s="138">
        <v>59.229521148099998</v>
      </c>
      <c r="O997" s="133" t="s">
        <v>207</v>
      </c>
    </row>
    <row r="998" spans="2:15" x14ac:dyDescent="0.25">
      <c r="B998" s="19" t="s">
        <v>128</v>
      </c>
      <c r="C998" s="1" t="s">
        <v>150</v>
      </c>
      <c r="D998" s="1"/>
      <c r="E998" s="1" t="s">
        <v>130</v>
      </c>
      <c r="F998" s="1" t="s">
        <v>131</v>
      </c>
      <c r="G998" s="20">
        <v>44791.625138888892</v>
      </c>
      <c r="H998" s="20">
        <v>48121</v>
      </c>
      <c r="I998" s="1" t="s">
        <v>132</v>
      </c>
      <c r="J998" s="21">
        <v>16883561658</v>
      </c>
      <c r="K998" s="21">
        <v>10041095891</v>
      </c>
      <c r="L998" s="21">
        <v>10000051037.546</v>
      </c>
      <c r="M998" s="21">
        <v>16883561658</v>
      </c>
      <c r="N998" s="138">
        <v>59.229511166599998</v>
      </c>
      <c r="O998" s="133" t="s">
        <v>207</v>
      </c>
    </row>
    <row r="999" spans="2:15" x14ac:dyDescent="0.25">
      <c r="B999" s="19" t="s">
        <v>128</v>
      </c>
      <c r="C999" s="1" t="s">
        <v>150</v>
      </c>
      <c r="D999" s="1"/>
      <c r="E999" s="1" t="s">
        <v>130</v>
      </c>
      <c r="F999" s="1" t="s">
        <v>131</v>
      </c>
      <c r="G999" s="20">
        <v>44791.711157407408</v>
      </c>
      <c r="H999" s="20">
        <v>47476</v>
      </c>
      <c r="I999" s="1" t="s">
        <v>132</v>
      </c>
      <c r="J999" s="21">
        <v>870547941</v>
      </c>
      <c r="K999" s="21">
        <v>505226213</v>
      </c>
      <c r="L999" s="21">
        <v>502344861.25810701</v>
      </c>
      <c r="M999" s="21">
        <v>870547941</v>
      </c>
      <c r="N999" s="138">
        <v>57.704445395699999</v>
      </c>
      <c r="O999" s="133" t="s">
        <v>207</v>
      </c>
    </row>
    <row r="1000" spans="2:15" x14ac:dyDescent="0.25">
      <c r="B1000" s="19" t="s">
        <v>128</v>
      </c>
      <c r="C1000" s="1" t="s">
        <v>150</v>
      </c>
      <c r="D1000" s="1"/>
      <c r="E1000" s="1" t="s">
        <v>130</v>
      </c>
      <c r="F1000" s="1" t="s">
        <v>131</v>
      </c>
      <c r="G1000" s="20">
        <v>44792.419803240744</v>
      </c>
      <c r="H1000" s="20">
        <v>48121</v>
      </c>
      <c r="I1000" s="1" t="s">
        <v>132</v>
      </c>
      <c r="J1000" s="21">
        <v>8441780826</v>
      </c>
      <c r="K1000" s="21">
        <v>5021575344</v>
      </c>
      <c r="L1000" s="21">
        <v>5000024473.7380896</v>
      </c>
      <c r="M1000" s="21">
        <v>8441780826</v>
      </c>
      <c r="N1000" s="138">
        <v>59.229498808300001</v>
      </c>
      <c r="O1000" s="133" t="s">
        <v>207</v>
      </c>
    </row>
    <row r="1001" spans="2:15" x14ac:dyDescent="0.25">
      <c r="B1001" s="19" t="s">
        <v>128</v>
      </c>
      <c r="C1001" s="1" t="s">
        <v>150</v>
      </c>
      <c r="D1001" s="1"/>
      <c r="E1001" s="1" t="s">
        <v>130</v>
      </c>
      <c r="F1001" s="1" t="s">
        <v>131</v>
      </c>
      <c r="G1001" s="20">
        <v>44806.616944444446</v>
      </c>
      <c r="H1001" s="20">
        <v>47025</v>
      </c>
      <c r="I1001" s="1" t="s">
        <v>132</v>
      </c>
      <c r="J1001" s="21">
        <v>2111535612</v>
      </c>
      <c r="K1001" s="21">
        <v>1500550683</v>
      </c>
      <c r="L1001" s="21">
        <v>1500000481.01209</v>
      </c>
      <c r="M1001" s="21">
        <v>2111535612</v>
      </c>
      <c r="N1001" s="138">
        <v>71.038370013199994</v>
      </c>
      <c r="O1001" s="133" t="s">
        <v>0</v>
      </c>
    </row>
    <row r="1002" spans="2:15" x14ac:dyDescent="0.25">
      <c r="B1002" s="19" t="s">
        <v>128</v>
      </c>
      <c r="C1002" s="1" t="s">
        <v>150</v>
      </c>
      <c r="D1002" s="1"/>
      <c r="E1002" s="1" t="s">
        <v>130</v>
      </c>
      <c r="F1002" s="1" t="s">
        <v>131</v>
      </c>
      <c r="G1002" s="20">
        <v>44932.710081018522</v>
      </c>
      <c r="H1002" s="20">
        <v>48121</v>
      </c>
      <c r="I1002" s="1" t="s">
        <v>132</v>
      </c>
      <c r="J1002" s="21">
        <v>4970136983</v>
      </c>
      <c r="K1002" s="21">
        <v>3004320115</v>
      </c>
      <c r="L1002" s="21">
        <v>3000014681.3029199</v>
      </c>
      <c r="M1002" s="21">
        <v>4970136983</v>
      </c>
      <c r="N1002" s="138">
        <v>60.3608047739</v>
      </c>
      <c r="O1002" s="133" t="s">
        <v>0</v>
      </c>
    </row>
    <row r="1003" spans="2:15" x14ac:dyDescent="0.25">
      <c r="B1003" s="19" t="s">
        <v>128</v>
      </c>
      <c r="C1003" s="1" t="s">
        <v>150</v>
      </c>
      <c r="D1003" s="1"/>
      <c r="E1003" s="1" t="s">
        <v>130</v>
      </c>
      <c r="F1003" s="1" t="s">
        <v>131</v>
      </c>
      <c r="G1003" s="20">
        <v>44932.710706018515</v>
      </c>
      <c r="H1003" s="20">
        <v>48121</v>
      </c>
      <c r="I1003" s="1" t="s">
        <v>132</v>
      </c>
      <c r="J1003" s="21">
        <v>3313424649</v>
      </c>
      <c r="K1003" s="21">
        <v>2002880081</v>
      </c>
      <c r="L1003" s="21">
        <v>2000009783.52828</v>
      </c>
      <c r="M1003" s="21">
        <v>3313424649</v>
      </c>
      <c r="N1003" s="138">
        <v>60.3608047683</v>
      </c>
      <c r="O1003" s="133" t="s">
        <v>207</v>
      </c>
    </row>
    <row r="1004" spans="2:15" x14ac:dyDescent="0.25">
      <c r="B1004" s="19" t="s">
        <v>128</v>
      </c>
      <c r="C1004" s="1" t="s">
        <v>150</v>
      </c>
      <c r="D1004" s="1"/>
      <c r="E1004" s="1" t="s">
        <v>130</v>
      </c>
      <c r="F1004" s="1" t="s">
        <v>131</v>
      </c>
      <c r="G1004" s="20">
        <v>44960.487662037034</v>
      </c>
      <c r="H1004" s="20">
        <v>48121</v>
      </c>
      <c r="I1004" s="1" t="s">
        <v>132</v>
      </c>
      <c r="J1004" s="21">
        <v>643553468</v>
      </c>
      <c r="K1004" s="21">
        <v>390240412</v>
      </c>
      <c r="L1004" s="21">
        <v>390000253.29485899</v>
      </c>
      <c r="M1004" s="21">
        <v>643553468</v>
      </c>
      <c r="N1004" s="138">
        <v>60.601064664699997</v>
      </c>
      <c r="O1004" s="133" t="s">
        <v>207</v>
      </c>
    </row>
    <row r="1005" spans="2:15" x14ac:dyDescent="0.25">
      <c r="B1005" s="19" t="s">
        <v>128</v>
      </c>
      <c r="C1005" s="1" t="s">
        <v>150</v>
      </c>
      <c r="D1005" s="1"/>
      <c r="E1005" s="1" t="s">
        <v>130</v>
      </c>
      <c r="F1005" s="1" t="s">
        <v>131</v>
      </c>
      <c r="G1005" s="20">
        <v>44960.490173611113</v>
      </c>
      <c r="H1005" s="20">
        <v>48121</v>
      </c>
      <c r="I1005" s="1" t="s">
        <v>132</v>
      </c>
      <c r="J1005" s="21">
        <v>826718628</v>
      </c>
      <c r="K1005" s="21">
        <v>501308834</v>
      </c>
      <c r="L1005" s="21">
        <v>501000283.63480502</v>
      </c>
      <c r="M1005" s="21">
        <v>826718628</v>
      </c>
      <c r="N1005" s="138">
        <v>60.601063852499998</v>
      </c>
      <c r="O1005" s="133" t="s">
        <v>0</v>
      </c>
    </row>
    <row r="1006" spans="2:15" x14ac:dyDescent="0.25">
      <c r="B1006" s="19" t="s">
        <v>128</v>
      </c>
      <c r="C1006" s="1" t="s">
        <v>150</v>
      </c>
      <c r="D1006" s="1"/>
      <c r="E1006" s="1" t="s">
        <v>130</v>
      </c>
      <c r="F1006" s="1" t="s">
        <v>131</v>
      </c>
      <c r="G1006" s="20">
        <v>44978.548981481479</v>
      </c>
      <c r="H1006" s="20">
        <v>45446</v>
      </c>
      <c r="I1006" s="1" t="s">
        <v>132</v>
      </c>
      <c r="J1006" s="21">
        <v>5654452052</v>
      </c>
      <c r="K1006" s="21">
        <v>5117669199</v>
      </c>
      <c r="L1006" s="21">
        <v>5052176647.6080503</v>
      </c>
      <c r="M1006" s="21">
        <v>5654452052</v>
      </c>
      <c r="N1006" s="138">
        <v>89.348651313100007</v>
      </c>
      <c r="O1006" s="133" t="s">
        <v>207</v>
      </c>
    </row>
    <row r="1007" spans="2:15" x14ac:dyDescent="0.25">
      <c r="B1007" s="19" t="s">
        <v>128</v>
      </c>
      <c r="C1007" s="1" t="s">
        <v>150</v>
      </c>
      <c r="D1007" s="1"/>
      <c r="E1007" s="1" t="s">
        <v>130</v>
      </c>
      <c r="F1007" s="1" t="s">
        <v>131</v>
      </c>
      <c r="G1007" s="20">
        <v>44978.552245370367</v>
      </c>
      <c r="H1007" s="20">
        <v>45446</v>
      </c>
      <c r="I1007" s="1" t="s">
        <v>132</v>
      </c>
      <c r="J1007" s="21">
        <v>5654452052</v>
      </c>
      <c r="K1007" s="21">
        <v>5117669199</v>
      </c>
      <c r="L1007" s="21">
        <v>5052176647.6080503</v>
      </c>
      <c r="M1007" s="21">
        <v>5654452052</v>
      </c>
      <c r="N1007" s="138">
        <v>89.348651313100007</v>
      </c>
      <c r="O1007" s="133" t="s">
        <v>0</v>
      </c>
    </row>
    <row r="1008" spans="2:15" x14ac:dyDescent="0.25">
      <c r="B1008" s="19" t="s">
        <v>128</v>
      </c>
      <c r="C1008" s="1" t="s">
        <v>150</v>
      </c>
      <c r="D1008" s="1"/>
      <c r="E1008" s="1" t="s">
        <v>130</v>
      </c>
      <c r="F1008" s="1" t="s">
        <v>131</v>
      </c>
      <c r="G1008" s="20">
        <v>44979.635208333333</v>
      </c>
      <c r="H1008" s="20">
        <v>47025</v>
      </c>
      <c r="I1008" s="1" t="s">
        <v>132</v>
      </c>
      <c r="J1008" s="21">
        <v>6898027402</v>
      </c>
      <c r="K1008" s="21">
        <v>5020191780</v>
      </c>
      <c r="L1008" s="21">
        <v>5000010954.4587402</v>
      </c>
      <c r="M1008" s="21">
        <v>6898027402</v>
      </c>
      <c r="N1008" s="138">
        <v>72.484649060799995</v>
      </c>
      <c r="O1008" s="133" t="s">
        <v>0</v>
      </c>
    </row>
    <row r="1009" spans="2:15" x14ac:dyDescent="0.25">
      <c r="B1009" s="19" t="s">
        <v>128</v>
      </c>
      <c r="C1009" s="1" t="s">
        <v>150</v>
      </c>
      <c r="D1009" s="1"/>
      <c r="E1009" s="1" t="s">
        <v>130</v>
      </c>
      <c r="F1009" s="1" t="s">
        <v>131</v>
      </c>
      <c r="G1009" s="20">
        <v>44988.670173611114</v>
      </c>
      <c r="H1009" s="20">
        <v>47025</v>
      </c>
      <c r="I1009" s="1" t="s">
        <v>132</v>
      </c>
      <c r="J1009" s="21">
        <v>1204032000</v>
      </c>
      <c r="K1009" s="21">
        <v>876482398</v>
      </c>
      <c r="L1009" s="21">
        <v>876001418.82676601</v>
      </c>
      <c r="M1009" s="21">
        <v>1204032000</v>
      </c>
      <c r="N1009" s="138">
        <v>72.755659220599995</v>
      </c>
      <c r="O1009" s="133" t="s">
        <v>0</v>
      </c>
    </row>
    <row r="1010" spans="2:15" x14ac:dyDescent="0.25">
      <c r="B1010" s="19" t="s">
        <v>128</v>
      </c>
      <c r="C1010" s="1" t="s">
        <v>150</v>
      </c>
      <c r="D1010" s="1"/>
      <c r="E1010" s="1" t="s">
        <v>130</v>
      </c>
      <c r="F1010" s="1" t="s">
        <v>131</v>
      </c>
      <c r="G1010" s="20">
        <v>44993.630509259259</v>
      </c>
      <c r="H1010" s="20">
        <v>48121</v>
      </c>
      <c r="I1010" s="1" t="s">
        <v>132</v>
      </c>
      <c r="J1010" s="21">
        <v>164438322</v>
      </c>
      <c r="K1010" s="21">
        <v>80794385</v>
      </c>
      <c r="L1010" s="21">
        <v>80716776.023582399</v>
      </c>
      <c r="M1010" s="21">
        <v>164438322</v>
      </c>
      <c r="N1010" s="138">
        <v>49.086353498299999</v>
      </c>
      <c r="O1010" s="133" t="s">
        <v>0</v>
      </c>
    </row>
    <row r="1011" spans="2:15" x14ac:dyDescent="0.25">
      <c r="B1011" s="19" t="s">
        <v>128</v>
      </c>
      <c r="C1011" s="1" t="s">
        <v>150</v>
      </c>
      <c r="D1011" s="1"/>
      <c r="E1011" s="1" t="s">
        <v>130</v>
      </c>
      <c r="F1011" s="1" t="s">
        <v>131</v>
      </c>
      <c r="G1011" s="20">
        <v>44993.631076388891</v>
      </c>
      <c r="H1011" s="20">
        <v>48121</v>
      </c>
      <c r="I1011" s="1" t="s">
        <v>132</v>
      </c>
      <c r="J1011" s="21">
        <v>230213711</v>
      </c>
      <c r="K1011" s="21">
        <v>113070136</v>
      </c>
      <c r="L1011" s="21">
        <v>112961675.47501101</v>
      </c>
      <c r="M1011" s="21">
        <v>230213711</v>
      </c>
      <c r="N1011" s="138">
        <v>49.0681788606</v>
      </c>
      <c r="O1011" s="133" t="s">
        <v>0</v>
      </c>
    </row>
    <row r="1012" spans="2:15" x14ac:dyDescent="0.25">
      <c r="B1012" s="19" t="s">
        <v>128</v>
      </c>
      <c r="C1012" s="1" t="s">
        <v>150</v>
      </c>
      <c r="D1012" s="1"/>
      <c r="E1012" s="1" t="s">
        <v>130</v>
      </c>
      <c r="F1012" s="1" t="s">
        <v>131</v>
      </c>
      <c r="G1012" s="20">
        <v>45006.442488425928</v>
      </c>
      <c r="H1012" s="20">
        <v>47476</v>
      </c>
      <c r="I1012" s="1" t="s">
        <v>132</v>
      </c>
      <c r="J1012" s="21">
        <v>1345972603</v>
      </c>
      <c r="K1012" s="21">
        <v>804602736</v>
      </c>
      <c r="L1012" s="21">
        <v>800006422.35021806</v>
      </c>
      <c r="M1012" s="21">
        <v>1345972603</v>
      </c>
      <c r="N1012" s="138">
        <v>59.437050989500001</v>
      </c>
      <c r="O1012" s="133" t="s">
        <v>0</v>
      </c>
    </row>
    <row r="1013" spans="2:15" x14ac:dyDescent="0.25">
      <c r="B1013" s="19" t="s">
        <v>134</v>
      </c>
      <c r="C1013" s="1" t="s">
        <v>151</v>
      </c>
      <c r="D1013" s="1"/>
      <c r="E1013" s="1" t="s">
        <v>130</v>
      </c>
      <c r="F1013" s="1" t="s">
        <v>131</v>
      </c>
      <c r="G1013" s="20">
        <v>44266.707812499997</v>
      </c>
      <c r="H1013" s="20">
        <v>45362</v>
      </c>
      <c r="I1013" s="1" t="s">
        <v>132</v>
      </c>
      <c r="J1013" s="21">
        <v>620109584</v>
      </c>
      <c r="K1013" s="21">
        <v>500000001</v>
      </c>
      <c r="L1013" s="21">
        <v>502108746.972045</v>
      </c>
      <c r="M1013" s="21">
        <v>620109584</v>
      </c>
      <c r="N1013" s="138">
        <v>80.970970281299998</v>
      </c>
      <c r="O1013" s="133" t="s">
        <v>0</v>
      </c>
    </row>
    <row r="1014" spans="2:15" x14ac:dyDescent="0.25">
      <c r="B1014" s="19" t="s">
        <v>134</v>
      </c>
      <c r="C1014" s="1" t="s">
        <v>151</v>
      </c>
      <c r="D1014" s="1"/>
      <c r="E1014" s="1" t="s">
        <v>130</v>
      </c>
      <c r="F1014" s="1" t="s">
        <v>131</v>
      </c>
      <c r="G1014" s="20">
        <v>44266.708587962959</v>
      </c>
      <c r="H1014" s="20">
        <v>45362</v>
      </c>
      <c r="I1014" s="1" t="s">
        <v>132</v>
      </c>
      <c r="J1014" s="21">
        <v>620109584</v>
      </c>
      <c r="K1014" s="21">
        <v>500000001</v>
      </c>
      <c r="L1014" s="21">
        <v>502108746.972045</v>
      </c>
      <c r="M1014" s="21">
        <v>620109584</v>
      </c>
      <c r="N1014" s="138">
        <v>80.970970281299998</v>
      </c>
      <c r="O1014" s="133" t="s">
        <v>0</v>
      </c>
    </row>
    <row r="1015" spans="2:15" x14ac:dyDescent="0.25">
      <c r="B1015" s="19" t="s">
        <v>134</v>
      </c>
      <c r="C1015" s="1" t="s">
        <v>151</v>
      </c>
      <c r="D1015" s="1"/>
      <c r="E1015" s="1" t="s">
        <v>130</v>
      </c>
      <c r="F1015" s="1" t="s">
        <v>131</v>
      </c>
      <c r="G1015" s="20">
        <v>44266.709155092591</v>
      </c>
      <c r="H1015" s="20">
        <v>45362</v>
      </c>
      <c r="I1015" s="1" t="s">
        <v>132</v>
      </c>
      <c r="J1015" s="21">
        <v>620109584</v>
      </c>
      <c r="K1015" s="21">
        <v>500000001</v>
      </c>
      <c r="L1015" s="21">
        <v>502108746.972045</v>
      </c>
      <c r="M1015" s="21">
        <v>620109584</v>
      </c>
      <c r="N1015" s="138">
        <v>80.970970281299998</v>
      </c>
      <c r="O1015" s="133" t="s">
        <v>0</v>
      </c>
    </row>
    <row r="1016" spans="2:15" x14ac:dyDescent="0.25">
      <c r="B1016" s="19" t="s">
        <v>134</v>
      </c>
      <c r="C1016" s="1" t="s">
        <v>151</v>
      </c>
      <c r="D1016" s="1"/>
      <c r="E1016" s="1" t="s">
        <v>130</v>
      </c>
      <c r="F1016" s="1" t="s">
        <v>131</v>
      </c>
      <c r="G1016" s="20">
        <v>44266.709745370368</v>
      </c>
      <c r="H1016" s="20">
        <v>45362</v>
      </c>
      <c r="I1016" s="1" t="s">
        <v>132</v>
      </c>
      <c r="J1016" s="21">
        <v>620109584</v>
      </c>
      <c r="K1016" s="21">
        <v>500000001</v>
      </c>
      <c r="L1016" s="21">
        <v>502108746.972045</v>
      </c>
      <c r="M1016" s="21">
        <v>620109584</v>
      </c>
      <c r="N1016" s="138">
        <v>80.970970281299998</v>
      </c>
      <c r="O1016" s="133" t="s">
        <v>0</v>
      </c>
    </row>
    <row r="1017" spans="2:15" x14ac:dyDescent="0.25">
      <c r="B1017" s="19" t="s">
        <v>134</v>
      </c>
      <c r="C1017" s="1" t="s">
        <v>151</v>
      </c>
      <c r="D1017" s="1"/>
      <c r="E1017" s="1" t="s">
        <v>130</v>
      </c>
      <c r="F1017" s="1" t="s">
        <v>131</v>
      </c>
      <c r="G1017" s="20">
        <v>44266.710185185184</v>
      </c>
      <c r="H1017" s="20">
        <v>45362</v>
      </c>
      <c r="I1017" s="1" t="s">
        <v>132</v>
      </c>
      <c r="J1017" s="21">
        <v>620109584</v>
      </c>
      <c r="K1017" s="21">
        <v>500000001</v>
      </c>
      <c r="L1017" s="21">
        <v>502108746.972045</v>
      </c>
      <c r="M1017" s="21">
        <v>620109584</v>
      </c>
      <c r="N1017" s="138">
        <v>80.970970281299998</v>
      </c>
      <c r="O1017" s="133" t="s">
        <v>0</v>
      </c>
    </row>
    <row r="1018" spans="2:15" x14ac:dyDescent="0.25">
      <c r="B1018" s="19" t="s">
        <v>134</v>
      </c>
      <c r="C1018" s="1" t="s">
        <v>151</v>
      </c>
      <c r="D1018" s="1"/>
      <c r="E1018" s="1" t="s">
        <v>130</v>
      </c>
      <c r="F1018" s="1" t="s">
        <v>131</v>
      </c>
      <c r="G1018" s="20">
        <v>44266.710763888892</v>
      </c>
      <c r="H1018" s="20">
        <v>45362</v>
      </c>
      <c r="I1018" s="1" t="s">
        <v>132</v>
      </c>
      <c r="J1018" s="21">
        <v>620109584</v>
      </c>
      <c r="K1018" s="21">
        <v>500000001</v>
      </c>
      <c r="L1018" s="21">
        <v>502108746.972045</v>
      </c>
      <c r="M1018" s="21">
        <v>620109584</v>
      </c>
      <c r="N1018" s="138">
        <v>80.970970281299998</v>
      </c>
      <c r="O1018" s="133" t="s">
        <v>0</v>
      </c>
    </row>
    <row r="1019" spans="2:15" x14ac:dyDescent="0.25">
      <c r="B1019" s="19" t="s">
        <v>134</v>
      </c>
      <c r="C1019" s="1" t="s">
        <v>151</v>
      </c>
      <c r="D1019" s="1"/>
      <c r="E1019" s="1" t="s">
        <v>130</v>
      </c>
      <c r="F1019" s="1" t="s">
        <v>131</v>
      </c>
      <c r="G1019" s="20">
        <v>44315.433263888888</v>
      </c>
      <c r="H1019" s="20">
        <v>45775</v>
      </c>
      <c r="I1019" s="1" t="s">
        <v>132</v>
      </c>
      <c r="J1019" s="21">
        <v>1320219176</v>
      </c>
      <c r="K1019" s="21">
        <v>1000214932</v>
      </c>
      <c r="L1019" s="21">
        <v>1033664696.81198</v>
      </c>
      <c r="M1019" s="21">
        <v>1320219176</v>
      </c>
      <c r="N1019" s="138">
        <v>78.294931296499996</v>
      </c>
      <c r="O1019" s="133" t="s">
        <v>0</v>
      </c>
    </row>
    <row r="1020" spans="2:15" x14ac:dyDescent="0.25">
      <c r="B1020" s="19" t="s">
        <v>134</v>
      </c>
      <c r="C1020" s="1" t="s">
        <v>151</v>
      </c>
      <c r="D1020" s="1"/>
      <c r="E1020" s="1" t="s">
        <v>130</v>
      </c>
      <c r="F1020" s="1" t="s">
        <v>131</v>
      </c>
      <c r="G1020" s="20">
        <v>44315.433877314812</v>
      </c>
      <c r="H1020" s="20">
        <v>45775</v>
      </c>
      <c r="I1020" s="1" t="s">
        <v>132</v>
      </c>
      <c r="J1020" s="21">
        <v>1320219176</v>
      </c>
      <c r="K1020" s="21">
        <v>1000214932</v>
      </c>
      <c r="L1020" s="21">
        <v>1033664696.81198</v>
      </c>
      <c r="M1020" s="21">
        <v>1320219176</v>
      </c>
      <c r="N1020" s="138">
        <v>78.294931296499996</v>
      </c>
      <c r="O1020" s="133" t="s">
        <v>0</v>
      </c>
    </row>
    <row r="1021" spans="2:15" x14ac:dyDescent="0.25">
      <c r="B1021" s="19" t="s">
        <v>134</v>
      </c>
      <c r="C1021" s="1" t="s">
        <v>151</v>
      </c>
      <c r="D1021" s="1"/>
      <c r="E1021" s="1" t="s">
        <v>130</v>
      </c>
      <c r="F1021" s="1" t="s">
        <v>131</v>
      </c>
      <c r="G1021" s="20">
        <v>44315.434444444443</v>
      </c>
      <c r="H1021" s="20">
        <v>45775</v>
      </c>
      <c r="I1021" s="1" t="s">
        <v>132</v>
      </c>
      <c r="J1021" s="21">
        <v>1320219176</v>
      </c>
      <c r="K1021" s="21">
        <v>1000214932</v>
      </c>
      <c r="L1021" s="21">
        <v>1033664696.81198</v>
      </c>
      <c r="M1021" s="21">
        <v>1320219176</v>
      </c>
      <c r="N1021" s="138">
        <v>78.294931296499996</v>
      </c>
      <c r="O1021" s="133" t="s">
        <v>0</v>
      </c>
    </row>
    <row r="1022" spans="2:15" x14ac:dyDescent="0.25">
      <c r="B1022" s="19" t="s">
        <v>134</v>
      </c>
      <c r="C1022" s="1" t="s">
        <v>151</v>
      </c>
      <c r="D1022" s="1"/>
      <c r="E1022" s="1" t="s">
        <v>130</v>
      </c>
      <c r="F1022" s="1" t="s">
        <v>131</v>
      </c>
      <c r="G1022" s="20">
        <v>44315.435567129629</v>
      </c>
      <c r="H1022" s="20">
        <v>45805</v>
      </c>
      <c r="I1022" s="1" t="s">
        <v>132</v>
      </c>
      <c r="J1022" s="21">
        <v>1326794520</v>
      </c>
      <c r="K1022" s="21">
        <v>1000214931</v>
      </c>
      <c r="L1022" s="21">
        <v>1031396491.03663</v>
      </c>
      <c r="M1022" s="21">
        <v>1326794520</v>
      </c>
      <c r="N1022" s="138">
        <v>77.735962538999999</v>
      </c>
      <c r="O1022" s="133" t="s">
        <v>0</v>
      </c>
    </row>
    <row r="1023" spans="2:15" x14ac:dyDescent="0.25">
      <c r="B1023" s="19" t="s">
        <v>134</v>
      </c>
      <c r="C1023" s="1" t="s">
        <v>151</v>
      </c>
      <c r="D1023" s="1"/>
      <c r="E1023" s="1" t="s">
        <v>130</v>
      </c>
      <c r="F1023" s="1" t="s">
        <v>131</v>
      </c>
      <c r="G1023" s="20">
        <v>44315.435891203706</v>
      </c>
      <c r="H1023" s="20">
        <v>45805</v>
      </c>
      <c r="I1023" s="1" t="s">
        <v>132</v>
      </c>
      <c r="J1023" s="21">
        <v>1326794520</v>
      </c>
      <c r="K1023" s="21">
        <v>1000214931</v>
      </c>
      <c r="L1023" s="21">
        <v>1031396491.03663</v>
      </c>
      <c r="M1023" s="21">
        <v>1326794520</v>
      </c>
      <c r="N1023" s="138">
        <v>77.735962538999999</v>
      </c>
      <c r="O1023" s="133" t="s">
        <v>0</v>
      </c>
    </row>
    <row r="1024" spans="2:15" x14ac:dyDescent="0.25">
      <c r="B1024" s="19" t="s">
        <v>134</v>
      </c>
      <c r="C1024" s="1" t="s">
        <v>151</v>
      </c>
      <c r="D1024" s="1"/>
      <c r="E1024" s="1" t="s">
        <v>130</v>
      </c>
      <c r="F1024" s="1" t="s">
        <v>131</v>
      </c>
      <c r="G1024" s="20">
        <v>44351.699837962966</v>
      </c>
      <c r="H1024" s="20">
        <v>45117</v>
      </c>
      <c r="I1024" s="1" t="s">
        <v>132</v>
      </c>
      <c r="J1024" s="21">
        <v>177073971</v>
      </c>
      <c r="K1024" s="21">
        <v>150459636</v>
      </c>
      <c r="L1024" s="21">
        <v>152491578.258957</v>
      </c>
      <c r="M1024" s="21">
        <v>177073971</v>
      </c>
      <c r="N1024" s="138">
        <v>86.117444250999995</v>
      </c>
      <c r="O1024" s="133" t="s">
        <v>0</v>
      </c>
    </row>
    <row r="1025" spans="2:15" x14ac:dyDescent="0.25">
      <c r="B1025" s="19" t="s">
        <v>134</v>
      </c>
      <c r="C1025" s="1" t="s">
        <v>151</v>
      </c>
      <c r="D1025" s="1"/>
      <c r="E1025" s="1" t="s">
        <v>130</v>
      </c>
      <c r="F1025" s="1" t="s">
        <v>131</v>
      </c>
      <c r="G1025" s="20">
        <v>44580.650567129633</v>
      </c>
      <c r="H1025" s="20">
        <v>45090</v>
      </c>
      <c r="I1025" s="1" t="s">
        <v>132</v>
      </c>
      <c r="J1025" s="21">
        <v>109588697</v>
      </c>
      <c r="K1025" s="21">
        <v>96570393</v>
      </c>
      <c r="L1025" s="21">
        <v>99773386.577026293</v>
      </c>
      <c r="M1025" s="21">
        <v>109588697</v>
      </c>
      <c r="N1025" s="138">
        <v>91.0435011167</v>
      </c>
      <c r="O1025" s="133" t="s">
        <v>0</v>
      </c>
    </row>
    <row r="1026" spans="2:15" x14ac:dyDescent="0.25">
      <c r="B1026" s="19" t="s">
        <v>134</v>
      </c>
      <c r="C1026" s="1" t="s">
        <v>151</v>
      </c>
      <c r="D1026" s="1"/>
      <c r="E1026" s="1" t="s">
        <v>130</v>
      </c>
      <c r="F1026" s="1" t="s">
        <v>131</v>
      </c>
      <c r="G1026" s="20">
        <v>44707.649525462963</v>
      </c>
      <c r="H1026" s="20">
        <v>45141</v>
      </c>
      <c r="I1026" s="1" t="s">
        <v>132</v>
      </c>
      <c r="J1026" s="21">
        <v>439053424</v>
      </c>
      <c r="K1026" s="21">
        <v>395953345</v>
      </c>
      <c r="L1026" s="21">
        <v>400426288.44523001</v>
      </c>
      <c r="M1026" s="21">
        <v>439053424</v>
      </c>
      <c r="N1026" s="138">
        <v>91.202178722799999</v>
      </c>
      <c r="O1026" s="133" t="s">
        <v>0</v>
      </c>
    </row>
    <row r="1027" spans="2:15" x14ac:dyDescent="0.25">
      <c r="B1027" s="19" t="s">
        <v>134</v>
      </c>
      <c r="C1027" s="1" t="s">
        <v>151</v>
      </c>
      <c r="D1027" s="1"/>
      <c r="E1027" s="1" t="s">
        <v>130</v>
      </c>
      <c r="F1027" s="1" t="s">
        <v>131</v>
      </c>
      <c r="G1027" s="20">
        <v>44725.665995370371</v>
      </c>
      <c r="H1027" s="20">
        <v>45058</v>
      </c>
      <c r="I1027" s="1" t="s">
        <v>132</v>
      </c>
      <c r="J1027" s="21">
        <v>130209316</v>
      </c>
      <c r="K1027" s="21">
        <v>118322025</v>
      </c>
      <c r="L1027" s="21">
        <v>121031579.004804</v>
      </c>
      <c r="M1027" s="21">
        <v>130209316</v>
      </c>
      <c r="N1027" s="138">
        <v>92.951551181499994</v>
      </c>
      <c r="O1027" s="133" t="s">
        <v>0</v>
      </c>
    </row>
    <row r="1028" spans="2:15" x14ac:dyDescent="0.25">
      <c r="B1028" s="19" t="s">
        <v>134</v>
      </c>
      <c r="C1028" s="1" t="s">
        <v>151</v>
      </c>
      <c r="D1028" s="1"/>
      <c r="E1028" s="1" t="s">
        <v>130</v>
      </c>
      <c r="F1028" s="1" t="s">
        <v>131</v>
      </c>
      <c r="G1028" s="20">
        <v>44755.607662037037</v>
      </c>
      <c r="H1028" s="20">
        <v>45237</v>
      </c>
      <c r="I1028" s="1" t="s">
        <v>132</v>
      </c>
      <c r="J1028" s="21">
        <v>640929586</v>
      </c>
      <c r="K1028" s="21">
        <v>563562762</v>
      </c>
      <c r="L1028" s="21">
        <v>563343791.20846498</v>
      </c>
      <c r="M1028" s="21">
        <v>640929586</v>
      </c>
      <c r="N1028" s="138">
        <v>87.894802099000003</v>
      </c>
      <c r="O1028" s="133" t="s">
        <v>0</v>
      </c>
    </row>
    <row r="1029" spans="2:15" x14ac:dyDescent="0.25">
      <c r="B1029" s="19" t="s">
        <v>134</v>
      </c>
      <c r="C1029" s="1" t="s">
        <v>151</v>
      </c>
      <c r="D1029" s="1"/>
      <c r="E1029" s="1" t="s">
        <v>130</v>
      </c>
      <c r="F1029" s="1" t="s">
        <v>131</v>
      </c>
      <c r="G1029" s="20">
        <v>44755.608252314814</v>
      </c>
      <c r="H1029" s="20">
        <v>45237</v>
      </c>
      <c r="I1029" s="1" t="s">
        <v>132</v>
      </c>
      <c r="J1029" s="21">
        <v>684369622</v>
      </c>
      <c r="K1029" s="21">
        <v>601820346</v>
      </c>
      <c r="L1029" s="21">
        <v>601554502.65396798</v>
      </c>
      <c r="M1029" s="21">
        <v>684369622</v>
      </c>
      <c r="N1029" s="138">
        <v>87.899065551199996</v>
      </c>
      <c r="O1029" s="133" t="s">
        <v>0</v>
      </c>
    </row>
    <row r="1030" spans="2:15" x14ac:dyDescent="0.25">
      <c r="B1030" s="19" t="s">
        <v>134</v>
      </c>
      <c r="C1030" s="1" t="s">
        <v>151</v>
      </c>
      <c r="D1030" s="1"/>
      <c r="E1030" s="1" t="s">
        <v>130</v>
      </c>
      <c r="F1030" s="1" t="s">
        <v>131</v>
      </c>
      <c r="G1030" s="20">
        <v>44755.626875000002</v>
      </c>
      <c r="H1030" s="20">
        <v>45237</v>
      </c>
      <c r="I1030" s="1" t="s">
        <v>132</v>
      </c>
      <c r="J1030" s="21">
        <v>684369622</v>
      </c>
      <c r="K1030" s="21">
        <v>601820346</v>
      </c>
      <c r="L1030" s="21">
        <v>601554502.65396798</v>
      </c>
      <c r="M1030" s="21">
        <v>684369622</v>
      </c>
      <c r="N1030" s="138">
        <v>87.899065551199996</v>
      </c>
      <c r="O1030" s="133" t="s">
        <v>0</v>
      </c>
    </row>
    <row r="1031" spans="2:15" x14ac:dyDescent="0.25">
      <c r="B1031" s="19" t="s">
        <v>134</v>
      </c>
      <c r="C1031" s="1" t="s">
        <v>151</v>
      </c>
      <c r="D1031" s="1"/>
      <c r="E1031" s="1" t="s">
        <v>130</v>
      </c>
      <c r="F1031" s="1" t="s">
        <v>131</v>
      </c>
      <c r="G1031" s="20">
        <v>44830.511365740742</v>
      </c>
      <c r="H1031" s="20">
        <v>45852</v>
      </c>
      <c r="I1031" s="1" t="s">
        <v>132</v>
      </c>
      <c r="J1031" s="21">
        <v>174443438</v>
      </c>
      <c r="K1031" s="21">
        <v>134600002</v>
      </c>
      <c r="L1031" s="21">
        <v>136120305.17106801</v>
      </c>
      <c r="M1031" s="21">
        <v>174443438</v>
      </c>
      <c r="N1031" s="138">
        <v>78.031198382499994</v>
      </c>
      <c r="O1031" s="133" t="s">
        <v>0</v>
      </c>
    </row>
    <row r="1032" spans="2:15" x14ac:dyDescent="0.25">
      <c r="B1032" s="19" t="s">
        <v>134</v>
      </c>
      <c r="C1032" s="1" t="s">
        <v>151</v>
      </c>
      <c r="D1032" s="1"/>
      <c r="E1032" s="1" t="s">
        <v>130</v>
      </c>
      <c r="F1032" s="1" t="s">
        <v>131</v>
      </c>
      <c r="G1032" s="20">
        <v>44830.516631944447</v>
      </c>
      <c r="H1032" s="20">
        <v>45852</v>
      </c>
      <c r="I1032" s="1" t="s">
        <v>132</v>
      </c>
      <c r="J1032" s="21">
        <v>182982618</v>
      </c>
      <c r="K1032" s="21">
        <v>141200000</v>
      </c>
      <c r="L1032" s="21">
        <v>142792977.75825799</v>
      </c>
      <c r="M1032" s="21">
        <v>182982618</v>
      </c>
      <c r="N1032" s="138">
        <v>78.036361769799996</v>
      </c>
      <c r="O1032" s="133" t="s">
        <v>0</v>
      </c>
    </row>
    <row r="1033" spans="2:15" x14ac:dyDescent="0.25">
      <c r="B1033" s="19" t="s">
        <v>134</v>
      </c>
      <c r="C1033" s="1" t="s">
        <v>151</v>
      </c>
      <c r="D1033" s="1"/>
      <c r="E1033" s="1" t="s">
        <v>130</v>
      </c>
      <c r="F1033" s="1" t="s">
        <v>131</v>
      </c>
      <c r="G1033" s="20">
        <v>44911.41673611111</v>
      </c>
      <c r="H1033" s="20">
        <v>45642</v>
      </c>
      <c r="I1033" s="1" t="s">
        <v>132</v>
      </c>
      <c r="J1033" s="21">
        <v>180834248</v>
      </c>
      <c r="K1033" s="21">
        <v>150041598</v>
      </c>
      <c r="L1033" s="21">
        <v>150603334.75555301</v>
      </c>
      <c r="M1033" s="21">
        <v>180834248</v>
      </c>
      <c r="N1033" s="138">
        <v>83.282528846800005</v>
      </c>
      <c r="O1033" s="133" t="s">
        <v>0</v>
      </c>
    </row>
    <row r="1034" spans="2:15" x14ac:dyDescent="0.25">
      <c r="B1034" s="19" t="s">
        <v>134</v>
      </c>
      <c r="C1034" s="1" t="s">
        <v>151</v>
      </c>
      <c r="D1034" s="1"/>
      <c r="E1034" s="1" t="s">
        <v>130</v>
      </c>
      <c r="F1034" s="1" t="s">
        <v>131</v>
      </c>
      <c r="G1034" s="20">
        <v>44911.416805555556</v>
      </c>
      <c r="H1034" s="20">
        <v>45642</v>
      </c>
      <c r="I1034" s="1" t="s">
        <v>132</v>
      </c>
      <c r="J1034" s="21">
        <v>180834248</v>
      </c>
      <c r="K1034" s="21">
        <v>150041598</v>
      </c>
      <c r="L1034" s="21">
        <v>150603334.75555301</v>
      </c>
      <c r="M1034" s="21">
        <v>180834248</v>
      </c>
      <c r="N1034" s="138">
        <v>83.282528846800005</v>
      </c>
      <c r="O1034" s="133" t="s">
        <v>0</v>
      </c>
    </row>
    <row r="1035" spans="2:15" x14ac:dyDescent="0.25">
      <c r="B1035" s="19" t="s">
        <v>134</v>
      </c>
      <c r="C1035" s="1" t="s">
        <v>151</v>
      </c>
      <c r="D1035" s="1"/>
      <c r="E1035" s="1" t="s">
        <v>130</v>
      </c>
      <c r="F1035" s="1" t="s">
        <v>131</v>
      </c>
      <c r="G1035" s="20">
        <v>44952.516909722224</v>
      </c>
      <c r="H1035" s="20">
        <v>46007</v>
      </c>
      <c r="I1035" s="1" t="s">
        <v>132</v>
      </c>
      <c r="J1035" s="21">
        <v>192257320</v>
      </c>
      <c r="K1035" s="21">
        <v>141839820</v>
      </c>
      <c r="L1035" s="21">
        <v>142403020.23967499</v>
      </c>
      <c r="M1035" s="21">
        <v>192257320</v>
      </c>
      <c r="N1035" s="138">
        <v>74.068971854799997</v>
      </c>
      <c r="O1035" s="133" t="s">
        <v>0</v>
      </c>
    </row>
    <row r="1036" spans="2:15" x14ac:dyDescent="0.25">
      <c r="B1036" s="19" t="s">
        <v>134</v>
      </c>
      <c r="C1036" s="1" t="s">
        <v>151</v>
      </c>
      <c r="D1036" s="1"/>
      <c r="E1036" s="1" t="s">
        <v>130</v>
      </c>
      <c r="F1036" s="1" t="s">
        <v>131</v>
      </c>
      <c r="G1036" s="20">
        <v>44965.689305555556</v>
      </c>
      <c r="H1036" s="20">
        <v>45558</v>
      </c>
      <c r="I1036" s="1" t="s">
        <v>132</v>
      </c>
      <c r="J1036" s="21">
        <v>148188356</v>
      </c>
      <c r="K1036" s="21">
        <v>125998457</v>
      </c>
      <c r="L1036" s="21">
        <v>127768579.289194</v>
      </c>
      <c r="M1036" s="21">
        <v>148188356</v>
      </c>
      <c r="N1036" s="138">
        <v>86.220390547600005</v>
      </c>
      <c r="O1036" s="133" t="s">
        <v>0</v>
      </c>
    </row>
    <row r="1037" spans="2:15" x14ac:dyDescent="0.25">
      <c r="B1037" s="19" t="s">
        <v>134</v>
      </c>
      <c r="C1037" s="1" t="s">
        <v>151</v>
      </c>
      <c r="D1037" s="1"/>
      <c r="E1037" s="1" t="s">
        <v>130</v>
      </c>
      <c r="F1037" s="1" t="s">
        <v>131</v>
      </c>
      <c r="G1037" s="20">
        <v>44965.692789351851</v>
      </c>
      <c r="H1037" s="20">
        <v>45558</v>
      </c>
      <c r="I1037" s="1" t="s">
        <v>132</v>
      </c>
      <c r="J1037" s="21">
        <v>148188356</v>
      </c>
      <c r="K1037" s="21">
        <v>125998457</v>
      </c>
      <c r="L1037" s="21">
        <v>127768579.289194</v>
      </c>
      <c r="M1037" s="21">
        <v>148188356</v>
      </c>
      <c r="N1037" s="138">
        <v>86.220390547600005</v>
      </c>
      <c r="O1037" s="133" t="s">
        <v>0</v>
      </c>
    </row>
    <row r="1038" spans="2:15" x14ac:dyDescent="0.25">
      <c r="B1038" s="19" t="s">
        <v>134</v>
      </c>
      <c r="C1038" s="1" t="s">
        <v>151</v>
      </c>
      <c r="D1038" s="1"/>
      <c r="E1038" s="1" t="s">
        <v>130</v>
      </c>
      <c r="F1038" s="1" t="s">
        <v>131</v>
      </c>
      <c r="G1038" s="20">
        <v>44981.65452546296</v>
      </c>
      <c r="H1038" s="20">
        <v>45299</v>
      </c>
      <c r="I1038" s="1" t="s">
        <v>132</v>
      </c>
      <c r="J1038" s="21">
        <v>54696060</v>
      </c>
      <c r="K1038" s="21">
        <v>48416223</v>
      </c>
      <c r="L1038" s="21">
        <v>48945469.754228003</v>
      </c>
      <c r="M1038" s="21">
        <v>54696060</v>
      </c>
      <c r="N1038" s="138">
        <v>89.486280646599994</v>
      </c>
      <c r="O1038" s="133" t="s">
        <v>0</v>
      </c>
    </row>
    <row r="1039" spans="2:15" x14ac:dyDescent="0.25">
      <c r="B1039" s="19" t="s">
        <v>134</v>
      </c>
      <c r="C1039" s="1" t="s">
        <v>151</v>
      </c>
      <c r="D1039" s="1"/>
      <c r="E1039" s="1" t="s">
        <v>130</v>
      </c>
      <c r="F1039" s="1" t="s">
        <v>131</v>
      </c>
      <c r="G1039" s="20">
        <v>45000.684872685182</v>
      </c>
      <c r="H1039" s="20">
        <v>45334</v>
      </c>
      <c r="I1039" s="1" t="s">
        <v>132</v>
      </c>
      <c r="J1039" s="21">
        <v>162010960</v>
      </c>
      <c r="K1039" s="21">
        <v>147793836</v>
      </c>
      <c r="L1039" s="21">
        <v>148466844.14092699</v>
      </c>
      <c r="M1039" s="21">
        <v>162010960</v>
      </c>
      <c r="N1039" s="138">
        <v>91.640000244999996</v>
      </c>
      <c r="O1039" s="133" t="s">
        <v>0</v>
      </c>
    </row>
    <row r="1040" spans="2:15" x14ac:dyDescent="0.25">
      <c r="B1040" s="19" t="s">
        <v>134</v>
      </c>
      <c r="C1040" s="1" t="s">
        <v>151</v>
      </c>
      <c r="D1040" s="1"/>
      <c r="E1040" s="1" t="s">
        <v>130</v>
      </c>
      <c r="F1040" s="1" t="s">
        <v>131</v>
      </c>
      <c r="G1040" s="20">
        <v>45001.649791666663</v>
      </c>
      <c r="H1040" s="20">
        <v>45345</v>
      </c>
      <c r="I1040" s="1" t="s">
        <v>132</v>
      </c>
      <c r="J1040" s="21">
        <v>108007304</v>
      </c>
      <c r="K1040" s="21">
        <v>98247632</v>
      </c>
      <c r="L1040" s="21">
        <v>98667001.211227298</v>
      </c>
      <c r="M1040" s="21">
        <v>108007304</v>
      </c>
      <c r="N1040" s="138">
        <v>91.352156342300006</v>
      </c>
      <c r="O1040" s="133" t="s">
        <v>0</v>
      </c>
    </row>
    <row r="1041" spans="2:15" x14ac:dyDescent="0.25">
      <c r="B1041" s="19" t="s">
        <v>134</v>
      </c>
      <c r="C1041" s="1" t="s">
        <v>151</v>
      </c>
      <c r="D1041" s="1"/>
      <c r="E1041" s="1" t="s">
        <v>130</v>
      </c>
      <c r="F1041" s="1" t="s">
        <v>131</v>
      </c>
      <c r="G1041" s="20">
        <v>45016.501666666663</v>
      </c>
      <c r="H1041" s="20">
        <v>45293</v>
      </c>
      <c r="I1041" s="1" t="s">
        <v>132</v>
      </c>
      <c r="J1041" s="21">
        <v>330106849</v>
      </c>
      <c r="K1041" s="21">
        <v>302902443</v>
      </c>
      <c r="L1041" s="21">
        <v>302902443.02024001</v>
      </c>
      <c r="M1041" s="21">
        <v>330106849</v>
      </c>
      <c r="N1041" s="138">
        <v>91.758908952599995</v>
      </c>
      <c r="O1041" s="133" t="s">
        <v>0</v>
      </c>
    </row>
    <row r="1042" spans="2:15" x14ac:dyDescent="0.25">
      <c r="B1042" s="19" t="s">
        <v>134</v>
      </c>
      <c r="C1042" s="1" t="s">
        <v>151</v>
      </c>
      <c r="D1042" s="1"/>
      <c r="E1042" s="1" t="s">
        <v>130</v>
      </c>
      <c r="F1042" s="1" t="s">
        <v>131</v>
      </c>
      <c r="G1042" s="20">
        <v>45016.502951388888</v>
      </c>
      <c r="H1042" s="20">
        <v>45293</v>
      </c>
      <c r="I1042" s="1" t="s">
        <v>132</v>
      </c>
      <c r="J1042" s="21">
        <v>330106849</v>
      </c>
      <c r="K1042" s="21">
        <v>302902443</v>
      </c>
      <c r="L1042" s="21">
        <v>302902443.02024001</v>
      </c>
      <c r="M1042" s="21">
        <v>330106849</v>
      </c>
      <c r="N1042" s="138">
        <v>91.758908952599995</v>
      </c>
      <c r="O1042" s="133" t="s">
        <v>0</v>
      </c>
    </row>
    <row r="1043" spans="2:15" x14ac:dyDescent="0.25">
      <c r="B1043" s="19" t="s">
        <v>134</v>
      </c>
      <c r="C1043" s="1" t="s">
        <v>151</v>
      </c>
      <c r="D1043" s="1"/>
      <c r="E1043" s="1" t="s">
        <v>130</v>
      </c>
      <c r="F1043" s="1" t="s">
        <v>131</v>
      </c>
      <c r="G1043" s="20">
        <v>45016.502974537034</v>
      </c>
      <c r="H1043" s="20">
        <v>45293</v>
      </c>
      <c r="I1043" s="1" t="s">
        <v>132</v>
      </c>
      <c r="J1043" s="21">
        <v>330106849</v>
      </c>
      <c r="K1043" s="21">
        <v>302902443</v>
      </c>
      <c r="L1043" s="21">
        <v>302902443.02024001</v>
      </c>
      <c r="M1043" s="21">
        <v>330106849</v>
      </c>
      <c r="N1043" s="138">
        <v>91.758908952599995</v>
      </c>
      <c r="O1043" s="133" t="s">
        <v>0</v>
      </c>
    </row>
    <row r="1044" spans="2:15" x14ac:dyDescent="0.25">
      <c r="B1044" s="19" t="s">
        <v>134</v>
      </c>
      <c r="C1044" s="1" t="s">
        <v>151</v>
      </c>
      <c r="D1044" s="1"/>
      <c r="E1044" s="1" t="s">
        <v>130</v>
      </c>
      <c r="F1044" s="1" t="s">
        <v>131</v>
      </c>
      <c r="G1044" s="20">
        <v>45016.503009259257</v>
      </c>
      <c r="H1044" s="20">
        <v>45293</v>
      </c>
      <c r="I1044" s="1" t="s">
        <v>132</v>
      </c>
      <c r="J1044" s="21">
        <v>330106849</v>
      </c>
      <c r="K1044" s="21">
        <v>302902443</v>
      </c>
      <c r="L1044" s="21">
        <v>302902443.02024001</v>
      </c>
      <c r="M1044" s="21">
        <v>330106849</v>
      </c>
      <c r="N1044" s="138">
        <v>91.758908952599995</v>
      </c>
      <c r="O1044" s="133" t="s">
        <v>0</v>
      </c>
    </row>
    <row r="1045" spans="2:15" x14ac:dyDescent="0.25">
      <c r="B1045" s="19" t="s">
        <v>134</v>
      </c>
      <c r="C1045" s="1" t="s">
        <v>151</v>
      </c>
      <c r="D1045" s="1"/>
      <c r="E1045" s="1" t="s">
        <v>130</v>
      </c>
      <c r="F1045" s="1" t="s">
        <v>131</v>
      </c>
      <c r="G1045" s="20">
        <v>45016.503032407411</v>
      </c>
      <c r="H1045" s="20">
        <v>45293</v>
      </c>
      <c r="I1045" s="1" t="s">
        <v>132</v>
      </c>
      <c r="J1045" s="21">
        <v>330106849</v>
      </c>
      <c r="K1045" s="21">
        <v>302902443</v>
      </c>
      <c r="L1045" s="21">
        <v>302902443.02024001</v>
      </c>
      <c r="M1045" s="21">
        <v>330106849</v>
      </c>
      <c r="N1045" s="138">
        <v>91.758908952599995</v>
      </c>
      <c r="O1045" s="133" t="s">
        <v>0</v>
      </c>
    </row>
    <row r="1046" spans="2:15" x14ac:dyDescent="0.25">
      <c r="B1046" s="19" t="s">
        <v>128</v>
      </c>
      <c r="C1046" s="1" t="s">
        <v>158</v>
      </c>
      <c r="D1046" s="1" t="s">
        <v>205</v>
      </c>
      <c r="E1046" s="1" t="s">
        <v>130</v>
      </c>
      <c r="F1046" s="1" t="s">
        <v>131</v>
      </c>
      <c r="G1046" s="20">
        <v>43321.658854166664</v>
      </c>
      <c r="H1046" s="20">
        <v>45726</v>
      </c>
      <c r="I1046" s="1" t="s">
        <v>132</v>
      </c>
      <c r="J1046" s="21">
        <v>95808198</v>
      </c>
      <c r="K1046" s="21">
        <v>51508562</v>
      </c>
      <c r="L1046" s="21">
        <v>50859904.1039287</v>
      </c>
      <c r="M1046" s="21">
        <v>95808198</v>
      </c>
      <c r="N1046" s="138">
        <v>53.0851275419</v>
      </c>
      <c r="O1046" s="133" t="s">
        <v>0</v>
      </c>
    </row>
    <row r="1047" spans="2:15" x14ac:dyDescent="0.25">
      <c r="B1047" s="19" t="s">
        <v>128</v>
      </c>
      <c r="C1047" s="1" t="s">
        <v>158</v>
      </c>
      <c r="D1047" s="1" t="s">
        <v>205</v>
      </c>
      <c r="E1047" s="1" t="s">
        <v>130</v>
      </c>
      <c r="F1047" s="1" t="s">
        <v>131</v>
      </c>
      <c r="G1047" s="20">
        <v>43494.679988425924</v>
      </c>
      <c r="H1047" s="20">
        <v>45462</v>
      </c>
      <c r="I1047" s="1" t="s">
        <v>132</v>
      </c>
      <c r="J1047" s="21">
        <v>871626713</v>
      </c>
      <c r="K1047" s="21">
        <v>500941780</v>
      </c>
      <c r="L1047" s="21">
        <v>513372345.82061398</v>
      </c>
      <c r="M1047" s="21">
        <v>871626713</v>
      </c>
      <c r="N1047" s="138">
        <v>58.898188658499997</v>
      </c>
      <c r="O1047" s="133" t="s">
        <v>0</v>
      </c>
    </row>
    <row r="1048" spans="2:15" x14ac:dyDescent="0.25">
      <c r="B1048" s="19" t="s">
        <v>128</v>
      </c>
      <c r="C1048" s="1" t="s">
        <v>158</v>
      </c>
      <c r="D1048" s="1" t="s">
        <v>205</v>
      </c>
      <c r="E1048" s="1" t="s">
        <v>130</v>
      </c>
      <c r="F1048" s="1" t="s">
        <v>131</v>
      </c>
      <c r="G1048" s="20">
        <v>43501.670254629629</v>
      </c>
      <c r="H1048" s="20">
        <v>45183</v>
      </c>
      <c r="I1048" s="1" t="s">
        <v>132</v>
      </c>
      <c r="J1048" s="21">
        <v>164812442</v>
      </c>
      <c r="K1048" s="21">
        <v>105064052</v>
      </c>
      <c r="L1048" s="21">
        <v>102711484.254315</v>
      </c>
      <c r="M1048" s="21">
        <v>164812442</v>
      </c>
      <c r="N1048" s="138">
        <v>62.320224740299999</v>
      </c>
      <c r="O1048" s="133" t="s">
        <v>0</v>
      </c>
    </row>
    <row r="1049" spans="2:15" x14ac:dyDescent="0.25">
      <c r="B1049" s="19" t="s">
        <v>128</v>
      </c>
      <c r="C1049" s="1" t="s">
        <v>158</v>
      </c>
      <c r="D1049" s="1" t="s">
        <v>205</v>
      </c>
      <c r="E1049" s="1" t="s">
        <v>130</v>
      </c>
      <c r="F1049" s="1" t="s">
        <v>131</v>
      </c>
      <c r="G1049" s="20">
        <v>43502.651122685187</v>
      </c>
      <c r="H1049" s="20">
        <v>45183</v>
      </c>
      <c r="I1049" s="1" t="s">
        <v>132</v>
      </c>
      <c r="J1049" s="21">
        <v>224597337</v>
      </c>
      <c r="K1049" s="21">
        <v>151300928</v>
      </c>
      <c r="L1049" s="21">
        <v>140958307.26837501</v>
      </c>
      <c r="M1049" s="21">
        <v>224597337</v>
      </c>
      <c r="N1049" s="138">
        <v>62.760453508099999</v>
      </c>
      <c r="O1049" s="133" t="s">
        <v>0</v>
      </c>
    </row>
    <row r="1050" spans="2:15" x14ac:dyDescent="0.25">
      <c r="B1050" s="19" t="s">
        <v>128</v>
      </c>
      <c r="C1050" s="1" t="s">
        <v>158</v>
      </c>
      <c r="D1050" s="1" t="s">
        <v>205</v>
      </c>
      <c r="E1050" s="1" t="s">
        <v>130</v>
      </c>
      <c r="F1050" s="1" t="s">
        <v>131</v>
      </c>
      <c r="G1050" s="20">
        <v>43502.651701388888</v>
      </c>
      <c r="H1050" s="20">
        <v>45183</v>
      </c>
      <c r="I1050" s="1" t="s">
        <v>132</v>
      </c>
      <c r="J1050" s="21">
        <v>29084543</v>
      </c>
      <c r="K1050" s="21">
        <v>18547126</v>
      </c>
      <c r="L1050" s="21">
        <v>18125568.915173098</v>
      </c>
      <c r="M1050" s="21">
        <v>29084543</v>
      </c>
      <c r="N1050" s="138">
        <v>62.320280965599999</v>
      </c>
      <c r="O1050" s="133" t="s">
        <v>0</v>
      </c>
    </row>
    <row r="1051" spans="2:15" x14ac:dyDescent="0.25">
      <c r="B1051" s="19" t="s">
        <v>128</v>
      </c>
      <c r="C1051" s="1" t="s">
        <v>158</v>
      </c>
      <c r="D1051" s="1" t="s">
        <v>205</v>
      </c>
      <c r="E1051" s="1" t="s">
        <v>130</v>
      </c>
      <c r="F1051" s="1" t="s">
        <v>131</v>
      </c>
      <c r="G1051" s="20">
        <v>43557.630046296297</v>
      </c>
      <c r="H1051" s="20">
        <v>45547</v>
      </c>
      <c r="I1051" s="1" t="s">
        <v>132</v>
      </c>
      <c r="J1051" s="21">
        <v>896339860</v>
      </c>
      <c r="K1051" s="21">
        <v>522178253</v>
      </c>
      <c r="L1051" s="21">
        <v>519490873.71891302</v>
      </c>
      <c r="M1051" s="21">
        <v>896339860</v>
      </c>
      <c r="N1051" s="138">
        <v>57.956908634999998</v>
      </c>
      <c r="O1051" s="133" t="s">
        <v>0</v>
      </c>
    </row>
    <row r="1052" spans="2:15" x14ac:dyDescent="0.25">
      <c r="B1052" s="19" t="s">
        <v>128</v>
      </c>
      <c r="C1052" s="1" t="s">
        <v>158</v>
      </c>
      <c r="D1052" s="1" t="s">
        <v>205</v>
      </c>
      <c r="E1052" s="1" t="s">
        <v>130</v>
      </c>
      <c r="F1052" s="1" t="s">
        <v>131</v>
      </c>
      <c r="G1052" s="20">
        <v>43564.69840277778</v>
      </c>
      <c r="H1052" s="20">
        <v>45726</v>
      </c>
      <c r="I1052" s="1" t="s">
        <v>132</v>
      </c>
      <c r="J1052" s="21">
        <v>182462323</v>
      </c>
      <c r="K1052" s="21">
        <v>103067120</v>
      </c>
      <c r="L1052" s="21">
        <v>101795401.737499</v>
      </c>
      <c r="M1052" s="21">
        <v>182462323</v>
      </c>
      <c r="N1052" s="138">
        <v>55.789820092100001</v>
      </c>
      <c r="O1052" s="133" t="s">
        <v>0</v>
      </c>
    </row>
    <row r="1053" spans="2:15" x14ac:dyDescent="0.25">
      <c r="B1053" s="19" t="s">
        <v>128</v>
      </c>
      <c r="C1053" s="1" t="s">
        <v>158</v>
      </c>
      <c r="D1053" s="1" t="s">
        <v>205</v>
      </c>
      <c r="E1053" s="1" t="s">
        <v>130</v>
      </c>
      <c r="F1053" s="1" t="s">
        <v>131</v>
      </c>
      <c r="G1053" s="20">
        <v>43580.576898148145</v>
      </c>
      <c r="H1053" s="20">
        <v>45547</v>
      </c>
      <c r="I1053" s="1" t="s">
        <v>132</v>
      </c>
      <c r="J1053" s="21">
        <v>87023294</v>
      </c>
      <c r="K1053" s="21">
        <v>50647259</v>
      </c>
      <c r="L1053" s="21">
        <v>50275840.062101997</v>
      </c>
      <c r="M1053" s="21">
        <v>87023294</v>
      </c>
      <c r="N1053" s="138">
        <v>57.772853394999998</v>
      </c>
      <c r="O1053" s="133" t="s">
        <v>0</v>
      </c>
    </row>
    <row r="1054" spans="2:15" x14ac:dyDescent="0.25">
      <c r="B1054" s="19" t="s">
        <v>128</v>
      </c>
      <c r="C1054" s="1" t="s">
        <v>158</v>
      </c>
      <c r="D1054" s="1" t="s">
        <v>205</v>
      </c>
      <c r="E1054" s="1" t="s">
        <v>130</v>
      </c>
      <c r="F1054" s="1" t="s">
        <v>131</v>
      </c>
      <c r="G1054" s="20">
        <v>43588.590416666666</v>
      </c>
      <c r="H1054" s="20">
        <v>45547</v>
      </c>
      <c r="I1054" s="1" t="s">
        <v>132</v>
      </c>
      <c r="J1054" s="21">
        <v>826721238</v>
      </c>
      <c r="K1054" s="21">
        <v>487020528</v>
      </c>
      <c r="L1054" s="21">
        <v>479154899.00336403</v>
      </c>
      <c r="M1054" s="21">
        <v>826721238</v>
      </c>
      <c r="N1054" s="138">
        <v>57.958460116799998</v>
      </c>
      <c r="O1054" s="133" t="s">
        <v>0</v>
      </c>
    </row>
    <row r="1055" spans="2:15" x14ac:dyDescent="0.25">
      <c r="B1055" s="19" t="s">
        <v>128</v>
      </c>
      <c r="C1055" s="1" t="s">
        <v>158</v>
      </c>
      <c r="D1055" s="1" t="s">
        <v>205</v>
      </c>
      <c r="E1055" s="1" t="s">
        <v>130</v>
      </c>
      <c r="F1055" s="1" t="s">
        <v>131</v>
      </c>
      <c r="G1055" s="20">
        <v>43651.524907407409</v>
      </c>
      <c r="H1055" s="20">
        <v>46037</v>
      </c>
      <c r="I1055" s="1" t="s">
        <v>132</v>
      </c>
      <c r="J1055" s="21">
        <v>81708791</v>
      </c>
      <c r="K1055" s="21">
        <v>42176363</v>
      </c>
      <c r="L1055" s="21">
        <v>42174228.842474401</v>
      </c>
      <c r="M1055" s="21">
        <v>81708791</v>
      </c>
      <c r="N1055" s="138">
        <v>51.615289280799999</v>
      </c>
      <c r="O1055" s="133" t="s">
        <v>0</v>
      </c>
    </row>
    <row r="1056" spans="2:15" x14ac:dyDescent="0.25">
      <c r="B1056" s="19" t="s">
        <v>128</v>
      </c>
      <c r="C1056" s="1" t="s">
        <v>158</v>
      </c>
      <c r="D1056" s="1" t="s">
        <v>205</v>
      </c>
      <c r="E1056" s="1" t="s">
        <v>130</v>
      </c>
      <c r="F1056" s="1" t="s">
        <v>131</v>
      </c>
      <c r="G1056" s="20">
        <v>43711.626608796294</v>
      </c>
      <c r="H1056" s="20">
        <v>46262</v>
      </c>
      <c r="I1056" s="1" t="s">
        <v>132</v>
      </c>
      <c r="J1056" s="21">
        <v>248299987</v>
      </c>
      <c r="K1056" s="21">
        <v>130510203</v>
      </c>
      <c r="L1056" s="21">
        <v>131210638.70059399</v>
      </c>
      <c r="M1056" s="21">
        <v>248299987</v>
      </c>
      <c r="N1056" s="138">
        <v>52.8435946719</v>
      </c>
      <c r="O1056" s="133" t="s">
        <v>0</v>
      </c>
    </row>
    <row r="1057" spans="2:15" x14ac:dyDescent="0.25">
      <c r="B1057" s="19" t="s">
        <v>128</v>
      </c>
      <c r="C1057" s="1" t="s">
        <v>158</v>
      </c>
      <c r="D1057" s="1" t="s">
        <v>205</v>
      </c>
      <c r="E1057" s="1" t="s">
        <v>130</v>
      </c>
      <c r="F1057" s="1" t="s">
        <v>131</v>
      </c>
      <c r="G1057" s="20">
        <v>43712.539837962962</v>
      </c>
      <c r="H1057" s="20">
        <v>46262</v>
      </c>
      <c r="I1057" s="1" t="s">
        <v>132</v>
      </c>
      <c r="J1057" s="21">
        <v>410650016</v>
      </c>
      <c r="K1057" s="21">
        <v>215920376</v>
      </c>
      <c r="L1057" s="21">
        <v>217002485.16698399</v>
      </c>
      <c r="M1057" s="21">
        <v>410650016</v>
      </c>
      <c r="N1057" s="138">
        <v>52.843656815300001</v>
      </c>
      <c r="O1057" s="133" t="s">
        <v>0</v>
      </c>
    </row>
    <row r="1058" spans="2:15" x14ac:dyDescent="0.25">
      <c r="B1058" s="19" t="s">
        <v>128</v>
      </c>
      <c r="C1058" s="1" t="s">
        <v>158</v>
      </c>
      <c r="D1058" s="1" t="s">
        <v>205</v>
      </c>
      <c r="E1058" s="1" t="s">
        <v>130</v>
      </c>
      <c r="F1058" s="1" t="s">
        <v>131</v>
      </c>
      <c r="G1058" s="20">
        <v>43713.541712962964</v>
      </c>
      <c r="H1058" s="20">
        <v>46262</v>
      </c>
      <c r="I1058" s="1" t="s">
        <v>132</v>
      </c>
      <c r="J1058" s="21">
        <v>85949998</v>
      </c>
      <c r="K1058" s="21">
        <v>45208663</v>
      </c>
      <c r="L1058" s="21">
        <v>45419173.798166201</v>
      </c>
      <c r="M1058" s="21">
        <v>85949998</v>
      </c>
      <c r="N1058" s="138">
        <v>52.8437171088</v>
      </c>
      <c r="O1058" s="133" t="s">
        <v>0</v>
      </c>
    </row>
    <row r="1059" spans="2:15" x14ac:dyDescent="0.25">
      <c r="B1059" s="19" t="s">
        <v>128</v>
      </c>
      <c r="C1059" s="1" t="s">
        <v>158</v>
      </c>
      <c r="D1059" s="1" t="s">
        <v>205</v>
      </c>
      <c r="E1059" s="1" t="s">
        <v>130</v>
      </c>
      <c r="F1059" s="1" t="s">
        <v>131</v>
      </c>
      <c r="G1059" s="20">
        <v>43717.662453703706</v>
      </c>
      <c r="H1059" s="20">
        <v>46262</v>
      </c>
      <c r="I1059" s="1" t="s">
        <v>132</v>
      </c>
      <c r="J1059" s="21">
        <v>171899999</v>
      </c>
      <c r="K1059" s="21">
        <v>90545548</v>
      </c>
      <c r="L1059" s="21">
        <v>90838689.642406598</v>
      </c>
      <c r="M1059" s="21">
        <v>171899999</v>
      </c>
      <c r="N1059" s="138">
        <v>52.8439151663</v>
      </c>
      <c r="O1059" s="133" t="s">
        <v>0</v>
      </c>
    </row>
    <row r="1060" spans="2:15" x14ac:dyDescent="0.25">
      <c r="B1060" s="19" t="s">
        <v>128</v>
      </c>
      <c r="C1060" s="1" t="s">
        <v>158</v>
      </c>
      <c r="D1060" s="1" t="s">
        <v>205</v>
      </c>
      <c r="E1060" s="1" t="s">
        <v>130</v>
      </c>
      <c r="F1060" s="1" t="s">
        <v>131</v>
      </c>
      <c r="G1060" s="20">
        <v>43720.548854166664</v>
      </c>
      <c r="H1060" s="20">
        <v>46262</v>
      </c>
      <c r="I1060" s="1" t="s">
        <v>132</v>
      </c>
      <c r="J1060" s="21">
        <v>466040002</v>
      </c>
      <c r="K1060" s="21">
        <v>245739758</v>
      </c>
      <c r="L1060" s="21">
        <v>246274289.04615</v>
      </c>
      <c r="M1060" s="21">
        <v>466040002</v>
      </c>
      <c r="N1060" s="138">
        <v>52.844023686699998</v>
      </c>
      <c r="O1060" s="133" t="s">
        <v>0</v>
      </c>
    </row>
    <row r="1061" spans="2:15" x14ac:dyDescent="0.25">
      <c r="B1061" s="19" t="s">
        <v>128</v>
      </c>
      <c r="C1061" s="1" t="s">
        <v>158</v>
      </c>
      <c r="D1061" s="1" t="s">
        <v>205</v>
      </c>
      <c r="E1061" s="1" t="s">
        <v>130</v>
      </c>
      <c r="F1061" s="1" t="s">
        <v>131</v>
      </c>
      <c r="G1061" s="20">
        <v>43724.626006944447</v>
      </c>
      <c r="H1061" s="20">
        <v>46262</v>
      </c>
      <c r="I1061" s="1" t="s">
        <v>132</v>
      </c>
      <c r="J1061" s="21">
        <v>198639999</v>
      </c>
      <c r="K1061" s="21">
        <v>104889697</v>
      </c>
      <c r="L1061" s="21">
        <v>104969545.27285101</v>
      </c>
      <c r="M1061" s="21">
        <v>198639999</v>
      </c>
      <c r="N1061" s="138">
        <v>52.844112868099998</v>
      </c>
      <c r="O1061" s="133" t="s">
        <v>0</v>
      </c>
    </row>
    <row r="1062" spans="2:15" x14ac:dyDescent="0.25">
      <c r="B1062" s="19" t="s">
        <v>128</v>
      </c>
      <c r="C1062" s="1" t="s">
        <v>158</v>
      </c>
      <c r="D1062" s="1" t="s">
        <v>205</v>
      </c>
      <c r="E1062" s="1" t="s">
        <v>130</v>
      </c>
      <c r="F1062" s="1" t="s">
        <v>131</v>
      </c>
      <c r="G1062" s="20">
        <v>43732.651296296295</v>
      </c>
      <c r="H1062" s="20">
        <v>46262</v>
      </c>
      <c r="I1062" s="1" t="s">
        <v>132</v>
      </c>
      <c r="J1062" s="21">
        <v>82129988</v>
      </c>
      <c r="K1062" s="21">
        <v>43490381</v>
      </c>
      <c r="L1062" s="21">
        <v>43400856.085569702</v>
      </c>
      <c r="M1062" s="21">
        <v>82129988</v>
      </c>
      <c r="N1062" s="138">
        <v>52.844103770700002</v>
      </c>
      <c r="O1062" s="133" t="s">
        <v>0</v>
      </c>
    </row>
    <row r="1063" spans="2:15" x14ac:dyDescent="0.25">
      <c r="B1063" s="19" t="s">
        <v>128</v>
      </c>
      <c r="C1063" s="1" t="s">
        <v>158</v>
      </c>
      <c r="D1063" s="1" t="s">
        <v>205</v>
      </c>
      <c r="E1063" s="1" t="s">
        <v>130</v>
      </c>
      <c r="F1063" s="1" t="s">
        <v>131</v>
      </c>
      <c r="G1063" s="20">
        <v>43739.654756944445</v>
      </c>
      <c r="H1063" s="20">
        <v>46262</v>
      </c>
      <c r="I1063" s="1" t="s">
        <v>132</v>
      </c>
      <c r="J1063" s="21">
        <v>347509510</v>
      </c>
      <c r="K1063" s="21">
        <v>183522674</v>
      </c>
      <c r="L1063" s="21">
        <v>184705668.542382</v>
      </c>
      <c r="M1063" s="21">
        <v>347509510</v>
      </c>
      <c r="N1063" s="138">
        <v>53.151255786500002</v>
      </c>
      <c r="O1063" s="133" t="s">
        <v>0</v>
      </c>
    </row>
    <row r="1064" spans="2:15" x14ac:dyDescent="0.25">
      <c r="B1064" s="19" t="s">
        <v>128</v>
      </c>
      <c r="C1064" s="1" t="s">
        <v>158</v>
      </c>
      <c r="D1064" s="1" t="s">
        <v>205</v>
      </c>
      <c r="E1064" s="1" t="s">
        <v>130</v>
      </c>
      <c r="F1064" s="1" t="s">
        <v>131</v>
      </c>
      <c r="G1064" s="20">
        <v>43740.543217592596</v>
      </c>
      <c r="H1064" s="20">
        <v>46262</v>
      </c>
      <c r="I1064" s="1" t="s">
        <v>132</v>
      </c>
      <c r="J1064" s="21">
        <v>138624000</v>
      </c>
      <c r="K1064" s="21">
        <v>73256399</v>
      </c>
      <c r="L1064" s="21">
        <v>73693713.029037893</v>
      </c>
      <c r="M1064" s="21">
        <v>138624000</v>
      </c>
      <c r="N1064" s="138">
        <v>53.160861776499999</v>
      </c>
      <c r="O1064" s="133" t="s">
        <v>0</v>
      </c>
    </row>
    <row r="1065" spans="2:15" x14ac:dyDescent="0.25">
      <c r="B1065" s="19" t="s">
        <v>128</v>
      </c>
      <c r="C1065" s="1" t="s">
        <v>158</v>
      </c>
      <c r="D1065" s="1" t="s">
        <v>205</v>
      </c>
      <c r="E1065" s="1" t="s">
        <v>130</v>
      </c>
      <c r="F1065" s="1" t="s">
        <v>131</v>
      </c>
      <c r="G1065" s="20">
        <v>43742.66615740741</v>
      </c>
      <c r="H1065" s="20">
        <v>46262</v>
      </c>
      <c r="I1065" s="1" t="s">
        <v>132</v>
      </c>
      <c r="J1065" s="21">
        <v>218380275</v>
      </c>
      <c r="K1065" s="21">
        <v>115485838</v>
      </c>
      <c r="L1065" s="21">
        <v>116093154.219587</v>
      </c>
      <c r="M1065" s="21">
        <v>218380275</v>
      </c>
      <c r="N1065" s="138">
        <v>53.1610074305</v>
      </c>
      <c r="O1065" s="133" t="s">
        <v>0</v>
      </c>
    </row>
    <row r="1066" spans="2:15" x14ac:dyDescent="0.25">
      <c r="B1066" s="19" t="s">
        <v>128</v>
      </c>
      <c r="C1066" s="1" t="s">
        <v>158</v>
      </c>
      <c r="D1066" s="1" t="s">
        <v>205</v>
      </c>
      <c r="E1066" s="1" t="s">
        <v>130</v>
      </c>
      <c r="F1066" s="1" t="s">
        <v>131</v>
      </c>
      <c r="G1066" s="20">
        <v>43749.673148148147</v>
      </c>
      <c r="H1066" s="20">
        <v>46262</v>
      </c>
      <c r="I1066" s="1" t="s">
        <v>132</v>
      </c>
      <c r="J1066" s="21">
        <v>79756275</v>
      </c>
      <c r="K1066" s="21">
        <v>42281553</v>
      </c>
      <c r="L1066" s="21">
        <v>42399186.347531401</v>
      </c>
      <c r="M1066" s="21">
        <v>79756275</v>
      </c>
      <c r="N1066" s="138">
        <v>53.160941063899998</v>
      </c>
      <c r="O1066" s="133" t="s">
        <v>0</v>
      </c>
    </row>
    <row r="1067" spans="2:15" x14ac:dyDescent="0.25">
      <c r="B1067" s="19" t="s">
        <v>128</v>
      </c>
      <c r="C1067" s="1" t="s">
        <v>158</v>
      </c>
      <c r="D1067" s="1" t="s">
        <v>205</v>
      </c>
      <c r="E1067" s="1" t="s">
        <v>130</v>
      </c>
      <c r="F1067" s="1" t="s">
        <v>131</v>
      </c>
      <c r="G1067" s="20">
        <v>43754.643125000002</v>
      </c>
      <c r="H1067" s="20">
        <v>45309</v>
      </c>
      <c r="I1067" s="1" t="s">
        <v>132</v>
      </c>
      <c r="J1067" s="21">
        <v>90555068</v>
      </c>
      <c r="K1067" s="21">
        <v>57750960</v>
      </c>
      <c r="L1067" s="21">
        <v>57492855.575186297</v>
      </c>
      <c r="M1067" s="21">
        <v>90555068</v>
      </c>
      <c r="N1067" s="138">
        <v>63.489384796400003</v>
      </c>
      <c r="O1067" s="133" t="s">
        <v>0</v>
      </c>
    </row>
    <row r="1068" spans="2:15" x14ac:dyDescent="0.25">
      <c r="B1068" s="19" t="s">
        <v>128</v>
      </c>
      <c r="C1068" s="1" t="s">
        <v>158</v>
      </c>
      <c r="D1068" s="1" t="s">
        <v>205</v>
      </c>
      <c r="E1068" s="1" t="s">
        <v>130</v>
      </c>
      <c r="F1068" s="1" t="s">
        <v>131</v>
      </c>
      <c r="G1068" s="20">
        <v>43770.593113425923</v>
      </c>
      <c r="H1068" s="20">
        <v>45309</v>
      </c>
      <c r="I1068" s="1" t="s">
        <v>132</v>
      </c>
      <c r="J1068" s="21">
        <v>1177583844</v>
      </c>
      <c r="K1068" s="21">
        <v>746013087</v>
      </c>
      <c r="L1068" s="21">
        <v>763779360.92158198</v>
      </c>
      <c r="M1068" s="21">
        <v>1177583844</v>
      </c>
      <c r="N1068" s="138">
        <v>64.859870896900006</v>
      </c>
      <c r="O1068" s="133" t="s">
        <v>0</v>
      </c>
    </row>
    <row r="1069" spans="2:15" x14ac:dyDescent="0.25">
      <c r="B1069" s="19" t="s">
        <v>128</v>
      </c>
      <c r="C1069" s="1" t="s">
        <v>158</v>
      </c>
      <c r="D1069" s="1" t="s">
        <v>205</v>
      </c>
      <c r="E1069" s="1" t="s">
        <v>130</v>
      </c>
      <c r="F1069" s="1" t="s">
        <v>131</v>
      </c>
      <c r="G1069" s="20">
        <v>43770.595891203702</v>
      </c>
      <c r="H1069" s="20">
        <v>45911</v>
      </c>
      <c r="I1069" s="1" t="s">
        <v>132</v>
      </c>
      <c r="J1069" s="21">
        <v>1837698640</v>
      </c>
      <c r="K1069" s="21">
        <v>1025355447</v>
      </c>
      <c r="L1069" s="21">
        <v>1010316795.3569</v>
      </c>
      <c r="M1069" s="21">
        <v>1837698640</v>
      </c>
      <c r="N1069" s="138">
        <v>54.977283726800003</v>
      </c>
      <c r="O1069" s="133" t="s">
        <v>0</v>
      </c>
    </row>
    <row r="1070" spans="2:15" x14ac:dyDescent="0.25">
      <c r="B1070" s="19" t="s">
        <v>128</v>
      </c>
      <c r="C1070" s="1" t="s">
        <v>158</v>
      </c>
      <c r="D1070" s="1" t="s">
        <v>205</v>
      </c>
      <c r="E1070" s="1" t="s">
        <v>130</v>
      </c>
      <c r="F1070" s="1" t="s">
        <v>131</v>
      </c>
      <c r="G1070" s="20">
        <v>43775.568009259259</v>
      </c>
      <c r="H1070" s="20">
        <v>46262</v>
      </c>
      <c r="I1070" s="1" t="s">
        <v>132</v>
      </c>
      <c r="J1070" s="21">
        <v>200119298</v>
      </c>
      <c r="K1070" s="21">
        <v>106968520</v>
      </c>
      <c r="L1070" s="21">
        <v>107279839.238129</v>
      </c>
      <c r="M1070" s="21">
        <v>200119298</v>
      </c>
      <c r="N1070" s="138">
        <v>53.607943017099998</v>
      </c>
      <c r="O1070" s="133" t="s">
        <v>0</v>
      </c>
    </row>
    <row r="1071" spans="2:15" x14ac:dyDescent="0.25">
      <c r="B1071" s="19" t="s">
        <v>128</v>
      </c>
      <c r="C1071" s="1" t="s">
        <v>158</v>
      </c>
      <c r="D1071" s="1" t="s">
        <v>205</v>
      </c>
      <c r="E1071" s="1" t="s">
        <v>130</v>
      </c>
      <c r="F1071" s="1" t="s">
        <v>131</v>
      </c>
      <c r="G1071" s="20">
        <v>43776.568136574075</v>
      </c>
      <c r="H1071" s="20">
        <v>46262</v>
      </c>
      <c r="I1071" s="1" t="s">
        <v>132</v>
      </c>
      <c r="J1071" s="21">
        <v>94395899</v>
      </c>
      <c r="K1071" s="21">
        <v>50499651</v>
      </c>
      <c r="L1071" s="21">
        <v>50618961.331038497</v>
      </c>
      <c r="M1071" s="21">
        <v>94395899</v>
      </c>
      <c r="N1071" s="138">
        <v>53.624110652299997</v>
      </c>
      <c r="O1071" s="133" t="s">
        <v>0</v>
      </c>
    </row>
    <row r="1072" spans="2:15" x14ac:dyDescent="0.25">
      <c r="B1072" s="19" t="s">
        <v>128</v>
      </c>
      <c r="C1072" s="1" t="s">
        <v>158</v>
      </c>
      <c r="D1072" s="1" t="s">
        <v>205</v>
      </c>
      <c r="E1072" s="1" t="s">
        <v>130</v>
      </c>
      <c r="F1072" s="1" t="s">
        <v>131</v>
      </c>
      <c r="G1072" s="20">
        <v>43777.641828703701</v>
      </c>
      <c r="H1072" s="20">
        <v>46262</v>
      </c>
      <c r="I1072" s="1" t="s">
        <v>132</v>
      </c>
      <c r="J1072" s="21">
        <v>377583552</v>
      </c>
      <c r="K1072" s="21">
        <v>202069863</v>
      </c>
      <c r="L1072" s="21">
        <v>202476182.65771401</v>
      </c>
      <c r="M1072" s="21">
        <v>377583552</v>
      </c>
      <c r="N1072" s="138">
        <v>53.624206241300001</v>
      </c>
      <c r="O1072" s="133" t="s">
        <v>0</v>
      </c>
    </row>
    <row r="1073" spans="2:15" x14ac:dyDescent="0.25">
      <c r="B1073" s="19" t="s">
        <v>128</v>
      </c>
      <c r="C1073" s="1" t="s">
        <v>158</v>
      </c>
      <c r="D1073" s="1" t="s">
        <v>205</v>
      </c>
      <c r="E1073" s="1" t="s">
        <v>130</v>
      </c>
      <c r="F1073" s="1" t="s">
        <v>131</v>
      </c>
      <c r="G1073" s="20">
        <v>43817.659502314818</v>
      </c>
      <c r="H1073" s="20">
        <v>45726</v>
      </c>
      <c r="I1073" s="1" t="s">
        <v>132</v>
      </c>
      <c r="J1073" s="21">
        <v>110193976</v>
      </c>
      <c r="K1073" s="21">
        <v>65448766</v>
      </c>
      <c r="L1073" s="21">
        <v>65182651.414233796</v>
      </c>
      <c r="M1073" s="21">
        <v>110193976</v>
      </c>
      <c r="N1073" s="138">
        <v>59.152644981500003</v>
      </c>
      <c r="O1073" s="133" t="s">
        <v>0</v>
      </c>
    </row>
    <row r="1074" spans="2:15" x14ac:dyDescent="0.25">
      <c r="B1074" s="19" t="s">
        <v>128</v>
      </c>
      <c r="C1074" s="1" t="s">
        <v>158</v>
      </c>
      <c r="D1074" s="1" t="s">
        <v>205</v>
      </c>
      <c r="E1074" s="1" t="s">
        <v>130</v>
      </c>
      <c r="F1074" s="1" t="s">
        <v>131</v>
      </c>
      <c r="G1074" s="20">
        <v>43889.566631944443</v>
      </c>
      <c r="H1074" s="20">
        <v>46366</v>
      </c>
      <c r="I1074" s="1" t="s">
        <v>132</v>
      </c>
      <c r="J1074" s="21">
        <v>377939706</v>
      </c>
      <c r="K1074" s="21">
        <v>206055887</v>
      </c>
      <c r="L1074" s="21">
        <v>204946508.75760901</v>
      </c>
      <c r="M1074" s="21">
        <v>377939706</v>
      </c>
      <c r="N1074" s="138">
        <v>54.227302795600004</v>
      </c>
      <c r="O1074" s="133" t="s">
        <v>0</v>
      </c>
    </row>
    <row r="1075" spans="2:15" x14ac:dyDescent="0.25">
      <c r="B1075" s="19" t="s">
        <v>128</v>
      </c>
      <c r="C1075" s="1" t="s">
        <v>158</v>
      </c>
      <c r="D1075" s="1" t="s">
        <v>205</v>
      </c>
      <c r="E1075" s="1" t="s">
        <v>130</v>
      </c>
      <c r="F1075" s="1" t="s">
        <v>131</v>
      </c>
      <c r="G1075" s="20">
        <v>43896.456817129627</v>
      </c>
      <c r="H1075" s="20">
        <v>46366</v>
      </c>
      <c r="I1075" s="1" t="s">
        <v>132</v>
      </c>
      <c r="J1075" s="21">
        <v>85036436</v>
      </c>
      <c r="K1075" s="21">
        <v>46474769</v>
      </c>
      <c r="L1075" s="21">
        <v>46113924.719891399</v>
      </c>
      <c r="M1075" s="21">
        <v>85036436</v>
      </c>
      <c r="N1075" s="138">
        <v>54.228430645800003</v>
      </c>
      <c r="O1075" s="133" t="s">
        <v>0</v>
      </c>
    </row>
    <row r="1076" spans="2:15" x14ac:dyDescent="0.25">
      <c r="B1076" s="19" t="s">
        <v>128</v>
      </c>
      <c r="C1076" s="1" t="s">
        <v>158</v>
      </c>
      <c r="D1076" s="1" t="s">
        <v>205</v>
      </c>
      <c r="E1076" s="1" t="s">
        <v>130</v>
      </c>
      <c r="F1076" s="1" t="s">
        <v>131</v>
      </c>
      <c r="G1076" s="20">
        <v>43896.702928240738</v>
      </c>
      <c r="H1076" s="20">
        <v>46037</v>
      </c>
      <c r="I1076" s="1" t="s">
        <v>132</v>
      </c>
      <c r="J1076" s="21">
        <v>658901360</v>
      </c>
      <c r="K1076" s="21">
        <v>356026202</v>
      </c>
      <c r="L1076" s="21">
        <v>360003451.88121903</v>
      </c>
      <c r="M1076" s="21">
        <v>658901360</v>
      </c>
      <c r="N1076" s="138">
        <v>54.636926516800003</v>
      </c>
      <c r="O1076" s="133" t="s">
        <v>0</v>
      </c>
    </row>
    <row r="1077" spans="2:15" x14ac:dyDescent="0.25">
      <c r="B1077" s="19" t="s">
        <v>128</v>
      </c>
      <c r="C1077" s="1" t="s">
        <v>158</v>
      </c>
      <c r="D1077" s="1" t="s">
        <v>205</v>
      </c>
      <c r="E1077" s="1" t="s">
        <v>130</v>
      </c>
      <c r="F1077" s="1" t="s">
        <v>131</v>
      </c>
      <c r="G1077" s="20">
        <v>43913.561249999999</v>
      </c>
      <c r="H1077" s="20">
        <v>46262</v>
      </c>
      <c r="I1077" s="1" t="s">
        <v>132</v>
      </c>
      <c r="J1077" s="21">
        <v>73707388</v>
      </c>
      <c r="K1077" s="21">
        <v>40242191</v>
      </c>
      <c r="L1077" s="21">
        <v>40312791.619010396</v>
      </c>
      <c r="M1077" s="21">
        <v>73707388</v>
      </c>
      <c r="N1077" s="138">
        <v>54.693013431700003</v>
      </c>
      <c r="O1077" s="133" t="s">
        <v>0</v>
      </c>
    </row>
    <row r="1078" spans="2:15" x14ac:dyDescent="0.25">
      <c r="B1078" s="19" t="s">
        <v>128</v>
      </c>
      <c r="C1078" s="1" t="s">
        <v>158</v>
      </c>
      <c r="D1078" s="1" t="s">
        <v>205</v>
      </c>
      <c r="E1078" s="1" t="s">
        <v>130</v>
      </c>
      <c r="F1078" s="1" t="s">
        <v>131</v>
      </c>
      <c r="G1078" s="20">
        <v>43914.563067129631</v>
      </c>
      <c r="H1078" s="20">
        <v>46366</v>
      </c>
      <c r="I1078" s="1" t="s">
        <v>132</v>
      </c>
      <c r="J1078" s="21">
        <v>328765072</v>
      </c>
      <c r="K1078" s="21">
        <v>183984933</v>
      </c>
      <c r="L1078" s="21">
        <v>181957227.717206</v>
      </c>
      <c r="M1078" s="21">
        <v>328765072</v>
      </c>
      <c r="N1078" s="138">
        <v>55.3456687507</v>
      </c>
      <c r="O1078" s="133" t="s">
        <v>0</v>
      </c>
    </row>
    <row r="1079" spans="2:15" x14ac:dyDescent="0.25">
      <c r="B1079" s="19" t="s">
        <v>128</v>
      </c>
      <c r="C1079" s="1" t="s">
        <v>158</v>
      </c>
      <c r="D1079" s="1" t="s">
        <v>205</v>
      </c>
      <c r="E1079" s="1" t="s">
        <v>130</v>
      </c>
      <c r="F1079" s="1" t="s">
        <v>131</v>
      </c>
      <c r="G1079" s="20">
        <v>43941.61347222222</v>
      </c>
      <c r="H1079" s="20">
        <v>46037</v>
      </c>
      <c r="I1079" s="1" t="s">
        <v>132</v>
      </c>
      <c r="J1079" s="21">
        <v>26356064</v>
      </c>
      <c r="K1079" s="21">
        <v>14497862</v>
      </c>
      <c r="L1079" s="21">
        <v>14400261.4112888</v>
      </c>
      <c r="M1079" s="21">
        <v>26356064</v>
      </c>
      <c r="N1079" s="138">
        <v>54.637374576399999</v>
      </c>
      <c r="O1079" s="133" t="s">
        <v>0</v>
      </c>
    </row>
    <row r="1080" spans="2:15" x14ac:dyDescent="0.25">
      <c r="B1080" s="19" t="s">
        <v>128</v>
      </c>
      <c r="C1080" s="1" t="s">
        <v>158</v>
      </c>
      <c r="D1080" s="1" t="s">
        <v>205</v>
      </c>
      <c r="E1080" s="1" t="s">
        <v>130</v>
      </c>
      <c r="F1080" s="1" t="s">
        <v>131</v>
      </c>
      <c r="G1080" s="20">
        <v>43957.501157407409</v>
      </c>
      <c r="H1080" s="20">
        <v>46252</v>
      </c>
      <c r="I1080" s="1" t="s">
        <v>132</v>
      </c>
      <c r="J1080" s="21">
        <v>254884353</v>
      </c>
      <c r="K1080" s="21">
        <v>141453692</v>
      </c>
      <c r="L1080" s="21">
        <v>140638775.949305</v>
      </c>
      <c r="M1080" s="21">
        <v>254884353</v>
      </c>
      <c r="N1080" s="138">
        <v>55.177485119799996</v>
      </c>
      <c r="O1080" s="133" t="s">
        <v>0</v>
      </c>
    </row>
    <row r="1081" spans="2:15" x14ac:dyDescent="0.25">
      <c r="B1081" s="19" t="s">
        <v>128</v>
      </c>
      <c r="C1081" s="1" t="s">
        <v>158</v>
      </c>
      <c r="D1081" s="1" t="s">
        <v>205</v>
      </c>
      <c r="E1081" s="1" t="s">
        <v>130</v>
      </c>
      <c r="F1081" s="1" t="s">
        <v>131</v>
      </c>
      <c r="G1081" s="20">
        <v>43959.452048611114</v>
      </c>
      <c r="H1081" s="20">
        <v>46037</v>
      </c>
      <c r="I1081" s="1" t="s">
        <v>132</v>
      </c>
      <c r="J1081" s="21">
        <v>184580131</v>
      </c>
      <c r="K1081" s="21">
        <v>100606167</v>
      </c>
      <c r="L1081" s="21">
        <v>102863154.41305301</v>
      </c>
      <c r="M1081" s="21">
        <v>184580131</v>
      </c>
      <c r="N1081" s="138">
        <v>55.728183665099998</v>
      </c>
      <c r="O1081" s="133" t="s">
        <v>0</v>
      </c>
    </row>
    <row r="1082" spans="2:15" x14ac:dyDescent="0.25">
      <c r="B1082" s="19" t="s">
        <v>128</v>
      </c>
      <c r="C1082" s="1" t="s">
        <v>158</v>
      </c>
      <c r="D1082" s="1" t="s">
        <v>205</v>
      </c>
      <c r="E1082" s="1" t="s">
        <v>130</v>
      </c>
      <c r="F1082" s="1" t="s">
        <v>131</v>
      </c>
      <c r="G1082" s="20">
        <v>44021.51871527778</v>
      </c>
      <c r="H1082" s="20">
        <v>45840</v>
      </c>
      <c r="I1082" s="1" t="s">
        <v>132</v>
      </c>
      <c r="J1082" s="21">
        <v>615387500</v>
      </c>
      <c r="K1082" s="21">
        <v>365275000</v>
      </c>
      <c r="L1082" s="21">
        <v>377091791.819318</v>
      </c>
      <c r="M1082" s="21">
        <v>615387500</v>
      </c>
      <c r="N1082" s="138">
        <v>61.277128934099999</v>
      </c>
      <c r="O1082" s="133" t="s">
        <v>0</v>
      </c>
    </row>
    <row r="1083" spans="2:15" x14ac:dyDescent="0.25">
      <c r="B1083" s="19" t="s">
        <v>128</v>
      </c>
      <c r="C1083" s="1" t="s">
        <v>158</v>
      </c>
      <c r="D1083" s="1" t="s">
        <v>205</v>
      </c>
      <c r="E1083" s="1" t="s">
        <v>130</v>
      </c>
      <c r="F1083" s="1" t="s">
        <v>131</v>
      </c>
      <c r="G1083" s="20">
        <v>44022.523634259262</v>
      </c>
      <c r="H1083" s="20">
        <v>45840</v>
      </c>
      <c r="I1083" s="1" t="s">
        <v>132</v>
      </c>
      <c r="J1083" s="21">
        <v>202319184</v>
      </c>
      <c r="K1083" s="21">
        <v>120135615</v>
      </c>
      <c r="L1083" s="21">
        <v>123975770.76540799</v>
      </c>
      <c r="M1083" s="21">
        <v>202319184</v>
      </c>
      <c r="N1083" s="138">
        <v>61.2773184996</v>
      </c>
      <c r="O1083" s="133" t="s">
        <v>0</v>
      </c>
    </row>
    <row r="1084" spans="2:15" x14ac:dyDescent="0.25">
      <c r="B1084" s="19" t="s">
        <v>128</v>
      </c>
      <c r="C1084" s="1" t="s">
        <v>158</v>
      </c>
      <c r="D1084" s="1" t="s">
        <v>205</v>
      </c>
      <c r="E1084" s="1" t="s">
        <v>130</v>
      </c>
      <c r="F1084" s="1" t="s">
        <v>131</v>
      </c>
      <c r="G1084" s="20">
        <v>44025.53769675926</v>
      </c>
      <c r="H1084" s="20">
        <v>45840</v>
      </c>
      <c r="I1084" s="1" t="s">
        <v>132</v>
      </c>
      <c r="J1084" s="21">
        <v>252898969</v>
      </c>
      <c r="K1084" s="21">
        <v>150339040</v>
      </c>
      <c r="L1084" s="21">
        <v>154971088.746916</v>
      </c>
      <c r="M1084" s="21">
        <v>252898969</v>
      </c>
      <c r="N1084" s="138">
        <v>61.277864975</v>
      </c>
      <c r="O1084" s="133" t="s">
        <v>0</v>
      </c>
    </row>
    <row r="1085" spans="2:15" x14ac:dyDescent="0.25">
      <c r="B1085" s="19" t="s">
        <v>128</v>
      </c>
      <c r="C1085" s="1" t="s">
        <v>158</v>
      </c>
      <c r="D1085" s="1" t="s">
        <v>205</v>
      </c>
      <c r="E1085" s="1" t="s">
        <v>130</v>
      </c>
      <c r="F1085" s="1" t="s">
        <v>131</v>
      </c>
      <c r="G1085" s="20">
        <v>44026.534641203703</v>
      </c>
      <c r="H1085" s="20">
        <v>45840</v>
      </c>
      <c r="I1085" s="1" t="s">
        <v>132</v>
      </c>
      <c r="J1085" s="21">
        <v>252898969</v>
      </c>
      <c r="K1085" s="21">
        <v>150395550</v>
      </c>
      <c r="L1085" s="21">
        <v>154971527.17791</v>
      </c>
      <c r="M1085" s="21">
        <v>252898969</v>
      </c>
      <c r="N1085" s="138">
        <v>61.2780383371</v>
      </c>
      <c r="O1085" s="133" t="s">
        <v>0</v>
      </c>
    </row>
    <row r="1086" spans="2:15" x14ac:dyDescent="0.25">
      <c r="B1086" s="19" t="s">
        <v>128</v>
      </c>
      <c r="C1086" s="1" t="s">
        <v>158</v>
      </c>
      <c r="D1086" s="1" t="s">
        <v>205</v>
      </c>
      <c r="E1086" s="1" t="s">
        <v>130</v>
      </c>
      <c r="F1086" s="1" t="s">
        <v>131</v>
      </c>
      <c r="G1086" s="20">
        <v>44027.539097222223</v>
      </c>
      <c r="H1086" s="20">
        <v>45840</v>
      </c>
      <c r="I1086" s="1" t="s">
        <v>132</v>
      </c>
      <c r="J1086" s="21">
        <v>84299657</v>
      </c>
      <c r="K1086" s="21">
        <v>50150687</v>
      </c>
      <c r="L1086" s="21">
        <v>51657318.581593998</v>
      </c>
      <c r="M1086" s="21">
        <v>84299657</v>
      </c>
      <c r="N1086" s="138">
        <v>61.278207314200003</v>
      </c>
      <c r="O1086" s="133" t="s">
        <v>0</v>
      </c>
    </row>
    <row r="1087" spans="2:15" x14ac:dyDescent="0.25">
      <c r="B1087" s="19" t="s">
        <v>128</v>
      </c>
      <c r="C1087" s="1" t="s">
        <v>158</v>
      </c>
      <c r="D1087" s="1" t="s">
        <v>205</v>
      </c>
      <c r="E1087" s="1" t="s">
        <v>130</v>
      </c>
      <c r="F1087" s="1" t="s">
        <v>131</v>
      </c>
      <c r="G1087" s="20">
        <v>44082.497557870367</v>
      </c>
      <c r="H1087" s="20">
        <v>46009</v>
      </c>
      <c r="I1087" s="1" t="s">
        <v>132</v>
      </c>
      <c r="J1087" s="21">
        <v>2099756708</v>
      </c>
      <c r="K1087" s="21">
        <v>1222311783</v>
      </c>
      <c r="L1087" s="21">
        <v>1233765534.3092</v>
      </c>
      <c r="M1087" s="21">
        <v>2099756708</v>
      </c>
      <c r="N1087" s="138">
        <v>58.7575469867</v>
      </c>
      <c r="O1087" s="133" t="s">
        <v>0</v>
      </c>
    </row>
    <row r="1088" spans="2:15" x14ac:dyDescent="0.25">
      <c r="B1088" s="19" t="s">
        <v>128</v>
      </c>
      <c r="C1088" s="1" t="s">
        <v>158</v>
      </c>
      <c r="D1088" s="1" t="s">
        <v>205</v>
      </c>
      <c r="E1088" s="1" t="s">
        <v>130</v>
      </c>
      <c r="F1088" s="1" t="s">
        <v>131</v>
      </c>
      <c r="G1088" s="20">
        <v>44084.493981481479</v>
      </c>
      <c r="H1088" s="20">
        <v>46009</v>
      </c>
      <c r="I1088" s="1" t="s">
        <v>132</v>
      </c>
      <c r="J1088" s="21">
        <v>4024533698</v>
      </c>
      <c r="K1088" s="21">
        <v>2344509728</v>
      </c>
      <c r="L1088" s="21">
        <v>2364715529.40622</v>
      </c>
      <c r="M1088" s="21">
        <v>4024533698</v>
      </c>
      <c r="N1088" s="138">
        <v>58.757503523499999</v>
      </c>
      <c r="O1088" s="133" t="s">
        <v>0</v>
      </c>
    </row>
    <row r="1089" spans="2:15" x14ac:dyDescent="0.25">
      <c r="B1089" s="19" t="s">
        <v>128</v>
      </c>
      <c r="C1089" s="1" t="s">
        <v>158</v>
      </c>
      <c r="D1089" s="1" t="s">
        <v>205</v>
      </c>
      <c r="E1089" s="1" t="s">
        <v>130</v>
      </c>
      <c r="F1089" s="1" t="s">
        <v>131</v>
      </c>
      <c r="G1089" s="20">
        <v>44105.508113425924</v>
      </c>
      <c r="H1089" s="20">
        <v>46009</v>
      </c>
      <c r="I1089" s="1" t="s">
        <v>132</v>
      </c>
      <c r="J1089" s="21">
        <v>174979729</v>
      </c>
      <c r="K1089" s="21">
        <v>103194101</v>
      </c>
      <c r="L1089" s="21">
        <v>103091740.245416</v>
      </c>
      <c r="M1089" s="21">
        <v>174979729</v>
      </c>
      <c r="N1089" s="138">
        <v>58.916390392499999</v>
      </c>
      <c r="O1089" s="133" t="s">
        <v>0</v>
      </c>
    </row>
    <row r="1090" spans="2:15" x14ac:dyDescent="0.25">
      <c r="B1090" s="19" t="s">
        <v>128</v>
      </c>
      <c r="C1090" s="1" t="s">
        <v>158</v>
      </c>
      <c r="D1090" s="1" t="s">
        <v>205</v>
      </c>
      <c r="E1090" s="1" t="s">
        <v>130</v>
      </c>
      <c r="F1090" s="1" t="s">
        <v>131</v>
      </c>
      <c r="G1090" s="20">
        <v>44106.479490740741</v>
      </c>
      <c r="H1090" s="20">
        <v>46009</v>
      </c>
      <c r="I1090" s="1" t="s">
        <v>132</v>
      </c>
      <c r="J1090" s="21">
        <v>2974655342</v>
      </c>
      <c r="K1090" s="21">
        <v>1747090001</v>
      </c>
      <c r="L1090" s="21">
        <v>1747780041.5313499</v>
      </c>
      <c r="M1090" s="21">
        <v>2974655342</v>
      </c>
      <c r="N1090" s="138">
        <v>58.755715892700003</v>
      </c>
      <c r="O1090" s="133" t="s">
        <v>0</v>
      </c>
    </row>
    <row r="1091" spans="2:15" x14ac:dyDescent="0.25">
      <c r="B1091" s="19" t="s">
        <v>128</v>
      </c>
      <c r="C1091" s="1" t="s">
        <v>158</v>
      </c>
      <c r="D1091" s="1" t="s">
        <v>205</v>
      </c>
      <c r="E1091" s="1" t="s">
        <v>130</v>
      </c>
      <c r="F1091" s="1" t="s">
        <v>131</v>
      </c>
      <c r="G1091" s="20">
        <v>44117.515416666669</v>
      </c>
      <c r="H1091" s="20">
        <v>46009</v>
      </c>
      <c r="I1091" s="1" t="s">
        <v>132</v>
      </c>
      <c r="J1091" s="21">
        <v>349959448</v>
      </c>
      <c r="K1091" s="21">
        <v>206374793</v>
      </c>
      <c r="L1091" s="21">
        <v>205614844.25871599</v>
      </c>
      <c r="M1091" s="21">
        <v>349959448</v>
      </c>
      <c r="N1091" s="138">
        <v>58.753905754999998</v>
      </c>
      <c r="O1091" s="133" t="s">
        <v>0</v>
      </c>
    </row>
    <row r="1092" spans="2:15" x14ac:dyDescent="0.25">
      <c r="B1092" s="19" t="s">
        <v>128</v>
      </c>
      <c r="C1092" s="1" t="s">
        <v>158</v>
      </c>
      <c r="D1092" s="1" t="s">
        <v>205</v>
      </c>
      <c r="E1092" s="1" t="s">
        <v>130</v>
      </c>
      <c r="F1092" s="1" t="s">
        <v>131</v>
      </c>
      <c r="G1092" s="20">
        <v>44125.480104166665</v>
      </c>
      <c r="H1092" s="20">
        <v>46009</v>
      </c>
      <c r="I1092" s="1" t="s">
        <v>132</v>
      </c>
      <c r="J1092" s="21">
        <v>1200421371</v>
      </c>
      <c r="K1092" s="21">
        <v>700000002</v>
      </c>
      <c r="L1092" s="21">
        <v>719631031.08570004</v>
      </c>
      <c r="M1092" s="21">
        <v>1200421371</v>
      </c>
      <c r="N1092" s="138">
        <v>59.948202228900001</v>
      </c>
      <c r="O1092" s="133" t="s">
        <v>0</v>
      </c>
    </row>
    <row r="1093" spans="2:15" x14ac:dyDescent="0.25">
      <c r="B1093" s="19" t="s">
        <v>128</v>
      </c>
      <c r="C1093" s="1" t="s">
        <v>158</v>
      </c>
      <c r="D1093" s="1" t="s">
        <v>205</v>
      </c>
      <c r="E1093" s="1" t="s">
        <v>130</v>
      </c>
      <c r="F1093" s="1" t="s">
        <v>131</v>
      </c>
      <c r="G1093" s="20">
        <v>44144.628333333334</v>
      </c>
      <c r="H1093" s="20">
        <v>45183</v>
      </c>
      <c r="I1093" s="1" t="s">
        <v>132</v>
      </c>
      <c r="J1093" s="21">
        <v>55557256</v>
      </c>
      <c r="K1093" s="21">
        <v>40755068</v>
      </c>
      <c r="L1093" s="21">
        <v>40211800.502852298</v>
      </c>
      <c r="M1093" s="21">
        <v>55557256</v>
      </c>
      <c r="N1093" s="138">
        <v>72.379025527899998</v>
      </c>
      <c r="O1093" s="133" t="s">
        <v>0</v>
      </c>
    </row>
    <row r="1094" spans="2:15" x14ac:dyDescent="0.25">
      <c r="B1094" s="19" t="s">
        <v>128</v>
      </c>
      <c r="C1094" s="1" t="s">
        <v>158</v>
      </c>
      <c r="D1094" s="1" t="s">
        <v>205</v>
      </c>
      <c r="E1094" s="1" t="s">
        <v>130</v>
      </c>
      <c r="F1094" s="1" t="s">
        <v>131</v>
      </c>
      <c r="G1094" s="20">
        <v>44246.538831018515</v>
      </c>
      <c r="H1094" s="20">
        <v>45840</v>
      </c>
      <c r="I1094" s="1" t="s">
        <v>132</v>
      </c>
      <c r="J1094" s="21">
        <v>404452048</v>
      </c>
      <c r="K1094" s="21">
        <v>296762315</v>
      </c>
      <c r="L1094" s="21">
        <v>282279828.48999101</v>
      </c>
      <c r="M1094" s="21">
        <v>404452048</v>
      </c>
      <c r="N1094" s="138">
        <v>69.793150976899994</v>
      </c>
      <c r="O1094" s="133" t="s">
        <v>0</v>
      </c>
    </row>
    <row r="1095" spans="2:15" x14ac:dyDescent="0.25">
      <c r="B1095" s="19" t="s">
        <v>128</v>
      </c>
      <c r="C1095" s="1" t="s">
        <v>158</v>
      </c>
      <c r="D1095" s="1" t="s">
        <v>205</v>
      </c>
      <c r="E1095" s="1" t="s">
        <v>130</v>
      </c>
      <c r="F1095" s="1" t="s">
        <v>131</v>
      </c>
      <c r="G1095" s="20">
        <v>44250.554236111115</v>
      </c>
      <c r="H1095" s="20">
        <v>46262</v>
      </c>
      <c r="I1095" s="1" t="s">
        <v>132</v>
      </c>
      <c r="J1095" s="21">
        <v>86043842</v>
      </c>
      <c r="K1095" s="21">
        <v>53163698</v>
      </c>
      <c r="L1095" s="21">
        <v>52431334.815713197</v>
      </c>
      <c r="M1095" s="21">
        <v>86043842</v>
      </c>
      <c r="N1095" s="138">
        <v>60.935603986300002</v>
      </c>
      <c r="O1095" s="133" t="s">
        <v>0</v>
      </c>
    </row>
    <row r="1096" spans="2:15" x14ac:dyDescent="0.25">
      <c r="B1096" s="19" t="s">
        <v>128</v>
      </c>
      <c r="C1096" s="1" t="s">
        <v>158</v>
      </c>
      <c r="D1096" s="1" t="s">
        <v>205</v>
      </c>
      <c r="E1096" s="1" t="s">
        <v>130</v>
      </c>
      <c r="F1096" s="1" t="s">
        <v>131</v>
      </c>
      <c r="G1096" s="20">
        <v>44250.563460648147</v>
      </c>
      <c r="H1096" s="20">
        <v>46366</v>
      </c>
      <c r="I1096" s="1" t="s">
        <v>132</v>
      </c>
      <c r="J1096" s="21">
        <v>73922294</v>
      </c>
      <c r="K1096" s="21">
        <v>44789263</v>
      </c>
      <c r="L1096" s="21">
        <v>44213827.349453703</v>
      </c>
      <c r="M1096" s="21">
        <v>73922294</v>
      </c>
      <c r="N1096" s="138">
        <v>59.8112219697</v>
      </c>
      <c r="O1096" s="133" t="s">
        <v>0</v>
      </c>
    </row>
    <row r="1097" spans="2:15" x14ac:dyDescent="0.25">
      <c r="B1097" s="19" t="s">
        <v>128</v>
      </c>
      <c r="C1097" s="1" t="s">
        <v>158</v>
      </c>
      <c r="D1097" s="1" t="s">
        <v>205</v>
      </c>
      <c r="E1097" s="1" t="s">
        <v>130</v>
      </c>
      <c r="F1097" s="1" t="s">
        <v>131</v>
      </c>
      <c r="G1097" s="20">
        <v>44250.586585648147</v>
      </c>
      <c r="H1097" s="20">
        <v>46252</v>
      </c>
      <c r="I1097" s="1" t="s">
        <v>132</v>
      </c>
      <c r="J1097" s="21">
        <v>385476359</v>
      </c>
      <c r="K1097" s="21">
        <v>238859177</v>
      </c>
      <c r="L1097" s="21">
        <v>233035603.161342</v>
      </c>
      <c r="M1097" s="21">
        <v>385476359</v>
      </c>
      <c r="N1097" s="138">
        <v>60.453928683400001</v>
      </c>
      <c r="O1097" s="133" t="s">
        <v>0</v>
      </c>
    </row>
    <row r="1098" spans="2:15" x14ac:dyDescent="0.25">
      <c r="B1098" s="19" t="s">
        <v>128</v>
      </c>
      <c r="C1098" s="1" t="s">
        <v>158</v>
      </c>
      <c r="D1098" s="1" t="s">
        <v>205</v>
      </c>
      <c r="E1098" s="1" t="s">
        <v>130</v>
      </c>
      <c r="F1098" s="1" t="s">
        <v>131</v>
      </c>
      <c r="G1098" s="20">
        <v>44266.598171296297</v>
      </c>
      <c r="H1098" s="20">
        <v>46366</v>
      </c>
      <c r="I1098" s="1" t="s">
        <v>132</v>
      </c>
      <c r="J1098" s="21">
        <v>4634886277</v>
      </c>
      <c r="K1098" s="21">
        <v>2811831504</v>
      </c>
      <c r="L1098" s="21">
        <v>2790264685.62393</v>
      </c>
      <c r="M1098" s="21">
        <v>4634886277</v>
      </c>
      <c r="N1098" s="138">
        <v>60.201362425399999</v>
      </c>
      <c r="O1098" s="133" t="s">
        <v>0</v>
      </c>
    </row>
    <row r="1099" spans="2:15" x14ac:dyDescent="0.25">
      <c r="B1099" s="19" t="s">
        <v>128</v>
      </c>
      <c r="C1099" s="1" t="s">
        <v>158</v>
      </c>
      <c r="D1099" s="1" t="s">
        <v>205</v>
      </c>
      <c r="E1099" s="1" t="s">
        <v>130</v>
      </c>
      <c r="F1099" s="1" t="s">
        <v>131</v>
      </c>
      <c r="G1099" s="20">
        <v>44273.625057870369</v>
      </c>
      <c r="H1099" s="20">
        <v>46262</v>
      </c>
      <c r="I1099" s="1" t="s">
        <v>132</v>
      </c>
      <c r="J1099" s="21">
        <v>970984319</v>
      </c>
      <c r="K1099" s="21">
        <v>602686905</v>
      </c>
      <c r="L1099" s="21">
        <v>596197465.44701004</v>
      </c>
      <c r="M1099" s="21">
        <v>970984319</v>
      </c>
      <c r="N1099" s="138">
        <v>61.401348485299998</v>
      </c>
      <c r="O1099" s="133" t="s">
        <v>0</v>
      </c>
    </row>
    <row r="1100" spans="2:15" x14ac:dyDescent="0.25">
      <c r="B1100" s="19" t="s">
        <v>128</v>
      </c>
      <c r="C1100" s="1" t="s">
        <v>158</v>
      </c>
      <c r="D1100" s="1" t="s">
        <v>205</v>
      </c>
      <c r="E1100" s="1" t="s">
        <v>130</v>
      </c>
      <c r="F1100" s="1" t="s">
        <v>131</v>
      </c>
      <c r="G1100" s="20">
        <v>44273.626516203702</v>
      </c>
      <c r="H1100" s="20">
        <v>46252</v>
      </c>
      <c r="I1100" s="1" t="s">
        <v>132</v>
      </c>
      <c r="J1100" s="21">
        <v>42736989</v>
      </c>
      <c r="K1100" s="21">
        <v>26615748</v>
      </c>
      <c r="L1100" s="21">
        <v>26042525.074043602</v>
      </c>
      <c r="M1100" s="21">
        <v>42736989</v>
      </c>
      <c r="N1100" s="138">
        <v>60.936733455999999</v>
      </c>
      <c r="O1100" s="133" t="s">
        <v>0</v>
      </c>
    </row>
    <row r="1101" spans="2:15" x14ac:dyDescent="0.25">
      <c r="B1101" s="19" t="s">
        <v>128</v>
      </c>
      <c r="C1101" s="1" t="s">
        <v>158</v>
      </c>
      <c r="D1101" s="1" t="s">
        <v>205</v>
      </c>
      <c r="E1101" s="1" t="s">
        <v>130</v>
      </c>
      <c r="F1101" s="1" t="s">
        <v>131</v>
      </c>
      <c r="G1101" s="20">
        <v>44277.649722222224</v>
      </c>
      <c r="H1101" s="20">
        <v>46366</v>
      </c>
      <c r="I1101" s="1" t="s">
        <v>132</v>
      </c>
      <c r="J1101" s="21">
        <v>87450707</v>
      </c>
      <c r="K1101" s="21">
        <v>53195892</v>
      </c>
      <c r="L1101" s="21">
        <v>52616733.281125098</v>
      </c>
      <c r="M1101" s="21">
        <v>87450707</v>
      </c>
      <c r="N1101" s="138">
        <v>60.167304629299998</v>
      </c>
      <c r="O1101" s="133" t="s">
        <v>0</v>
      </c>
    </row>
    <row r="1102" spans="2:15" x14ac:dyDescent="0.25">
      <c r="B1102" s="19" t="s">
        <v>128</v>
      </c>
      <c r="C1102" s="1" t="s">
        <v>158</v>
      </c>
      <c r="D1102" s="1" t="s">
        <v>205</v>
      </c>
      <c r="E1102" s="1" t="s">
        <v>130</v>
      </c>
      <c r="F1102" s="1" t="s">
        <v>131</v>
      </c>
      <c r="G1102" s="20">
        <v>44279.547835648147</v>
      </c>
      <c r="H1102" s="20">
        <v>45726</v>
      </c>
      <c r="I1102" s="1" t="s">
        <v>132</v>
      </c>
      <c r="J1102" s="21">
        <v>232556493</v>
      </c>
      <c r="K1102" s="21">
        <v>162416096</v>
      </c>
      <c r="L1102" s="21">
        <v>157762092.086788</v>
      </c>
      <c r="M1102" s="21">
        <v>232556493</v>
      </c>
      <c r="N1102" s="138">
        <v>67.8381798984</v>
      </c>
      <c r="O1102" s="133" t="s">
        <v>0</v>
      </c>
    </row>
    <row r="1103" spans="2:15" x14ac:dyDescent="0.25">
      <c r="B1103" s="19" t="s">
        <v>128</v>
      </c>
      <c r="C1103" s="1" t="s">
        <v>158</v>
      </c>
      <c r="D1103" s="1" t="s">
        <v>205</v>
      </c>
      <c r="E1103" s="1" t="s">
        <v>130</v>
      </c>
      <c r="F1103" s="1" t="s">
        <v>131</v>
      </c>
      <c r="G1103" s="20">
        <v>44284.615729166668</v>
      </c>
      <c r="H1103" s="20">
        <v>45840</v>
      </c>
      <c r="I1103" s="1" t="s">
        <v>132</v>
      </c>
      <c r="J1103" s="21">
        <v>647123292</v>
      </c>
      <c r="K1103" s="21">
        <v>441257535</v>
      </c>
      <c r="L1103" s="21">
        <v>430125268.37422597</v>
      </c>
      <c r="M1103" s="21">
        <v>647123292</v>
      </c>
      <c r="N1103" s="138">
        <v>66.467282771599997</v>
      </c>
      <c r="O1103" s="133" t="s">
        <v>0</v>
      </c>
    </row>
    <row r="1104" spans="2:15" x14ac:dyDescent="0.25">
      <c r="B1104" s="19" t="s">
        <v>128</v>
      </c>
      <c r="C1104" s="1" t="s">
        <v>158</v>
      </c>
      <c r="D1104" s="1" t="s">
        <v>205</v>
      </c>
      <c r="E1104" s="1" t="s">
        <v>130</v>
      </c>
      <c r="F1104" s="1" t="s">
        <v>131</v>
      </c>
      <c r="G1104" s="20">
        <v>44340.540312500001</v>
      </c>
      <c r="H1104" s="20">
        <v>46009</v>
      </c>
      <c r="I1104" s="1" t="s">
        <v>132</v>
      </c>
      <c r="J1104" s="21">
        <v>296385534.24606001</v>
      </c>
      <c r="K1104" s="21">
        <v>195565930</v>
      </c>
      <c r="L1104" s="21">
        <v>193724257.33996499</v>
      </c>
      <c r="M1104" s="21">
        <v>296385534.24606001</v>
      </c>
      <c r="N1104" s="138">
        <v>65.362251174899995</v>
      </c>
      <c r="O1104" s="133" t="s">
        <v>0</v>
      </c>
    </row>
    <row r="1105" spans="2:15" x14ac:dyDescent="0.25">
      <c r="B1105" s="19" t="s">
        <v>128</v>
      </c>
      <c r="C1105" s="1" t="s">
        <v>158</v>
      </c>
      <c r="D1105" s="1" t="s">
        <v>205</v>
      </c>
      <c r="E1105" s="1" t="s">
        <v>130</v>
      </c>
      <c r="F1105" s="1" t="s">
        <v>131</v>
      </c>
      <c r="G1105" s="20">
        <v>44343.613009259258</v>
      </c>
      <c r="H1105" s="20">
        <v>46252</v>
      </c>
      <c r="I1105" s="1" t="s">
        <v>132</v>
      </c>
      <c r="J1105" s="21">
        <v>67481636</v>
      </c>
      <c r="K1105" s="21">
        <v>41965477</v>
      </c>
      <c r="L1105" s="21">
        <v>41202744.770690702</v>
      </c>
      <c r="M1105" s="21">
        <v>67481636</v>
      </c>
      <c r="N1105" s="138">
        <v>61.0577146806</v>
      </c>
      <c r="O1105" s="133" t="s">
        <v>0</v>
      </c>
    </row>
    <row r="1106" spans="2:15" x14ac:dyDescent="0.25">
      <c r="B1106" s="19" t="s">
        <v>128</v>
      </c>
      <c r="C1106" s="1" t="s">
        <v>158</v>
      </c>
      <c r="D1106" s="1" t="s">
        <v>205</v>
      </c>
      <c r="E1106" s="1" t="s">
        <v>130</v>
      </c>
      <c r="F1106" s="1" t="s">
        <v>131</v>
      </c>
      <c r="G1106" s="20">
        <v>44357.641030092593</v>
      </c>
      <c r="H1106" s="20">
        <v>45124</v>
      </c>
      <c r="I1106" s="1" t="s">
        <v>132</v>
      </c>
      <c r="J1106" s="21">
        <v>32152228</v>
      </c>
      <c r="K1106" s="21">
        <v>25454110</v>
      </c>
      <c r="L1106" s="21">
        <v>25644818.169538699</v>
      </c>
      <c r="M1106" s="21">
        <v>32152228</v>
      </c>
      <c r="N1106" s="138">
        <v>79.760625514200001</v>
      </c>
      <c r="O1106" s="133" t="s">
        <v>0</v>
      </c>
    </row>
    <row r="1107" spans="2:15" x14ac:dyDescent="0.25">
      <c r="B1107" s="19" t="s">
        <v>128</v>
      </c>
      <c r="C1107" s="1" t="s">
        <v>158</v>
      </c>
      <c r="D1107" s="1" t="s">
        <v>205</v>
      </c>
      <c r="E1107" s="1" t="s">
        <v>130</v>
      </c>
      <c r="F1107" s="1" t="s">
        <v>131</v>
      </c>
      <c r="G1107" s="20">
        <v>44357.653912037036</v>
      </c>
      <c r="H1107" s="20">
        <v>45726</v>
      </c>
      <c r="I1107" s="1" t="s">
        <v>132</v>
      </c>
      <c r="J1107" s="21">
        <v>98546229</v>
      </c>
      <c r="K1107" s="21">
        <v>68453234</v>
      </c>
      <c r="L1107" s="21">
        <v>67579657.566147804</v>
      </c>
      <c r="M1107" s="21">
        <v>98546229</v>
      </c>
      <c r="N1107" s="138">
        <v>68.576604352999993</v>
      </c>
      <c r="O1107" s="133" t="s">
        <v>0</v>
      </c>
    </row>
    <row r="1108" spans="2:15" x14ac:dyDescent="0.25">
      <c r="B1108" s="19" t="s">
        <v>128</v>
      </c>
      <c r="C1108" s="1" t="s">
        <v>158</v>
      </c>
      <c r="D1108" s="1" t="s">
        <v>205</v>
      </c>
      <c r="E1108" s="1" t="s">
        <v>130</v>
      </c>
      <c r="F1108" s="1" t="s">
        <v>131</v>
      </c>
      <c r="G1108" s="20">
        <v>44362.730821759258</v>
      </c>
      <c r="H1108" s="20">
        <v>45124</v>
      </c>
      <c r="I1108" s="1" t="s">
        <v>132</v>
      </c>
      <c r="J1108" s="21">
        <v>192913359</v>
      </c>
      <c r="K1108" s="21">
        <v>159189145</v>
      </c>
      <c r="L1108" s="21">
        <v>154833145.21932799</v>
      </c>
      <c r="M1108" s="21">
        <v>192913359</v>
      </c>
      <c r="N1108" s="138">
        <v>80.260457866600007</v>
      </c>
      <c r="O1108" s="133" t="s">
        <v>0</v>
      </c>
    </row>
    <row r="1109" spans="2:15" x14ac:dyDescent="0.25">
      <c r="B1109" s="19" t="s">
        <v>128</v>
      </c>
      <c r="C1109" s="1" t="s">
        <v>158</v>
      </c>
      <c r="D1109" s="1" t="s">
        <v>205</v>
      </c>
      <c r="E1109" s="1" t="s">
        <v>130</v>
      </c>
      <c r="F1109" s="1" t="s">
        <v>131</v>
      </c>
      <c r="G1109" s="20">
        <v>44363.666863425926</v>
      </c>
      <c r="H1109" s="20">
        <v>45124</v>
      </c>
      <c r="I1109" s="1" t="s">
        <v>132</v>
      </c>
      <c r="J1109" s="21">
        <v>321522262</v>
      </c>
      <c r="K1109" s="21">
        <v>265402570</v>
      </c>
      <c r="L1109" s="21">
        <v>258057057.40699899</v>
      </c>
      <c r="M1109" s="21">
        <v>321522262</v>
      </c>
      <c r="N1109" s="138">
        <v>80.261023234199996</v>
      </c>
      <c r="O1109" s="133" t="s">
        <v>0</v>
      </c>
    </row>
    <row r="1110" spans="2:15" x14ac:dyDescent="0.25">
      <c r="B1110" s="19" t="s">
        <v>128</v>
      </c>
      <c r="C1110" s="1" t="s">
        <v>158</v>
      </c>
      <c r="D1110" s="1" t="s">
        <v>205</v>
      </c>
      <c r="E1110" s="1" t="s">
        <v>130</v>
      </c>
      <c r="F1110" s="1" t="s">
        <v>131</v>
      </c>
      <c r="G1110" s="20">
        <v>44425.545995370368</v>
      </c>
      <c r="H1110" s="20">
        <v>45474</v>
      </c>
      <c r="I1110" s="1" t="s">
        <v>132</v>
      </c>
      <c r="J1110" s="21">
        <v>242975508</v>
      </c>
      <c r="K1110" s="21">
        <v>176716069</v>
      </c>
      <c r="L1110" s="21">
        <v>179566660.04874</v>
      </c>
      <c r="M1110" s="21">
        <v>242975508</v>
      </c>
      <c r="N1110" s="138">
        <v>73.903193587999993</v>
      </c>
      <c r="O1110" s="133" t="s">
        <v>0</v>
      </c>
    </row>
    <row r="1111" spans="2:15" x14ac:dyDescent="0.25">
      <c r="B1111" s="19" t="s">
        <v>128</v>
      </c>
      <c r="C1111" s="1" t="s">
        <v>158</v>
      </c>
      <c r="D1111" s="1" t="s">
        <v>205</v>
      </c>
      <c r="E1111" s="1" t="s">
        <v>130</v>
      </c>
      <c r="F1111" s="1" t="s">
        <v>131</v>
      </c>
      <c r="G1111" s="20">
        <v>44425.551319444443</v>
      </c>
      <c r="H1111" s="20">
        <v>46009</v>
      </c>
      <c r="I1111" s="1" t="s">
        <v>132</v>
      </c>
      <c r="J1111" s="21">
        <v>691572094.519449</v>
      </c>
      <c r="K1111" s="21">
        <v>433720763</v>
      </c>
      <c r="L1111" s="21">
        <v>441066522.05821198</v>
      </c>
      <c r="M1111" s="21">
        <v>691572094.519449</v>
      </c>
      <c r="N1111" s="138">
        <v>63.777374123900003</v>
      </c>
      <c r="O1111" s="133" t="s">
        <v>0</v>
      </c>
    </row>
    <row r="1112" spans="2:15" x14ac:dyDescent="0.25">
      <c r="B1112" s="19" t="s">
        <v>128</v>
      </c>
      <c r="C1112" s="1" t="s">
        <v>158</v>
      </c>
      <c r="D1112" s="1" t="s">
        <v>205</v>
      </c>
      <c r="E1112" s="1" t="s">
        <v>130</v>
      </c>
      <c r="F1112" s="1" t="s">
        <v>131</v>
      </c>
      <c r="G1112" s="20">
        <v>44662.631527777776</v>
      </c>
      <c r="H1112" s="20">
        <v>46262</v>
      </c>
      <c r="I1112" s="1" t="s">
        <v>132</v>
      </c>
      <c r="J1112" s="21">
        <v>447257202</v>
      </c>
      <c r="K1112" s="21">
        <v>285416107</v>
      </c>
      <c r="L1112" s="21">
        <v>286223980.65791303</v>
      </c>
      <c r="M1112" s="21">
        <v>447257202</v>
      </c>
      <c r="N1112" s="138">
        <v>63.995387749599999</v>
      </c>
      <c r="O1112" s="133" t="s">
        <v>0</v>
      </c>
    </row>
    <row r="1113" spans="2:15" x14ac:dyDescent="0.25">
      <c r="B1113" s="19" t="s">
        <v>128</v>
      </c>
      <c r="C1113" s="1" t="s">
        <v>158</v>
      </c>
      <c r="D1113" s="1" t="s">
        <v>205</v>
      </c>
      <c r="E1113" s="1" t="s">
        <v>130</v>
      </c>
      <c r="F1113" s="1" t="s">
        <v>131</v>
      </c>
      <c r="G1113" s="20">
        <v>44662.634317129632</v>
      </c>
      <c r="H1113" s="20">
        <v>46009</v>
      </c>
      <c r="I1113" s="1" t="s">
        <v>132</v>
      </c>
      <c r="J1113" s="21">
        <v>277739263</v>
      </c>
      <c r="K1113" s="21">
        <v>185737314</v>
      </c>
      <c r="L1113" s="21">
        <v>185050332.552472</v>
      </c>
      <c r="M1113" s="21">
        <v>277739263</v>
      </c>
      <c r="N1113" s="138">
        <v>66.627357815300002</v>
      </c>
      <c r="O1113" s="133" t="s">
        <v>0</v>
      </c>
    </row>
    <row r="1114" spans="2:15" x14ac:dyDescent="0.25">
      <c r="B1114" s="19" t="s">
        <v>128</v>
      </c>
      <c r="C1114" s="1" t="s">
        <v>158</v>
      </c>
      <c r="D1114" s="1" t="s">
        <v>205</v>
      </c>
      <c r="E1114" s="1" t="s">
        <v>130</v>
      </c>
      <c r="F1114" s="1" t="s">
        <v>131</v>
      </c>
      <c r="G1114" s="20">
        <v>44694.606342592589</v>
      </c>
      <c r="H1114" s="20">
        <v>45110</v>
      </c>
      <c r="I1114" s="1" t="s">
        <v>132</v>
      </c>
      <c r="J1114" s="21">
        <v>706952395</v>
      </c>
      <c r="K1114" s="21">
        <v>634475205</v>
      </c>
      <c r="L1114" s="21">
        <v>632574928.90864205</v>
      </c>
      <c r="M1114" s="21">
        <v>706952395</v>
      </c>
      <c r="N1114" s="138">
        <v>89.479140799700005</v>
      </c>
      <c r="O1114" s="133" t="s">
        <v>0</v>
      </c>
    </row>
    <row r="1115" spans="2:15" x14ac:dyDescent="0.25">
      <c r="B1115" s="19" t="s">
        <v>128</v>
      </c>
      <c r="C1115" s="1" t="s">
        <v>158</v>
      </c>
      <c r="D1115" s="1" t="s">
        <v>205</v>
      </c>
      <c r="E1115" s="1" t="s">
        <v>130</v>
      </c>
      <c r="F1115" s="1" t="s">
        <v>131</v>
      </c>
      <c r="G1115" s="20">
        <v>44727.610833333332</v>
      </c>
      <c r="H1115" s="20">
        <v>46009</v>
      </c>
      <c r="I1115" s="1" t="s">
        <v>132</v>
      </c>
      <c r="J1115" s="21">
        <v>15084655</v>
      </c>
      <c r="K1115" s="21">
        <v>10539082</v>
      </c>
      <c r="L1115" s="21">
        <v>10540062.197714301</v>
      </c>
      <c r="M1115" s="21">
        <v>15084655</v>
      </c>
      <c r="N1115" s="138">
        <v>69.872742848399994</v>
      </c>
      <c r="O1115" s="133" t="s">
        <v>0</v>
      </c>
    </row>
    <row r="1116" spans="2:15" x14ac:dyDescent="0.25">
      <c r="B1116" s="19" t="s">
        <v>128</v>
      </c>
      <c r="C1116" s="1" t="s">
        <v>158</v>
      </c>
      <c r="D1116" s="1" t="s">
        <v>205</v>
      </c>
      <c r="E1116" s="1" t="s">
        <v>130</v>
      </c>
      <c r="F1116" s="1" t="s">
        <v>131</v>
      </c>
      <c r="G1116" s="20">
        <v>44795.444733796299</v>
      </c>
      <c r="H1116" s="20">
        <v>45110</v>
      </c>
      <c r="I1116" s="1" t="s">
        <v>132</v>
      </c>
      <c r="J1116" s="21">
        <v>84536300</v>
      </c>
      <c r="K1116" s="21">
        <v>76283734</v>
      </c>
      <c r="L1116" s="21">
        <v>77307155.478341296</v>
      </c>
      <c r="M1116" s="21">
        <v>84536300</v>
      </c>
      <c r="N1116" s="138">
        <v>91.4484729972</v>
      </c>
      <c r="O1116" s="133" t="s">
        <v>0</v>
      </c>
    </row>
    <row r="1117" spans="2:15" x14ac:dyDescent="0.25">
      <c r="B1117" s="19" t="s">
        <v>128</v>
      </c>
      <c r="C1117" s="1" t="s">
        <v>158</v>
      </c>
      <c r="D1117" s="1" t="s">
        <v>205</v>
      </c>
      <c r="E1117" s="1" t="s">
        <v>130</v>
      </c>
      <c r="F1117" s="1" t="s">
        <v>131</v>
      </c>
      <c r="G1117" s="20">
        <v>44795.472071759257</v>
      </c>
      <c r="H1117" s="20">
        <v>46009</v>
      </c>
      <c r="I1117" s="1" t="s">
        <v>132</v>
      </c>
      <c r="J1117" s="21">
        <v>56009551</v>
      </c>
      <c r="K1117" s="21">
        <v>38504670</v>
      </c>
      <c r="L1117" s="21">
        <v>39069006.564675003</v>
      </c>
      <c r="M1117" s="21">
        <v>56009551</v>
      </c>
      <c r="N1117" s="138">
        <v>69.754186325600003</v>
      </c>
      <c r="O1117" s="133" t="s">
        <v>0</v>
      </c>
    </row>
    <row r="1118" spans="2:15" x14ac:dyDescent="0.25">
      <c r="B1118" s="19" t="s">
        <v>128</v>
      </c>
      <c r="C1118" s="1" t="s">
        <v>158</v>
      </c>
      <c r="D1118" s="1" t="s">
        <v>205</v>
      </c>
      <c r="E1118" s="1" t="s">
        <v>130</v>
      </c>
      <c r="F1118" s="1" t="s">
        <v>131</v>
      </c>
      <c r="G1118" s="20">
        <v>44862.608148148145</v>
      </c>
      <c r="H1118" s="20">
        <v>45474</v>
      </c>
      <c r="I1118" s="1" t="s">
        <v>132</v>
      </c>
      <c r="J1118" s="21">
        <v>6156197</v>
      </c>
      <c r="K1118" s="21">
        <v>5045377</v>
      </c>
      <c r="L1118" s="21">
        <v>5160048.1777501898</v>
      </c>
      <c r="M1118" s="21">
        <v>6156197</v>
      </c>
      <c r="N1118" s="138">
        <v>83.818763073200003</v>
      </c>
      <c r="O1118" s="133" t="s">
        <v>0</v>
      </c>
    </row>
    <row r="1119" spans="2:15" x14ac:dyDescent="0.25">
      <c r="B1119" s="19" t="s">
        <v>128</v>
      </c>
      <c r="C1119" s="1" t="s">
        <v>158</v>
      </c>
      <c r="D1119" s="1" t="s">
        <v>205</v>
      </c>
      <c r="E1119" s="1" t="s">
        <v>130</v>
      </c>
      <c r="F1119" s="1" t="s">
        <v>131</v>
      </c>
      <c r="G1119" s="20">
        <v>44979.395381944443</v>
      </c>
      <c r="H1119" s="20">
        <v>46009</v>
      </c>
      <c r="I1119" s="1" t="s">
        <v>132</v>
      </c>
      <c r="J1119" s="21">
        <v>140487535</v>
      </c>
      <c r="K1119" s="21">
        <v>101366027</v>
      </c>
      <c r="L1119" s="21">
        <v>102776376.823129</v>
      </c>
      <c r="M1119" s="21">
        <v>140487535</v>
      </c>
      <c r="N1119" s="138">
        <v>73.156936537600004</v>
      </c>
      <c r="O1119" s="133" t="s">
        <v>0</v>
      </c>
    </row>
    <row r="1120" spans="2:15" x14ac:dyDescent="0.25">
      <c r="B1120" s="19" t="s">
        <v>128</v>
      </c>
      <c r="C1120" s="1" t="s">
        <v>158</v>
      </c>
      <c r="D1120" s="1" t="s">
        <v>205</v>
      </c>
      <c r="E1120" s="1" t="s">
        <v>130</v>
      </c>
      <c r="F1120" s="1" t="s">
        <v>131</v>
      </c>
      <c r="G1120" s="20">
        <v>44991.720902777779</v>
      </c>
      <c r="H1120" s="20">
        <v>46366</v>
      </c>
      <c r="I1120" s="1" t="s">
        <v>132</v>
      </c>
      <c r="J1120" s="21">
        <v>8944786</v>
      </c>
      <c r="K1120" s="21">
        <v>6006411</v>
      </c>
      <c r="L1120" s="21">
        <v>6059858.9793340098</v>
      </c>
      <c r="M1120" s="21">
        <v>8944786</v>
      </c>
      <c r="N1120" s="138">
        <v>67.747389141900001</v>
      </c>
      <c r="O1120" s="133" t="s">
        <v>0</v>
      </c>
    </row>
    <row r="1121" spans="2:15" x14ac:dyDescent="0.25">
      <c r="B1121" s="19" t="s">
        <v>128</v>
      </c>
      <c r="C1121" s="1" t="s">
        <v>158</v>
      </c>
      <c r="D1121" s="1" t="s">
        <v>205</v>
      </c>
      <c r="E1121" s="1" t="s">
        <v>130</v>
      </c>
      <c r="F1121" s="1" t="s">
        <v>131</v>
      </c>
      <c r="G1121" s="20">
        <v>44993.654594907406</v>
      </c>
      <c r="H1121" s="20">
        <v>45183</v>
      </c>
      <c r="I1121" s="1" t="s">
        <v>132</v>
      </c>
      <c r="J1121" s="21">
        <v>43889314</v>
      </c>
      <c r="K1121" s="21">
        <v>41182466</v>
      </c>
      <c r="L1121" s="21">
        <v>40212332.247672603</v>
      </c>
      <c r="M1121" s="21">
        <v>43889314</v>
      </c>
      <c r="N1121" s="138">
        <v>91.622148041900005</v>
      </c>
      <c r="O1121" s="133" t="s">
        <v>0</v>
      </c>
    </row>
    <row r="1122" spans="2:15" x14ac:dyDescent="0.25">
      <c r="B1122" s="19" t="s">
        <v>128</v>
      </c>
      <c r="C1122" s="1" t="s">
        <v>158</v>
      </c>
      <c r="D1122" s="1" t="s">
        <v>205</v>
      </c>
      <c r="E1122" s="1" t="s">
        <v>130</v>
      </c>
      <c r="F1122" s="1" t="s">
        <v>131</v>
      </c>
      <c r="G1122" s="20">
        <v>44993.657534722224</v>
      </c>
      <c r="H1122" s="20">
        <v>45110</v>
      </c>
      <c r="I1122" s="1" t="s">
        <v>132</v>
      </c>
      <c r="J1122" s="21">
        <v>37225136</v>
      </c>
      <c r="K1122" s="21">
        <v>35794692</v>
      </c>
      <c r="L1122" s="21">
        <v>36078198.655309796</v>
      </c>
      <c r="M1122" s="21">
        <v>37225136</v>
      </c>
      <c r="N1122" s="138">
        <v>96.918916979399995</v>
      </c>
      <c r="O1122" s="133" t="s">
        <v>0</v>
      </c>
    </row>
    <row r="1123" spans="2:15" x14ac:dyDescent="0.25">
      <c r="B1123" s="19" t="s">
        <v>128</v>
      </c>
      <c r="C1123" s="1" t="s">
        <v>158</v>
      </c>
      <c r="D1123" s="1" t="s">
        <v>205</v>
      </c>
      <c r="E1123" s="1" t="s">
        <v>130</v>
      </c>
      <c r="F1123" s="1" t="s">
        <v>131</v>
      </c>
      <c r="G1123" s="20">
        <v>45002.677268518521</v>
      </c>
      <c r="H1123" s="20">
        <v>46366</v>
      </c>
      <c r="I1123" s="1" t="s">
        <v>132</v>
      </c>
      <c r="J1123" s="21">
        <v>1490794536</v>
      </c>
      <c r="K1123" s="21">
        <v>1043079303</v>
      </c>
      <c r="L1123" s="21">
        <v>1047762476.81967</v>
      </c>
      <c r="M1123" s="21">
        <v>1490794536</v>
      </c>
      <c r="N1123" s="138">
        <v>70.282151666000004</v>
      </c>
      <c r="O1123" s="133" t="s">
        <v>0</v>
      </c>
    </row>
    <row r="1124" spans="2:15" x14ac:dyDescent="0.25">
      <c r="B1124" s="19" t="s">
        <v>161</v>
      </c>
      <c r="C1124" s="1" t="s">
        <v>209</v>
      </c>
      <c r="D1124" s="1"/>
      <c r="E1124" s="1" t="s">
        <v>130</v>
      </c>
      <c r="F1124" s="1" t="s">
        <v>131</v>
      </c>
      <c r="G1124" s="20">
        <v>43627.627893518518</v>
      </c>
      <c r="H1124" s="20">
        <v>45763</v>
      </c>
      <c r="I1124" s="1" t="s">
        <v>132</v>
      </c>
      <c r="J1124" s="21">
        <v>176956816</v>
      </c>
      <c r="K1124" s="21">
        <v>104625424</v>
      </c>
      <c r="L1124" s="21">
        <v>105435486.200645</v>
      </c>
      <c r="M1124" s="21">
        <v>176956816</v>
      </c>
      <c r="N1124" s="138">
        <v>59.582608109699997</v>
      </c>
      <c r="O1124" s="133" t="s">
        <v>0</v>
      </c>
    </row>
    <row r="1125" spans="2:15" x14ac:dyDescent="0.25">
      <c r="B1125" s="19" t="s">
        <v>161</v>
      </c>
      <c r="C1125" s="1" t="s">
        <v>209</v>
      </c>
      <c r="D1125" s="1"/>
      <c r="E1125" s="1" t="s">
        <v>130</v>
      </c>
      <c r="F1125" s="1" t="s">
        <v>131</v>
      </c>
      <c r="G1125" s="20">
        <v>43634.638865740744</v>
      </c>
      <c r="H1125" s="20">
        <v>45763</v>
      </c>
      <c r="I1125" s="1" t="s">
        <v>132</v>
      </c>
      <c r="J1125" s="21">
        <v>180392880</v>
      </c>
      <c r="K1125" s="21">
        <v>106898629</v>
      </c>
      <c r="L1125" s="21">
        <v>107482589.523109</v>
      </c>
      <c r="M1125" s="21">
        <v>180392880</v>
      </c>
      <c r="N1125" s="138">
        <v>59.582500996199997</v>
      </c>
      <c r="O1125" s="133" t="s">
        <v>0</v>
      </c>
    </row>
    <row r="1126" spans="2:15" x14ac:dyDescent="0.25">
      <c r="B1126" s="19" t="s">
        <v>161</v>
      </c>
      <c r="C1126" s="1" t="s">
        <v>209</v>
      </c>
      <c r="D1126" s="1"/>
      <c r="E1126" s="1" t="s">
        <v>130</v>
      </c>
      <c r="F1126" s="1" t="s">
        <v>131</v>
      </c>
      <c r="G1126" s="20">
        <v>43689.617407407408</v>
      </c>
      <c r="H1126" s="20">
        <v>45274</v>
      </c>
      <c r="I1126" s="1" t="s">
        <v>132</v>
      </c>
      <c r="J1126" s="21">
        <v>272723554</v>
      </c>
      <c r="K1126" s="21">
        <v>182827071</v>
      </c>
      <c r="L1126" s="21">
        <v>167247324.23589301</v>
      </c>
      <c r="M1126" s="21">
        <v>272723554</v>
      </c>
      <c r="N1126" s="138">
        <v>61.3248550713</v>
      </c>
      <c r="O1126" s="133" t="s">
        <v>0</v>
      </c>
    </row>
    <row r="1127" spans="2:15" x14ac:dyDescent="0.25">
      <c r="B1127" s="19" t="s">
        <v>161</v>
      </c>
      <c r="C1127" s="1" t="s">
        <v>209</v>
      </c>
      <c r="D1127" s="1"/>
      <c r="E1127" s="1" t="s">
        <v>130</v>
      </c>
      <c r="F1127" s="1" t="s">
        <v>131</v>
      </c>
      <c r="G1127" s="20">
        <v>44770.525578703702</v>
      </c>
      <c r="H1127" s="20">
        <v>45763</v>
      </c>
      <c r="I1127" s="1" t="s">
        <v>132</v>
      </c>
      <c r="J1127" s="21">
        <v>531638353</v>
      </c>
      <c r="K1127" s="21">
        <v>401052054</v>
      </c>
      <c r="L1127" s="21">
        <v>409450277.89785397</v>
      </c>
      <c r="M1127" s="21">
        <v>531638353</v>
      </c>
      <c r="N1127" s="138">
        <v>77.016692943099997</v>
      </c>
      <c r="O1127" s="133" t="s">
        <v>0</v>
      </c>
    </row>
    <row r="1128" spans="2:15" x14ac:dyDescent="0.25">
      <c r="B1128" s="19" t="s">
        <v>134</v>
      </c>
      <c r="C1128" s="1" t="s">
        <v>209</v>
      </c>
      <c r="D1128" s="1"/>
      <c r="E1128" s="1" t="s">
        <v>130</v>
      </c>
      <c r="F1128" s="1" t="s">
        <v>131</v>
      </c>
      <c r="G1128" s="20">
        <v>44924.65556712963</v>
      </c>
      <c r="H1128" s="20">
        <v>45120</v>
      </c>
      <c r="I1128" s="1" t="s">
        <v>132</v>
      </c>
      <c r="J1128" s="21">
        <v>310504111</v>
      </c>
      <c r="K1128" s="21">
        <v>294588216</v>
      </c>
      <c r="L1128" s="21">
        <v>297528928.06056899</v>
      </c>
      <c r="M1128" s="21">
        <v>310504111</v>
      </c>
      <c r="N1128" s="138">
        <v>95.821252447299997</v>
      </c>
      <c r="O1128" s="133" t="s">
        <v>0</v>
      </c>
    </row>
    <row r="1129" spans="2:15" x14ac:dyDescent="0.25">
      <c r="B1129" s="19" t="s">
        <v>161</v>
      </c>
      <c r="C1129" s="1" t="s">
        <v>209</v>
      </c>
      <c r="D1129" s="1"/>
      <c r="E1129" s="1" t="s">
        <v>130</v>
      </c>
      <c r="F1129" s="1" t="s">
        <v>131</v>
      </c>
      <c r="G1129" s="20">
        <v>45009.445034722223</v>
      </c>
      <c r="H1129" s="20">
        <v>45316</v>
      </c>
      <c r="I1129" s="1" t="s">
        <v>132</v>
      </c>
      <c r="J1129" s="21">
        <v>11470960</v>
      </c>
      <c r="K1129" s="21">
        <v>10513183</v>
      </c>
      <c r="L1129" s="21">
        <v>10535410</v>
      </c>
      <c r="M1129" s="21">
        <v>11470960</v>
      </c>
      <c r="N1129" s="138">
        <v>91.844194693700004</v>
      </c>
      <c r="O1129" s="133" t="s">
        <v>0</v>
      </c>
    </row>
    <row r="1130" spans="2:15" ht="15.75" thickBot="1" x14ac:dyDescent="0.3">
      <c r="B1130" s="22"/>
      <c r="C1130" s="23"/>
      <c r="D1130" s="23"/>
      <c r="E1130" s="23"/>
      <c r="F1130" s="23"/>
      <c r="G1130" s="140" t="s">
        <v>152</v>
      </c>
      <c r="H1130" s="140"/>
      <c r="I1130" s="140"/>
      <c r="J1130" s="24">
        <f>SUM(J515:J1129)</f>
        <v>1101429618273.8896</v>
      </c>
      <c r="K1130" s="24">
        <f>SUM(K515:K1129)</f>
        <v>735328928796</v>
      </c>
      <c r="L1130" s="24">
        <f>SUM(L515:L1129)</f>
        <v>739174149217.72278</v>
      </c>
      <c r="M1130" s="24">
        <f>SUM(M515:M1129)</f>
        <v>1101429618273.8896</v>
      </c>
      <c r="N1130" s="23"/>
      <c r="O1130" s="134"/>
    </row>
    <row r="1131" spans="2:15" ht="15.75" thickTop="1" x14ac:dyDescent="0.25"/>
  </sheetData>
  <mergeCells count="2">
    <mergeCell ref="B511:N512"/>
    <mergeCell ref="B8:N9"/>
  </mergeCells>
  <hyperlinks>
    <hyperlink ref="A1" location="INDICE!A1" display="INDICE" xr:uid="{73EE7D92-BE5B-4C2B-AE0D-8CB2174E0D5A}"/>
  </hyperlink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tZ6k/AeLY1+OQ+2cEh+rPt7ul4leXp6nESXnfTnFayA=</DigestValue>
    </Reference>
    <Reference Type="http://www.w3.org/2000/09/xmldsig#Object" URI="#idOfficeObject">
      <DigestMethod Algorithm="http://www.w3.org/2001/04/xmlenc#sha256"/>
      <DigestValue>TwxRuYVzVL6baIgYM80AC9XPGqDgIrlAxdeG+PH9jGE=</DigestValue>
    </Reference>
    <Reference Type="http://uri.etsi.org/01903#SignedProperties" URI="#idSignedProperties">
      <Transforms>
        <Transform Algorithm="http://www.w3.org/TR/2001/REC-xml-c14n-20010315"/>
      </Transforms>
      <DigestMethod Algorithm="http://www.w3.org/2001/04/xmlenc#sha256"/>
      <DigestValue>CDXMOIPNNannUDXCWl556JaXs82WGU3h0D6yJxoOPM4=</DigestValue>
    </Reference>
  </SignedInfo>
  <SignatureValue>TsQgG0kYYzWrU/68szkkp1HMKgpw3mIcI9OwrF12JfR/QxZ8RcW0fdM1Ot8ePgOKczTUHoiMW5H2
UAaNDkDA5j3/XsxItaC4RhZ9rU7YxWwy+leeEJpHSp2aSTS491/3qWNmqq+1hQBZKRHzlF8jbcmV
xe6e+C/QMe/932fCL2hdDnRt0XlDnBZc9nR81BUBTboKeuCaP4uYDhFy/IOVVhnXpZP7sC7XNLcp
3hPVjB5kGtIpRTTPvo0qdo3DWtLbW6BMSE6chobcMP9mEWTNPnULIi5QUzmIm4nZqwGo/BCDfIqw
kgXsydZe6TBKRzLgdbQyH3clntSZWrtsu2vUkw==</SignatureValue>
  <KeyInfo>
    <X509Data>
      <X509Certificate>MIIIgzCCBmugAwIBAgIICXObfQmYPu8wDQYJKoZIhvcNAQELBQAwWjEaMBgGA1UEAwwRQ0EtRE9DVU1FTlRBIFMuQS4xFjAUBgNVBAUTDVJVQzgwMDUwMTcyLTExFzAVBgNVBAoMDkRPQ1VNRU5UQSBTLkEuMQswCQYDVQQGEwJQWTAeFw0yMzA1MTcxNTA0MDBaFw0yNTA1MTYxNTA0MDBaMIG7MSQwIgYDVQQDDBtKT1JHRSBSQU1PTiBVR0FSVEUgVklMTEFMQkExEjAQBgNVBAUTCUNJMzg1Mzc4MjEUMBIGA1UEKgwLSk9SR0UgUkFNT04xGDAWBgNVBAQMD1VHQVJURSBWSUxMQUxCQTELMAkGA1UECwwCRjIxNTAzBgNVBAoMLENFUlRJRklDQURPIENVQUxJRklDQURPIERFIEZJUk1BIEVMRUNUUk9OSUNBMQswCQYDVQQGEwJQWTCCASIwDQYJKoZIhvcNAQEBBQADggEPADCCAQoCggEBAL5FcC3VPRURSFu03HWE9gpVzS5E1U7oE7KyAazcSaMTXYguQ4E5Xt8W416vNStK6KqZeZ56rASRh8EvryIodxPjrV3Ng0u3+u1kEY6VLVqFU466lyIJ/gshpb8hS0Xlry30g1cJ2dDqQ8KvHosAb/2J32yWAGD12xt1jC4BJ1GNUxGbsWRD3zMkcreGKaxddDeiN9HsmTvhwFGq40/pkNob5udx4AvUWzjFyu+clRHQn6xcJHvpImuRf75HR4L16YRvrrdXmeQ2Occ8Wlh0OLDLqyRuLmDeWijnB+lCwMFy00rjhjjGau2jHFT6xR481lDkBDYJJdX234qiqLR2BRs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p1Z2FydGV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YS7htHzCcTmA/B2f2PL1tE05QQMA4GA1UdDwEB/wQEAwIF4DANBgkqhkiG9w0BAQsFAAOCAgEAGfc0JsKLIijtDZ00AGIdbj6LX6EpILQ1n9Gh28V0hOOJWENsVC7d0luPwaBlSTrv128WwVKlEG4N0G2MJGmwVF4taOfTrKIoR7UbmjeMKkPGORT0C988Qi1y/QtsLYBe1f7l+5QLV8iZTVM6s3Z4uYNGJCbZ2zROainnSY3YKuEL9LFeJ3mAtoMJfPQZQcBbMZCquqOe+/u5Wi2LimP9Yrt7utW4GVZmmDgXTgnmbnvh8P/Hn6r0Gqc/NeYGcKzDt5dUHpgJaMRXFtYkYKB7DZ5KQRFxCWlbir19Y9LRBcTbaPBiVIy7wSomVJqYpC4tboQQ/hVv0Ld8Vbf0EZBEfe/XWD9S47DtBhYyNHQPLRXrSj0/uU8vQm/5Gel1v1U/3GhoNU1vtlnPvAluY5IXoBnsad8W9BJRF9Xnqih6HvmmxLj4yIJFoHXyUafhbaISL9pvtfkHQBRM22+ztUwb+9AgN+4YQUN9X1Q3H8Kd83hBnKqd6jgQ34I95+NpCngGwtSYzUAZbUeTtjCzgv8mUlweLc6Ry+oPUKn/6GBUVNBX/SkmowE8IUBNoSlrS7Un+snHbGvglifnt1908RXR3rUckajXnBO6JM/TMx4rNam4SqEebr746mxE2algyHYOpXdHXxIHnBLJ1PKBtHXdKdGyV2HbGsI2b9c5mgeDRp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Fz6syDTBo0g4ZcSY8pUYvmbxJuxZF185ognr3TAkFF0=</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AH9y18M9oiRVb3hAE4Hqeb9cpZ00CjFkkE0iwzqSzDY=</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05U/a0cRFjB5qHC88egIdaLtfwK9uGKo+5tb9LVi3DU=</DigestValue>
      </Reference>
      <Reference URI="/xl/printerSettings/printerSettings6.bin?ContentType=application/vnd.openxmlformats-officedocument.spreadsheetml.printerSettings">
        <DigestMethod Algorithm="http://www.w3.org/2001/04/xmlenc#sha256"/>
        <DigestValue>cSFr9m1yGacZmId1E2+uZcLWKT3K839QVb7y7aJGG2s=</DigestValue>
      </Reference>
      <Reference URI="/xl/sharedStrings.xml?ContentType=application/vnd.openxmlformats-officedocument.spreadsheetml.sharedStrings+xml">
        <DigestMethod Algorithm="http://www.w3.org/2001/04/xmlenc#sha256"/>
        <DigestValue>GCwQZfyS2O3LIz9Gg7DpmOPOI9tj4eVVHVoisZyTO4I=</DigestValue>
      </Reference>
      <Reference URI="/xl/styles.xml?ContentType=application/vnd.openxmlformats-officedocument.spreadsheetml.styles+xml">
        <DigestMethod Algorithm="http://www.w3.org/2001/04/xmlenc#sha256"/>
        <DigestValue>SC9G5uD0slW6ttd6wHXYksqz+gue3VvmcGV+XWdh0CQ=</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qDOwD6YZwZzhPPXKscniiq2jRsR0ksH0918EdvGtNik=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oWmu8cLUtbjlW6pXkvD69R3kc2Vu7QC3VPX1hRsIuV0=</DigestValue>
      </Reference>
      <Reference URI="/xl/worksheets/sheet2.xml?ContentType=application/vnd.openxmlformats-officedocument.spreadsheetml.worksheet+xml">
        <DigestMethod Algorithm="http://www.w3.org/2001/04/xmlenc#sha256"/>
        <DigestValue>Nu9dxsA6S75dXPuZc9PJNcfyCU5tEAGCvv1/LZ48rUg=</DigestValue>
      </Reference>
      <Reference URI="/xl/worksheets/sheet3.xml?ContentType=application/vnd.openxmlformats-officedocument.spreadsheetml.worksheet+xml">
        <DigestMethod Algorithm="http://www.w3.org/2001/04/xmlenc#sha256"/>
        <DigestValue>5cmttjOfPgeIjDFbpXJaaZceGoJri4jg3UO8AlKRabQ=</DigestValue>
      </Reference>
      <Reference URI="/xl/worksheets/sheet4.xml?ContentType=application/vnd.openxmlformats-officedocument.spreadsheetml.worksheet+xml">
        <DigestMethod Algorithm="http://www.w3.org/2001/04/xmlenc#sha256"/>
        <DigestValue>UdCi9/F7WbLuGamFX/4d2Opv2QhOidJstCAFNhVU+q8=</DigestValue>
      </Reference>
      <Reference URI="/xl/worksheets/sheet5.xml?ContentType=application/vnd.openxmlformats-officedocument.spreadsheetml.worksheet+xml">
        <DigestMethod Algorithm="http://www.w3.org/2001/04/xmlenc#sha256"/>
        <DigestValue>5Ej05wH0dyaRyJ+0eCjp9LfNN9VNIT5F4aTDICjy0Iw=</DigestValue>
      </Reference>
      <Reference URI="/xl/worksheets/sheet6.xml?ContentType=application/vnd.openxmlformats-officedocument.spreadsheetml.worksheet+xml">
        <DigestMethod Algorithm="http://www.w3.org/2001/04/xmlenc#sha256"/>
        <DigestValue>0gDJb2Zu9ZVYyYK4V2cDc7Vq6nAhyMMJTVxueQulnCw=</DigestValue>
      </Reference>
      <Reference URI="/xl/worksheets/sheet7.xml?ContentType=application/vnd.openxmlformats-officedocument.spreadsheetml.worksheet+xml">
        <DigestMethod Algorithm="http://www.w3.org/2001/04/xmlenc#sha256"/>
        <DigestValue>0oDkZHWQIt9kpQpbhSALV6tz6MKWmtD5FPhrUUfBIes=</DigestValue>
      </Reference>
      <Reference URI="/xl/worksheets/sheet8.xml?ContentType=application/vnd.openxmlformats-officedocument.spreadsheetml.worksheet+xml">
        <DigestMethod Algorithm="http://www.w3.org/2001/04/xmlenc#sha256"/>
        <DigestValue>ax3mkVLCM3Mzh7N9rB59oem+H24XG6ilazgoNaQkGrU=</DigestValue>
      </Reference>
    </Manifest>
    <SignatureProperties>
      <SignatureProperty Id="idSignatureTime" Target="#idPackageSignature">
        <mdssi:SignatureTime xmlns:mdssi="http://schemas.openxmlformats.org/package/2006/digital-signature">
          <mdssi:Format>YYYY-MM-DDThh:mm:ssTZD</mdssi:Format>
          <mdssi:Value>2024-04-25T23:22:55Z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16.0.17425/26</OfficeVersion>
          <ApplicationVersion>16.0.17425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2024-04-25T23:22:55Z</xd:SigningTime>
          <xd:SigningCertificate>
            <xd:Cert>
              <xd:CertDigest>
                <DigestMethod Algorithm="http://www.w3.org/2001/04/xmlenc#sha256"/>
                <DigestValue>l6lxiiP59SJi/5nh819vkP3cZ82yAtfy/mmcIE9cjTg=</DigestValue>
              </xd:CertDigest>
              <xd:IssuerSerial>
                <X509IssuerName>C=PY, O=DOCUMENTA S.A., SERIALNUMBER=RUC80050172-1, CN=CA-DOCUMENTA S.A.</X509IssuerName>
                <X509SerialNumber>681058929997266671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a+WikbBFKzFfSAs5ZXT2duZCjV7zBnZPw0Z0Mv9SC7I=</DigestValue>
    </Reference>
    <Reference Type="http://www.w3.org/2000/09/xmldsig#Object" URI="#idOfficeObject">
      <DigestMethod Algorithm="http://www.w3.org/2001/04/xmlenc#sha256"/>
      <DigestValue>7RNusPIfNxMcB3y0wMi7nhjkfiwiimNTdTAEdBRPnTc=</DigestValue>
    </Reference>
    <Reference Type="http://uri.etsi.org/01903#SignedProperties" URI="#idSignedProperties">
      <Transforms>
        <Transform Algorithm="http://www.w3.org/TR/2001/REC-xml-c14n-20010315"/>
      </Transforms>
      <DigestMethod Algorithm="http://www.w3.org/2001/04/xmlenc#sha256"/>
      <DigestValue>gEnO0O8cDVw34Er87yI7niJnXlZetwFI2Dj4deMtiFg=</DigestValue>
    </Reference>
  </SignedInfo>
  <SignatureValue>pTezcfaQQ4psgBUHVItJU4Buctr+ThTvynVPANsmXBB0dWhc5s6Cz2gb8s1acZ1fPh0EmQdIV1QQ
CQB5r0NbWpmau172aHLfntpaHP3EkqGyh7H0ojX8DUheLsLfJcLEoeU9BTiSptDyPJt01dcx+KSq
xhPg+/0xIIx7Na/XcEJNQ2b4d3WE2tSZnKAbigsZXPF0+dVJPrdcWXBE5q72liXxSQK75kWvYWPm
uixTxwQjk19sqa1XN1wt7xU/kwHoT4oCaFpu1w2yRFMhLF1AU8+9oBX2T/JsaWMQOmRjo8/julIk
ScKMw+RdSgX+gv5jqG6N526Mp18Rsfb3CTG81A==</SignatureValue>
  <KeyInfo>
    <X509Data>
      <X509Certificate>MIIIhjCCBm6gAwIBAgIIXJ5MIypwS4YwDQYJKoZIhvcNAQELBQAwWjEaMBgGA1UEAwwRQ0EtRE9DVU1FTlRBIFMuQS4xFjAUBgNVBAUTDVJVQzgwMDUwMTcyLTExFzAVBgNVBAoMDkRPQ1VNRU5UQSBTLkEuMQswCQYDVQQGEwJQWTAeFw0yMzA1MTcxNTI0MDBaFw0yNTA1MTYxNTI0MDBaMIG9MSUwIwYDVQQDDBxDRVNBUiBFU1RFQkFOIFBBUkVERVMgRlJBTkNPMRIwEAYDVQQFEwlDSTE0OTYwMDUxFjAUBgNVBCoMDUNFU0FSIEVTVEVCQU4xFzAVBgNVBAQMDlBBUkVERVMgRlJBTkNPMQswCQYDVQQLDAJGMjE1MDMGA1UECgwsQ0VSVElGSUNBRE8gQ1VBTElGSUNBRE8gREUgRklSTUEgRUxFQ1RST05JQ0ExCzAJBgNVBAYTAlBZMIIBIjANBgkqhkiG9w0BAQEFAAOCAQ8AMIIBCgKCAQEAwlI0DNkLtXLWRALotE+gAcme2isqBCXWEREHLnXcCLSaxeC8XAxhU9O5Vnvx43Td/Z0SQXWC7weKgp8ETTzIGAgMqe00RdnVhjUII1eiNopvtcMGHIzie0xTr6ihMhtWXPMoy7HKEmX0kKLAiQ0jE2MrfD/aB0dftJxfZ3FkuVh/W+CHpsiryt+sicOx0fDAvYsc5lcP+tqieNCB+h7xdRnR3aAe40wZyUgDgXSTDtKi25ccvlZGre5AYJ5N1ZgOrc2wJm+qhGpCCBgaKk08klce0VAv1IKOWKSJg8egFn6p3Dk38Ks2KImFkMxIvUjN2I50yUuLUXNQfy4BMncdKQIDAQABo4ID6jCCA+YwDAYDVR0TAQH/BAIwADAfBgNVHSMEGDAWgBShPYUrzdgslh85AgyfUztY2JULezCBlAYIKwYBBQUHAQEEgYcwgYQwVQYIKwYBBQUHMAKGSWh0dHBzOi8vd3d3LmRpZ2l0by5jb20ucHkvdXBsb2Fkcy9jZXJ0aWZpY2Fkby1kb2N1bWVudGEtc2EtMTUzNTExNzc3MS5jcnQwKwYIKwYBBQUHMAGGH2h0dHBzOi8vd3d3LmRpZ2l0by5jb20ucHkvb2NzcC8wTQYDVR0RBEYwRIEWY3BhcmVkZXN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Cro6NaQ1qEpv6f+3u4qW7A5iXoMA4GA1UdDwEB/wQEAwIF4DANBgkqhkiG9w0BAQsFAAOCAgEAJf17FTdJJez/7kSU0qXT0me58okaD8SegX5NoFrXGkEnt2eByKwi/4U4RqkKGEToJewMBFtXjSp0LbTJf8qYQP5iYO+l9/BOJjOSRRtegszgRLQybwDX+O+/Ry7VbBA+9DX4qLD8Uh1A1sQxDYVbZXQSkiAfteNxMu37qhsrEGclC1r3f751WsnYvyjVOFSqD1JFFManjUlRTF3V15UUpIZRPO3u8jUko8V3CVaAyQMnMQICAiS8c1aIILtmlIFZ4U0W9+OrPLsQxTGLoc4Xo++mf/i5lkq1WJT2yh65AWiLdEksIj/SSGjbgUjd3Qy2xiwN4KiS064VIPFDf7CynwkX+MM906emQJm0yLv50UaSO7qwatOozsPbRHBaNaSZwcjfh/RipQ9mEXeoeQ8jYBlVVYycQAIjCuIdFTOvivR2mM6tL1JD26b4NMiL1obHrttZtm674WXtobxMKlldTUKRImypGLw7Yw48NvDdqDLnYynTv3DGy1A/Y/zmJHbvNGWissIZhEMJdnjNv8Mneqwkr046K0a22g9O/wQKFKzgwZgvJfBkO1fgHYJZLDMyonpYczZHzhG7kvk7C6lf67bxTJ3MHRMIKAVGXh9QgbBjWyuGmuIhQElBSVEKNvlocFJIWP2IqoYiZVj1xqGE95NMJNBT8cSgeWyVbj/yX1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Fz6syDTBo0g4ZcSY8pUYvmbxJuxZF185ognr3TAkFF0=</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AH9y18M9oiRVb3hAE4Hqeb9cpZ00CjFkkE0iwzqSzDY=</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05U/a0cRFjB5qHC88egIdaLtfwK9uGKo+5tb9LVi3DU=</DigestValue>
      </Reference>
      <Reference URI="/xl/printerSettings/printerSettings6.bin?ContentType=application/vnd.openxmlformats-officedocument.spreadsheetml.printerSettings">
        <DigestMethod Algorithm="http://www.w3.org/2001/04/xmlenc#sha256"/>
        <DigestValue>cSFr9m1yGacZmId1E2+uZcLWKT3K839QVb7y7aJGG2s=</DigestValue>
      </Reference>
      <Reference URI="/xl/sharedStrings.xml?ContentType=application/vnd.openxmlformats-officedocument.spreadsheetml.sharedStrings+xml">
        <DigestMethod Algorithm="http://www.w3.org/2001/04/xmlenc#sha256"/>
        <DigestValue>GCwQZfyS2O3LIz9Gg7DpmOPOI9tj4eVVHVoisZyTO4I=</DigestValue>
      </Reference>
      <Reference URI="/xl/styles.xml?ContentType=application/vnd.openxmlformats-officedocument.spreadsheetml.styles+xml">
        <DigestMethod Algorithm="http://www.w3.org/2001/04/xmlenc#sha256"/>
        <DigestValue>SC9G5uD0slW6ttd6wHXYksqz+gue3VvmcGV+XWdh0CQ=</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qDOwD6YZwZzhPPXKscniiq2jRsR0ksH0918EdvGtNik=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oWmu8cLUtbjlW6pXkvD69R3kc2Vu7QC3VPX1hRsIuV0=</DigestValue>
      </Reference>
      <Reference URI="/xl/worksheets/sheet2.xml?ContentType=application/vnd.openxmlformats-officedocument.spreadsheetml.worksheet+xml">
        <DigestMethod Algorithm="http://www.w3.org/2001/04/xmlenc#sha256"/>
        <DigestValue>Nu9dxsA6S75dXPuZc9PJNcfyCU5tEAGCvv1/LZ48rUg=</DigestValue>
      </Reference>
      <Reference URI="/xl/worksheets/sheet3.xml?ContentType=application/vnd.openxmlformats-officedocument.spreadsheetml.worksheet+xml">
        <DigestMethod Algorithm="http://www.w3.org/2001/04/xmlenc#sha256"/>
        <DigestValue>5cmttjOfPgeIjDFbpXJaaZceGoJri4jg3UO8AlKRabQ=</DigestValue>
      </Reference>
      <Reference URI="/xl/worksheets/sheet4.xml?ContentType=application/vnd.openxmlformats-officedocument.spreadsheetml.worksheet+xml">
        <DigestMethod Algorithm="http://www.w3.org/2001/04/xmlenc#sha256"/>
        <DigestValue>UdCi9/F7WbLuGamFX/4d2Opv2QhOidJstCAFNhVU+q8=</DigestValue>
      </Reference>
      <Reference URI="/xl/worksheets/sheet5.xml?ContentType=application/vnd.openxmlformats-officedocument.spreadsheetml.worksheet+xml">
        <DigestMethod Algorithm="http://www.w3.org/2001/04/xmlenc#sha256"/>
        <DigestValue>5Ej05wH0dyaRyJ+0eCjp9LfNN9VNIT5F4aTDICjy0Iw=</DigestValue>
      </Reference>
      <Reference URI="/xl/worksheets/sheet6.xml?ContentType=application/vnd.openxmlformats-officedocument.spreadsheetml.worksheet+xml">
        <DigestMethod Algorithm="http://www.w3.org/2001/04/xmlenc#sha256"/>
        <DigestValue>0gDJb2Zu9ZVYyYK4V2cDc7Vq6nAhyMMJTVxueQulnCw=</DigestValue>
      </Reference>
      <Reference URI="/xl/worksheets/sheet7.xml?ContentType=application/vnd.openxmlformats-officedocument.spreadsheetml.worksheet+xml">
        <DigestMethod Algorithm="http://www.w3.org/2001/04/xmlenc#sha256"/>
        <DigestValue>0oDkZHWQIt9kpQpbhSALV6tz6MKWmtD5FPhrUUfBIes=</DigestValue>
      </Reference>
      <Reference URI="/xl/worksheets/sheet8.xml?ContentType=application/vnd.openxmlformats-officedocument.spreadsheetml.worksheet+xml">
        <DigestMethod Algorithm="http://www.w3.org/2001/04/xmlenc#sha256"/>
        <DigestValue>ax3mkVLCM3Mzh7N9rB59oem+H24XG6ilazgoNaQkGrU=</DigestValue>
      </Reference>
    </Manifest>
    <SignatureProperties>
      <SignatureProperty Id="idSignatureTime" Target="#idPackageSignature">
        <mdssi:SignatureTime xmlns:mdssi="http://schemas.openxmlformats.org/package/2006/digital-signature">
          <mdssi:Format>YYYY-MM-DDThh:mm:ssTZD</mdssi:Format>
          <mdssi:Value>2024-04-29T17:27:00Z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SIV</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2024-04-29T17:27:00Z</xd:SigningTime>
          <xd:SigningCertificate>
            <xd:Cert>
              <xd:CertDigest>
                <DigestMethod Algorithm="http://www.w3.org/2001/04/xmlenc#sha256"/>
                <DigestValue>M0ZiuzHacODt1A0nFYHbT612HzLe0fo14GIMyuEa6Rg=</DigestValue>
              </xd:CertDigest>
              <xd:IssuerSerial>
                <X509IssuerName>C=PY, O=DOCUMENTA S.A., SERIALNUMBER=RUC80050172-1, CN=CA-DOCUMENTA S.A.</X509IssuerName>
                <X509SerialNumber>6673855411729222534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SIV</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CARATULA</vt:lpstr>
      <vt:lpstr>INDICE</vt:lpstr>
      <vt:lpstr>01</vt:lpstr>
      <vt:lpstr>02</vt:lpstr>
      <vt:lpstr>03</vt:lpstr>
      <vt:lpstr>04</vt:lpstr>
      <vt:lpstr>05</vt:lpstr>
      <vt:lpstr>06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2024-04-25T21:13:25Z</dcterms:modified>
</cp:coreProperties>
</file>