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xr:revisionPtr revIDLastSave="54" documentId="10_ncr:200_{5311EDC0-2164-4630-9A99-FD421D2E18D7}" xr6:coauthVersionLast="47" xr6:coauthVersionMax="47" xr10:uidLastSave="{C9329860-89F5-4A83-8750-17E7643FA4AD}"/>
  <bookViews>
    <workbookView xWindow="-120" yWindow="-120" windowWidth="20730" windowHeight="11160" tabRatio="696"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0" l="1"/>
  <c r="D116" i="21"/>
  <c r="P10" i="22"/>
  <c r="P9" i="22"/>
  <c r="I14" i="22" l="1"/>
  <c r="J14" i="22"/>
  <c r="K14" i="22"/>
  <c r="D17" i="16"/>
  <c r="I12" i="22"/>
  <c r="D122" i="21" l="1"/>
  <c r="D123" i="21" s="1"/>
  <c r="C122" i="21"/>
  <c r="C123" i="21" s="1"/>
  <c r="D100" i="21" l="1"/>
  <c r="D107" i="21"/>
  <c r="D117" i="21"/>
  <c r="E81" i="21"/>
  <c r="E83" i="21" s="1"/>
  <c r="D29" i="20"/>
  <c r="D24" i="20"/>
  <c r="D16" i="16"/>
  <c r="D11" i="16"/>
  <c r="D7" i="16"/>
  <c r="D7" i="20" s="1"/>
  <c r="D16" i="14"/>
  <c r="D11" i="14"/>
  <c r="E80" i="21" l="1"/>
  <c r="D97" i="21" s="1"/>
  <c r="D115" i="21" s="1"/>
  <c r="D17" i="14"/>
  <c r="D19" i="14" s="1"/>
  <c r="D31" i="20"/>
  <c r="D104" i="21" l="1"/>
  <c r="D121" i="21"/>
  <c r="C107" i="21"/>
  <c r="C116" i="21" l="1"/>
  <c r="C117" i="21" s="1"/>
  <c r="B4" i="16" l="1"/>
  <c r="D81" i="21" l="1"/>
  <c r="C11" i="14" l="1"/>
  <c r="C24" i="20"/>
  <c r="C16" i="16"/>
  <c r="C11" i="16"/>
  <c r="C16" i="14"/>
  <c r="C17" i="14" l="1"/>
  <c r="C17" i="16"/>
  <c r="D13" i="19" s="1"/>
  <c r="C100" i="21"/>
  <c r="D83" i="21" l="1"/>
  <c r="C7" i="16" l="1"/>
  <c r="C7" i="20" l="1"/>
  <c r="D80" i="21"/>
  <c r="C97" i="21" s="1"/>
  <c r="C115" i="21" s="1"/>
  <c r="C29" i="20"/>
  <c r="C31" i="20" s="1"/>
  <c r="C12" i="19"/>
  <c r="C104" i="21" l="1"/>
  <c r="C121" i="21"/>
  <c r="C13" i="19" l="1"/>
  <c r="E14" i="19" s="1"/>
</calcChain>
</file>

<file path=xl/sharedStrings.xml><?xml version="1.0" encoding="utf-8"?>
<sst xmlns="http://schemas.openxmlformats.org/spreadsheetml/2006/main" count="239" uniqueCount="155">
  <si>
    <t>INDICE</t>
  </si>
  <si>
    <t>ESTADO DEL ACTIVO NETO</t>
  </si>
  <si>
    <t>01</t>
  </si>
  <si>
    <t>ESTADO DE INGRESO Y EGRESOS</t>
  </si>
  <si>
    <t>02</t>
  </si>
  <si>
    <t>ESTADO DE VARIACIÓN DEL ACTIVO NETO</t>
  </si>
  <si>
    <t>03</t>
  </si>
  <si>
    <t>ESTADO DE FLUJO DE EFECTIVO</t>
  </si>
  <si>
    <t>04</t>
  </si>
  <si>
    <t>NOTAS A LOS ESTADOS FINANCIEROS</t>
  </si>
  <si>
    <t>05</t>
  </si>
  <si>
    <t>COMPOSICIÓN DE LAS INVERSIONES DEL FONDO</t>
  </si>
  <si>
    <t>06</t>
  </si>
  <si>
    <t>ÍNDICE</t>
  </si>
  <si>
    <t>FONDO DE INVERSIÓN ECO FORESTAL I</t>
  </si>
  <si>
    <t>En Gs.</t>
  </si>
  <si>
    <t>ACTIVO</t>
  </si>
  <si>
    <r>
      <t xml:space="preserve">Inversiones </t>
    </r>
    <r>
      <rPr>
        <b/>
        <u/>
        <sz val="11"/>
        <color theme="10"/>
        <rFont val="Museo Sans 100"/>
        <family val="3"/>
      </rPr>
      <t>Anexo I</t>
    </r>
  </si>
  <si>
    <t>TOTAL ACTIVO BRUTO</t>
  </si>
  <si>
    <t>PASIVO</t>
  </si>
  <si>
    <t xml:space="preserve">Acreedores por Operaciones </t>
  </si>
  <si>
    <t xml:space="preserve">Rescates a pagar </t>
  </si>
  <si>
    <t>TOTAL PASIVO</t>
  </si>
  <si>
    <t xml:space="preserve">TOTAL ACTIVO NETO </t>
  </si>
  <si>
    <t>CUOTAS PARTES EN CIRCULACIÓN</t>
  </si>
  <si>
    <t xml:space="preserve">VALOR CUOTA PARTE AL CIERRE </t>
  </si>
  <si>
    <t>Las 2 Notas  y el Anexo I que acompañan son parte integrante de estos Estados Financieros</t>
  </si>
  <si>
    <t>ESTADO DE INGRESOS Y EGRESOS</t>
  </si>
  <si>
    <t>INGRESO</t>
  </si>
  <si>
    <t>Intereses vencimientos de cupones</t>
  </si>
  <si>
    <t>Otros Ingresos</t>
  </si>
  <si>
    <t>TOTAL INGRESOS</t>
  </si>
  <si>
    <t>EGRESOS</t>
  </si>
  <si>
    <t>Comisión por Administración</t>
  </si>
  <si>
    <t>Comisión por Corretaje</t>
  </si>
  <si>
    <t>Otros Egresos</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</si>
  <si>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</si>
  <si>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</si>
  <si>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</si>
  <si>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</si>
  <si>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</si>
  <si>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</si>
  <si>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</si>
  <si>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</si>
  <si>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</si>
  <si>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</si>
  <si>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</si>
  <si>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</si>
  <si>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Efectivo al inicio del periodo</t>
  </si>
  <si>
    <t>Causas de las variaciones del efectivo</t>
  </si>
  <si>
    <t>Actividades Operativas</t>
  </si>
  <si>
    <t>Ganancia ordinaria del período</t>
  </si>
  <si>
    <t>Op Repo</t>
  </si>
  <si>
    <t>Cargos por Rescate</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</si>
  <si>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</si>
  <si>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</si>
  <si>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</si>
  <si>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</si>
  <si>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</si>
  <si>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</si>
  <si>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</si>
  <si>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</si>
  <si>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</si>
  <si>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</si>
  <si>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</si>
  <si>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</si>
  <si>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</si>
  <si>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</si>
  <si>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</si>
  <si>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1) Información Básica del Fondo</t>
  </si>
  <si>
    <t>LA ADMINISTRADORA será responsable de la administración del FONDO DE INVERSIÓN ECO FORESTAL I, que en adelante se denominará FONDO ECO FORESTAL I, registrado en la Comisión Nacional de Valores de conformidad con la Resolución N.º 39E/21 de fecha 13/10/2021, el cual se regirá por el REGLAMENTO INTERNO, aprobado por Resolución 39E/21 de fecha 13/10/2021. El objeto del FONDO ECO FORESTAL I será invertir en desarrollar plantaciones forestales para la producción de madera de alta calidad destinada a madera aserrada para la construcción o para hacer laminas destinadas a la producción de contrachapados. El FONDO también invertirá en desarrollar plantaciones forestales para la producción de madera de menor calidad para la industria de
la celulosa.. Está dirigido a personas físicas y jurídicas. El riesgo de las Cuotas de Participación estará dado por la naturaleza de los activos que invierta el FONDO, de acuerdo a lo expuesto en la política de inversiones.</t>
  </si>
  <si>
    <t>2) Información sobre la Administradora</t>
  </si>
  <si>
    <t xml:space="preserve">    2.1) Información General</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</si>
  <si>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</si>
  <si>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    2.2) Entidad encargada de la Custodia</t>
  </si>
  <si>
    <t>Cadiem AFPISA, es la encargada de la custodia de activos del Fondo. Si hubiese títulos físicos serán resguardados en una Caja de Seguridad en el Banco Familiar SAECA.</t>
  </si>
  <si>
    <t>3) Criterios Contables Aplicados</t>
  </si>
  <si>
    <t>Los estados financieros se han preparado de acuerdo con normas contables y criterios de valuación dictados por la Comisión Nacional de Valores y con normas de información financiera vigentes en el Paraguay.</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</si>
  <si>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</si>
  <si>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</si>
  <si>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</si>
  <si>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Tipo de cambio comprador</t>
  </si>
  <si>
    <t xml:space="preserve">Tipo de cambio vendedor       </t>
  </si>
  <si>
    <t>a) Posición en Moneda Extranjera:</t>
  </si>
  <si>
    <t>_Gastos Operacionales y comisión de la Sociedad Administradora:</t>
  </si>
  <si>
    <t>La comisión de administración que se está utilizando es de 1,30% anual más IVA. Esta comisión se calcula diariamente de los fondos bajo manejo y se pagan mensualmente a la administradora, generalmente el primer día hábil siguiente al cierre del mes anterior.</t>
  </si>
  <si>
    <t>Otros</t>
  </si>
  <si>
    <t>TOTAL</t>
  </si>
  <si>
    <t>_Información Estadística</t>
  </si>
  <si>
    <t>MES</t>
  </si>
  <si>
    <t>VALOR CUOTA</t>
  </si>
  <si>
    <t>PATRIMONIO NETO DEL FONDO</t>
  </si>
  <si>
    <t>N° DE PARTICIPES</t>
  </si>
  <si>
    <t>1Er. TRIMESTRE</t>
  </si>
  <si>
    <t>ENERO</t>
  </si>
  <si>
    <t>FEBRERO</t>
  </si>
  <si>
    <t>MARZO</t>
  </si>
  <si>
    <t>4) Composición de las Cuentas</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</si>
  <si>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</si>
  <si>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t>CUENTAS</t>
  </si>
  <si>
    <t>Banco GNB Paraguay</t>
  </si>
  <si>
    <t>A la fecha del presente informe no se cuenta con saldos que reportar</t>
  </si>
  <si>
    <t>Impuesto al Valor Agregado</t>
  </si>
  <si>
    <t>Desarrollo del Proyecto</t>
  </si>
  <si>
    <t>ANEXO I</t>
  </si>
  <si>
    <t>COMPOSICION DE LAS INVERSIONES DEL FONDO</t>
  </si>
  <si>
    <t>(GUARANÍES)</t>
  </si>
  <si>
    <t>Instrumento</t>
  </si>
  <si>
    <t>Emisor</t>
  </si>
  <si>
    <t>Sector</t>
  </si>
  <si>
    <t>País</t>
  </si>
  <si>
    <t>Fecha
Compra</t>
  </si>
  <si>
    <t>Fecha
 Vto.</t>
  </si>
  <si>
    <t>Moneda</t>
  </si>
  <si>
    <t>Monto</t>
  </si>
  <si>
    <t>Val. Compra</t>
  </si>
  <si>
    <t>Val. Contable</t>
  </si>
  <si>
    <t>Val. Nominal</t>
  </si>
  <si>
    <t>% 
Precio 
de 
Mercado</t>
  </si>
  <si>
    <t>Tasa</t>
  </si>
  <si>
    <t>%
Según Reglamento Interno</t>
  </si>
  <si>
    <t>%
De las Inversiones con Relac. al Pat. Neto del Fondo</t>
  </si>
  <si>
    <t>%
De las Inversiones por Grupo Económico</t>
  </si>
  <si>
    <t>%
De las Inversiones en Relac. al Pat. Neto del Emisor</t>
  </si>
  <si>
    <t>Proyecto Forestal I</t>
  </si>
  <si>
    <t>Forestal</t>
  </si>
  <si>
    <t>Paraguay</t>
  </si>
  <si>
    <t>1er Semestre 2022</t>
  </si>
  <si>
    <t>Gs</t>
  </si>
  <si>
    <t>TOTAL DISPONIBILIDADES</t>
  </si>
  <si>
    <t xml:space="preserve">-   </t>
  </si>
  <si>
    <t>TOTAL COMISION ACUMULADA</t>
  </si>
  <si>
    <t>(-) TOTAL DEVOLUCION DE COMISION</t>
  </si>
  <si>
    <t>TOTAL GENERAL</t>
  </si>
  <si>
    <r>
      <t xml:space="preserve">Disponibilidades </t>
    </r>
    <r>
      <rPr>
        <b/>
        <sz val="11"/>
        <color rgb="FF000000"/>
        <rFont val="Museo Sans 100"/>
        <family val="3"/>
      </rPr>
      <t>Nota 4.1</t>
    </r>
  </si>
  <si>
    <r>
      <t xml:space="preserve">El Fondo Eco Forestal I solo opera en moneda local, por eso no cuenta con reporte sobre </t>
    </r>
    <r>
      <rPr>
        <i/>
        <u/>
        <sz val="11"/>
        <color theme="1"/>
        <rFont val="Museo Sans 100"/>
        <family val="3"/>
      </rPr>
      <t>Posición en Moneda Extranjera.</t>
    </r>
  </si>
  <si>
    <t>b) Diferencia de Cambio en Moneda Extranjera:</t>
  </si>
  <si>
    <r>
      <t xml:space="preserve">El Fondo Eco Forestal Mantiene sus operaciones exclusivamente en moneda local, razón por la cual no arroja saldo con </t>
    </r>
    <r>
      <rPr>
        <i/>
        <u/>
        <sz val="11"/>
        <color theme="1"/>
        <rFont val="Museo Sans 100"/>
        <family val="3"/>
      </rPr>
      <t>Diferencia de Cambio en Moneda Extranjera</t>
    </r>
  </si>
  <si>
    <r>
      <t xml:space="preserve">    </t>
    </r>
    <r>
      <rPr>
        <b/>
        <sz val="11"/>
        <color theme="1"/>
        <rFont val="Museo Sans 100"/>
        <family val="3"/>
      </rPr>
      <t xml:space="preserve">4.2) </t>
    </r>
    <r>
      <rPr>
        <b/>
        <u/>
        <sz val="11"/>
        <color theme="1"/>
        <rFont val="Museo Sans 100"/>
        <family val="3"/>
      </rPr>
      <t>Otros Créditos</t>
    </r>
    <r>
      <rPr>
        <u/>
        <sz val="11"/>
        <color theme="1"/>
        <rFont val="Museo Sans 100"/>
        <family val="3"/>
      </rPr>
      <t>:</t>
    </r>
    <r>
      <rPr>
        <sz val="11"/>
        <color theme="1"/>
        <rFont val="Museo Sans 100"/>
        <family val="3"/>
      </rPr>
      <t xml:space="preserve"> Esta compuesta por los saldos IVA que se acumulan por las compras realizadas hasta la fecha.</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</si>
  <si>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</si>
  <si>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periodo.</t>
    </r>
  </si>
  <si>
    <t>Resultado por Tenencia</t>
  </si>
  <si>
    <r>
      <t xml:space="preserve">Comisiones a pagar a la administradora </t>
    </r>
    <r>
      <rPr>
        <b/>
        <sz val="11"/>
        <color rgb="FF000000"/>
        <rFont val="Museo Sans 100"/>
        <family val="3"/>
      </rPr>
      <t>Nota 4.4</t>
    </r>
  </si>
  <si>
    <r>
      <t xml:space="preserve">Otros Créditos </t>
    </r>
    <r>
      <rPr>
        <b/>
        <sz val="11"/>
        <color theme="1"/>
        <rFont val="Museo Sans 100"/>
        <family val="3"/>
      </rPr>
      <t>Nota 4.2</t>
    </r>
  </si>
  <si>
    <r>
      <t xml:space="preserve">Resultado por tenencia de inversiones </t>
    </r>
    <r>
      <rPr>
        <b/>
        <sz val="11"/>
        <color theme="1"/>
        <rFont val="Museo Sans 100"/>
        <family val="3"/>
      </rPr>
      <t>Nota 4.5</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</si>
  <si>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</si>
  <si>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rPr>
        <b/>
        <sz val="16"/>
        <color theme="1"/>
        <rFont val="Museo Sans 100"/>
        <family val="3"/>
      </rPr>
      <t xml:space="preserve">ESTADOS FINANCIEROS
FONDO DE INVERSION ECO FORESTAL I
</t>
    </r>
    <r>
      <rPr>
        <u/>
        <sz val="14"/>
        <color theme="1"/>
        <rFont val="Museo Sans 100"/>
        <family val="3"/>
      </rPr>
      <t>s/ Res. N° 35 /2023</t>
    </r>
    <r>
      <rPr>
        <sz val="11"/>
        <color theme="1"/>
        <rFont val="Museo Sans 100"/>
        <family val="3"/>
      </rPr>
      <t xml:space="preserve">
</t>
    </r>
  </si>
  <si>
    <t>Correspondiente al 31/03/2023 comparativo con el periodo 31/03/2022</t>
  </si>
  <si>
    <t>TOTAL AL 31/12/2022</t>
  </si>
  <si>
    <t>TOTAL 31/03/2023</t>
  </si>
  <si>
    <t xml:space="preserve">El período que cubre los Estados Contables es del 01 de enero al 31 de marzo del 2023 de forma comparativa con el mismo periodo del año anterior. </t>
  </si>
  <si>
    <t>Fondo Mutuo Disponible Gs.</t>
  </si>
  <si>
    <t>Fondo Mutuo Disponible GS</t>
  </si>
  <si>
    <t>Financiero</t>
  </si>
  <si>
    <t>Correspondiente al 31/03/2023 comparativo con el periodo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</si>
</sst>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 numFmtId="168" formatCode="#,##0.00\'%\'"/>
    <numFmt numFmtId="169" formatCode="#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8"/>
      <color theme="1"/>
      <name val="Museo Sans 100"/>
      <family val="3"/>
    </font>
    <font>
      <b/>
      <sz val="11"/>
      <color indexed="72"/>
      <name val="Museo Sans 100"/>
      <family val="3"/>
    </font>
    <font>
      <u/>
      <sz val="11"/>
      <color theme="1"/>
      <name val="Museo Sans 100"/>
      <family val="3"/>
    </font>
    <font>
      <sz val="11"/>
      <color indexed="8"/>
      <name val="Museo Sans 100"/>
      <family val="3"/>
    </font>
    <font>
      <b/>
      <sz val="11"/>
      <color indexed="8"/>
      <name val="Museo Sans 100"/>
      <family val="3"/>
    </font>
    <font>
      <b/>
      <u/>
      <sz val="11"/>
      <color indexed="8"/>
      <name val="Museo Sans 100"/>
      <family val="3"/>
    </font>
    <font>
      <u/>
      <sz val="11"/>
      <color indexed="8"/>
      <name val="Museo Sans 100"/>
      <family val="3"/>
    </font>
    <font>
      <b/>
      <u/>
      <sz val="11"/>
      <color theme="10"/>
      <name val="Museo Sans 100"/>
      <family val="3"/>
    </font>
    <font>
      <i/>
      <u/>
      <sz val="11"/>
      <color theme="1"/>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2">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3" xfId="0" applyFont="1" applyBorder="1"/>
    <xf numFmtId="0" fontId="11" fillId="0" borderId="0" xfId="0" applyFont="1"/>
    <xf numFmtId="41" fontId="7" fillId="0" borderId="0" xfId="1" applyFont="1"/>
    <xf numFmtId="41" fontId="7" fillId="0" borderId="0" xfId="0" applyNumberFormat="1" applyFont="1"/>
    <xf numFmtId="0" fontId="7" fillId="0" borderId="2" xfId="0" applyFont="1" applyBorder="1"/>
    <xf numFmtId="41" fontId="7" fillId="0" borderId="2" xfId="1" applyFont="1" applyBorder="1"/>
    <xf numFmtId="41" fontId="7" fillId="0" borderId="3" xfId="1" applyFont="1" applyBorder="1"/>
    <xf numFmtId="41" fontId="7" fillId="0" borderId="4" xfId="1" applyFont="1" applyBorder="1"/>
    <xf numFmtId="0" fontId="11" fillId="0" borderId="1" xfId="0" applyFont="1" applyBorder="1"/>
    <xf numFmtId="0" fontId="11" fillId="0" borderId="0" xfId="0" applyFont="1" applyAlignment="1">
      <alignment horizontal="center"/>
    </xf>
    <xf numFmtId="165" fontId="7" fillId="0" borderId="0" xfId="1" applyNumberFormat="1" applyFont="1"/>
    <xf numFmtId="43" fontId="7" fillId="0" borderId="0" xfId="0" applyNumberFormat="1" applyFont="1"/>
    <xf numFmtId="0" fontId="14"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6" fillId="2" borderId="1" xfId="0" applyFont="1" applyFill="1" applyBorder="1" applyAlignment="1">
      <alignment horizontal="center" vertical="center"/>
    </xf>
    <xf numFmtId="14" fontId="16" fillId="2" borderId="1" xfId="0" applyNumberFormat="1" applyFont="1" applyFill="1" applyBorder="1" applyAlignment="1">
      <alignment horizontal="center" vertical="center"/>
    </xf>
    <xf numFmtId="0" fontId="17" fillId="2" borderId="3" xfId="0" applyFont="1" applyFill="1" applyBorder="1" applyAlignment="1">
      <alignment vertical="center"/>
    </xf>
    <xf numFmtId="0" fontId="16" fillId="2" borderId="1" xfId="0" applyFont="1" applyFill="1" applyBorder="1" applyAlignment="1">
      <alignment vertical="center"/>
    </xf>
    <xf numFmtId="0" fontId="17" fillId="2" borderId="2" xfId="0" applyFont="1" applyFill="1" applyBorder="1" applyAlignment="1">
      <alignment vertical="center"/>
    </xf>
    <xf numFmtId="0" fontId="17" fillId="2" borderId="3" xfId="0" applyFont="1" applyFill="1" applyBorder="1" applyAlignment="1">
      <alignment horizontal="left" vertical="center"/>
    </xf>
    <xf numFmtId="3" fontId="18" fillId="0" borderId="0" xfId="0" applyNumberFormat="1" applyFont="1" applyAlignment="1">
      <alignment vertical="top"/>
    </xf>
    <xf numFmtId="164" fontId="7" fillId="0" borderId="0" xfId="1" applyNumberFormat="1" applyFont="1"/>
    <xf numFmtId="166"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4" xfId="1" applyFont="1" applyBorder="1"/>
    <xf numFmtId="41" fontId="11" fillId="0" borderId="6" xfId="1" applyFont="1" applyBorder="1"/>
    <xf numFmtId="41" fontId="17" fillId="0" borderId="3" xfId="1" applyFont="1" applyBorder="1" applyAlignment="1">
      <alignment horizontal="center" vertical="center"/>
    </xf>
    <xf numFmtId="41" fontId="17" fillId="2" borderId="3" xfId="1" applyFont="1" applyFill="1" applyBorder="1" applyAlignment="1">
      <alignment horizontal="center" vertical="center"/>
    </xf>
    <xf numFmtId="41" fontId="16" fillId="2" borderId="1" xfId="1" applyFont="1" applyFill="1" applyBorder="1" applyAlignment="1">
      <alignment horizontal="center" vertical="center"/>
    </xf>
    <xf numFmtId="41" fontId="17" fillId="2" borderId="2" xfId="1" applyFont="1" applyFill="1" applyBorder="1" applyAlignment="1">
      <alignment horizontal="center" vertical="center"/>
    </xf>
    <xf numFmtId="49" fontId="7" fillId="0" borderId="0" xfId="0" applyNumberFormat="1" applyFont="1" applyAlignment="1">
      <alignment horizontal="center" vertical="center"/>
    </xf>
    <xf numFmtId="0" fontId="11" fillId="3" borderId="0" xfId="0" applyFont="1" applyFill="1"/>
    <xf numFmtId="49" fontId="7" fillId="3" borderId="0" xfId="0" applyNumberFormat="1" applyFont="1" applyFill="1" applyAlignment="1">
      <alignment horizontal="center" vertical="center"/>
    </xf>
    <xf numFmtId="41" fontId="16" fillId="0" borderId="1" xfId="1" applyFont="1" applyFill="1" applyBorder="1" applyAlignment="1">
      <alignment horizontal="center" vertical="center"/>
    </xf>
    <xf numFmtId="0" fontId="7" fillId="0" borderId="0" xfId="0" applyFont="1" applyAlignment="1">
      <alignment horizontal="left" vertical="top" wrapText="1"/>
    </xf>
    <xf numFmtId="0" fontId="7" fillId="0" borderId="4" xfId="0" applyFont="1" applyBorder="1"/>
    <xf numFmtId="41" fontId="16" fillId="0" borderId="1" xfId="1" applyFont="1" applyBorder="1" applyAlignment="1">
      <alignment horizontal="center" vertical="center"/>
    </xf>
    <xf numFmtId="41" fontId="7" fillId="0" borderId="3" xfId="1" applyFont="1" applyFill="1" applyBorder="1"/>
    <xf numFmtId="41" fontId="7" fillId="0" borderId="2" xfId="1" applyFont="1" applyBorder="1" applyAlignment="1">
      <alignment horizontal="center" vertical="center"/>
    </xf>
    <xf numFmtId="0" fontId="7" fillId="0" borderId="1" xfId="0" applyFont="1" applyBorder="1"/>
    <xf numFmtId="0" fontId="7" fillId="0" borderId="0" xfId="0" applyFont="1" applyAlignment="1">
      <alignment horizontal="left" wrapText="1"/>
    </xf>
    <xf numFmtId="0" fontId="7" fillId="0" borderId="1" xfId="0" applyFont="1" applyBorder="1" applyAlignment="1">
      <alignment horizontal="justify" vertical="center"/>
    </xf>
    <xf numFmtId="0" fontId="11" fillId="0" borderId="1" xfId="0" applyFont="1" applyBorder="1" applyAlignment="1">
      <alignment horizontal="center" vertical="center" wrapText="1"/>
    </xf>
    <xf numFmtId="41" fontId="7" fillId="0" borderId="3" xfId="1" applyFont="1" applyFill="1" applyBorder="1" applyAlignment="1">
      <alignment horizontal="center" vertical="center"/>
    </xf>
    <xf numFmtId="165" fontId="7" fillId="0" borderId="4" xfId="1" applyNumberFormat="1" applyFont="1" applyFill="1" applyBorder="1" applyAlignment="1">
      <alignment horizontal="center" vertical="center"/>
    </xf>
    <xf numFmtId="41" fontId="7" fillId="0" borderId="2" xfId="1" applyFont="1" applyFill="1" applyBorder="1" applyAlignment="1">
      <alignment horizontal="center" vertical="center"/>
    </xf>
    <xf numFmtId="165" fontId="17"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1" fillId="0" borderId="13" xfId="0" applyFont="1" applyBorder="1" applyAlignment="1">
      <alignment horizontal="center" vertical="center"/>
    </xf>
    <xf numFmtId="0" fontId="11" fillId="0" borderId="0" xfId="0" applyFont="1" applyAlignment="1">
      <alignment horizontal="center" vertical="center"/>
    </xf>
    <xf numFmtId="165" fontId="11" fillId="0" borderId="0" xfId="1" applyNumberFormat="1" applyFont="1" applyFill="1" applyBorder="1"/>
    <xf numFmtId="41" fontId="7" fillId="0" borderId="15" xfId="1" applyFont="1" applyFill="1" applyBorder="1" applyAlignment="1">
      <alignment horizontal="center" vertical="center"/>
    </xf>
    <xf numFmtId="41" fontId="7" fillId="0" borderId="9" xfId="1" applyFont="1" applyFill="1" applyBorder="1" applyAlignment="1">
      <alignment horizontal="center" vertical="center"/>
    </xf>
    <xf numFmtId="41" fontId="11" fillId="0" borderId="1" xfId="1" applyFont="1" applyFill="1" applyBorder="1" applyAlignment="1">
      <alignment horizontal="center" vertical="center"/>
    </xf>
    <xf numFmtId="41" fontId="17" fillId="0" borderId="4" xfId="1" applyFont="1" applyBorder="1" applyAlignment="1">
      <alignment horizontal="center" vertical="center"/>
    </xf>
    <xf numFmtId="41" fontId="17" fillId="0" borderId="4" xfId="1" applyFont="1" applyFill="1" applyBorder="1" applyAlignment="1">
      <alignment horizontal="center" vertical="center"/>
    </xf>
    <xf numFmtId="41" fontId="7" fillId="0" borderId="4" xfId="1" applyFont="1" applyFill="1" applyBorder="1"/>
    <xf numFmtId="41" fontId="11" fillId="0" borderId="1" xfId="1" applyFont="1" applyFill="1" applyBorder="1"/>
    <xf numFmtId="41" fontId="7" fillId="0" borderId="12" xfId="1" applyFont="1" applyBorder="1"/>
    <xf numFmtId="41" fontId="11" fillId="0" borderId="7" xfId="1" applyFont="1" applyBorder="1"/>
    <xf numFmtId="0" fontId="20" fillId="0" borderId="2" xfId="2" applyFont="1" applyBorder="1" applyAlignment="1">
      <alignment horizontal="center" vertical="center" wrapText="1"/>
    </xf>
    <xf numFmtId="0" fontId="23" fillId="0" borderId="11" xfId="0" applyFont="1" applyBorder="1" applyAlignment="1">
      <alignment horizontal="center" vertical="top"/>
    </xf>
    <xf numFmtId="0" fontId="22" fillId="0" borderId="11" xfId="0" applyFont="1" applyBorder="1" applyAlignment="1">
      <alignment horizontal="center" vertical="top"/>
    </xf>
    <xf numFmtId="0" fontId="22" fillId="0" borderId="11" xfId="0" applyFont="1" applyBorder="1" applyAlignment="1">
      <alignment vertical="top"/>
    </xf>
    <xf numFmtId="14" fontId="22" fillId="0" borderId="11" xfId="0" applyNumberFormat="1" applyFont="1" applyBorder="1" applyAlignment="1">
      <alignment horizontal="center" vertical="top"/>
    </xf>
    <xf numFmtId="41" fontId="22" fillId="0" borderId="11" xfId="1" applyFont="1" applyBorder="1" applyAlignment="1">
      <alignment horizontal="right" vertical="top"/>
    </xf>
    <xf numFmtId="3" fontId="22" fillId="0" borderId="11" xfId="0" applyNumberFormat="1" applyFont="1" applyBorder="1" applyAlignment="1">
      <alignment vertical="top"/>
    </xf>
    <xf numFmtId="168" fontId="22" fillId="0" borderId="11" xfId="0" applyNumberFormat="1" applyFont="1" applyBorder="1" applyAlignment="1">
      <alignment horizontal="center" vertical="top"/>
    </xf>
    <xf numFmtId="2" fontId="22" fillId="0" borderId="11" xfId="1" applyNumberFormat="1" applyFont="1" applyFill="1" applyBorder="1" applyAlignment="1" applyProtection="1">
      <alignment horizontal="center" vertical="top"/>
    </xf>
    <xf numFmtId="10" fontId="22" fillId="0" borderId="11" xfId="10" applyNumberFormat="1" applyFont="1" applyBorder="1" applyAlignment="1" applyProtection="1">
      <alignment vertical="top"/>
    </xf>
    <xf numFmtId="0" fontId="22" fillId="0" borderId="11" xfId="0" applyFont="1" applyBorder="1" applyAlignment="1">
      <alignment horizontal="left" vertical="top"/>
    </xf>
    <xf numFmtId="0" fontId="22" fillId="0" borderId="12" xfId="0" applyFont="1" applyBorder="1" applyAlignment="1">
      <alignment horizontal="left" vertical="top"/>
    </xf>
    <xf numFmtId="0" fontId="23" fillId="0" borderId="14" xfId="0" applyFont="1" applyBorder="1" applyAlignment="1">
      <alignment horizontal="center" vertical="top"/>
    </xf>
    <xf numFmtId="0" fontId="22" fillId="0" borderId="14" xfId="0" applyFont="1" applyBorder="1" applyAlignment="1">
      <alignment horizontal="center" vertical="top"/>
    </xf>
    <xf numFmtId="0" fontId="22" fillId="0" borderId="14" xfId="0" applyFont="1" applyBorder="1" applyAlignment="1">
      <alignment vertical="top"/>
    </xf>
    <xf numFmtId="14" fontId="22" fillId="0" borderId="14" xfId="0" applyNumberFormat="1" applyFont="1" applyBorder="1" applyAlignment="1">
      <alignment horizontal="center" vertical="top"/>
    </xf>
    <xf numFmtId="41" fontId="22" fillId="0" borderId="14" xfId="1" applyFont="1" applyBorder="1" applyAlignment="1">
      <alignment horizontal="right" vertical="top"/>
    </xf>
    <xf numFmtId="3" fontId="22" fillId="0" borderId="14" xfId="0" applyNumberFormat="1" applyFont="1" applyBorder="1" applyAlignment="1">
      <alignment vertical="top"/>
    </xf>
    <xf numFmtId="168" fontId="22" fillId="0" borderId="14" xfId="0" applyNumberFormat="1" applyFont="1" applyBorder="1" applyAlignment="1">
      <alignment horizontal="center" vertical="top"/>
    </xf>
    <xf numFmtId="2" fontId="22" fillId="0" borderId="14" xfId="1" applyNumberFormat="1" applyFont="1" applyFill="1" applyBorder="1" applyAlignment="1" applyProtection="1">
      <alignment horizontal="center" vertical="top"/>
    </xf>
    <xf numFmtId="10" fontId="22" fillId="0" borderId="14" xfId="10" applyNumberFormat="1" applyFont="1" applyBorder="1" applyAlignment="1" applyProtection="1">
      <alignment vertical="top"/>
    </xf>
    <xf numFmtId="0" fontId="22" fillId="0" borderId="14" xfId="0" applyFont="1" applyBorder="1" applyAlignment="1">
      <alignment horizontal="left" vertical="top"/>
    </xf>
    <xf numFmtId="0" fontId="22" fillId="0" borderId="15" xfId="0" applyFont="1" applyBorder="1" applyAlignment="1">
      <alignment horizontal="left" vertical="top"/>
    </xf>
    <xf numFmtId="0" fontId="22" fillId="0" borderId="8" xfId="0" applyFont="1" applyBorder="1" applyAlignment="1">
      <alignment horizontal="left" vertical="top"/>
    </xf>
    <xf numFmtId="0" fontId="22" fillId="0" borderId="0" xfId="0" applyFont="1" applyAlignment="1">
      <alignment horizontal="left" vertical="top"/>
    </xf>
    <xf numFmtId="0" fontId="23" fillId="0" borderId="0" xfId="0" applyFont="1" applyAlignment="1">
      <alignment vertical="top"/>
    </xf>
    <xf numFmtId="41" fontId="23" fillId="0" borderId="0" xfId="1" applyFont="1" applyBorder="1" applyAlignment="1" applyProtection="1">
      <alignment horizontal="right" vertical="top"/>
    </xf>
    <xf numFmtId="0" fontId="23" fillId="0" borderId="0" xfId="1" applyNumberFormat="1" applyFont="1" applyBorder="1" applyAlignment="1" applyProtection="1">
      <alignment horizontal="right" vertical="top"/>
    </xf>
    <xf numFmtId="2" fontId="23" fillId="0" borderId="0" xfId="0" applyNumberFormat="1" applyFont="1" applyAlignment="1">
      <alignment vertical="top"/>
    </xf>
    <xf numFmtId="0" fontId="22" fillId="0" borderId="9" xfId="0" applyFont="1" applyBorder="1" applyAlignment="1">
      <alignment horizontal="left" vertical="top"/>
    </xf>
    <xf numFmtId="0" fontId="13" fillId="0" borderId="9" xfId="0" applyFont="1" applyBorder="1"/>
    <xf numFmtId="0" fontId="22" fillId="0" borderId="13" xfId="0" applyFont="1" applyBorder="1" applyAlignment="1">
      <alignment horizontal="left" vertical="top"/>
    </xf>
    <xf numFmtId="0" fontId="24" fillId="0" borderId="14" xfId="0" applyFont="1" applyBorder="1" applyAlignment="1">
      <alignment vertical="top"/>
    </xf>
    <xf numFmtId="41" fontId="23" fillId="0" borderId="14" xfId="1" applyFont="1" applyBorder="1" applyAlignment="1" applyProtection="1">
      <alignment horizontal="right" vertical="top"/>
    </xf>
    <xf numFmtId="0" fontId="23" fillId="0" borderId="14" xfId="1" applyNumberFormat="1" applyFont="1" applyBorder="1" applyAlignment="1" applyProtection="1">
      <alignment horizontal="right" vertical="top"/>
    </xf>
    <xf numFmtId="0" fontId="25" fillId="0" borderId="14" xfId="0" applyFont="1" applyBorder="1" applyAlignment="1">
      <alignment horizontal="left" vertical="top"/>
    </xf>
    <xf numFmtId="169" fontId="24" fillId="0" borderId="14" xfId="0" applyNumberFormat="1" applyFont="1" applyBorder="1" applyAlignment="1">
      <alignment vertical="top"/>
    </xf>
    <xf numFmtId="43" fontId="0" fillId="0" borderId="0" xfId="0" applyNumberFormat="1"/>
    <xf numFmtId="10" fontId="0" fillId="0" borderId="0" xfId="10" applyNumberFormat="1" applyFont="1"/>
    <xf numFmtId="0" fontId="10" fillId="2" borderId="3" xfId="9" applyFont="1" applyFill="1" applyBorder="1" applyAlignment="1">
      <alignment vertical="center"/>
    </xf>
    <xf numFmtId="0" fontId="7" fillId="0" borderId="10" xfId="0" applyFont="1" applyBorder="1"/>
    <xf numFmtId="0" fontId="7" fillId="0" borderId="13" xfId="0" applyFont="1" applyBorder="1"/>
    <xf numFmtId="9" fontId="0" fillId="0" borderId="0" xfId="10" applyFont="1"/>
    <xf numFmtId="0" fontId="11" fillId="0" borderId="4" xfId="0" applyFont="1" applyBorder="1" applyAlignment="1">
      <alignment horizontal="center" vertical="center"/>
    </xf>
    <xf numFmtId="41" fontId="11" fillId="0" borderId="15" xfId="1" applyFont="1" applyBorder="1"/>
    <xf numFmtId="0" fontId="22" fillId="0" borderId="10" xfId="0" applyFont="1" applyBorder="1" applyAlignment="1">
      <alignment horizontal="left" vertical="top"/>
    </xf>
    <xf numFmtId="0" fontId="15" fillId="0" borderId="0" xfId="0" applyFont="1" applyAlignment="1">
      <alignment horizontal="left"/>
    </xf>
    <xf numFmtId="0" fontId="19" fillId="0" borderId="0" xfId="0" applyFont="1" applyAlignment="1">
      <alignment horizontal="left"/>
    </xf>
    <xf numFmtId="41" fontId="17" fillId="0" borderId="0" xfId="1" applyFont="1" applyBorder="1" applyAlignment="1">
      <alignment horizontal="center" vertical="center"/>
    </xf>
    <xf numFmtId="0" fontId="11" fillId="0" borderId="2" xfId="0" applyFont="1" applyBorder="1" applyAlignment="1">
      <alignment horizontal="center" vertical="center"/>
    </xf>
    <xf numFmtId="0" fontId="17" fillId="0" borderId="2" xfId="0" applyFont="1" applyBorder="1" applyAlignment="1">
      <alignment horizontal="left" vertical="top"/>
    </xf>
    <xf numFmtId="41" fontId="7" fillId="0" borderId="2" xfId="1" applyFont="1" applyFill="1" applyBorder="1"/>
    <xf numFmtId="0" fontId="11" fillId="0" borderId="0" xfId="0" applyFont="1" applyAlignment="1">
      <alignment wrapText="1"/>
    </xf>
    <xf numFmtId="41" fontId="7" fillId="0" borderId="1" xfId="1" applyFont="1" applyBorder="1"/>
    <xf numFmtId="41" fontId="11" fillId="0" borderId="1" xfId="1" applyFont="1" applyBorder="1" applyAlignment="1">
      <alignment horizontal="center" vertical="center"/>
    </xf>
    <xf numFmtId="41" fontId="7" fillId="0" borderId="0" xfId="0" applyNumberFormat="1" applyFont="1" applyAlignment="1">
      <alignment horizontal="left" vertical="top" wrapText="1"/>
    </xf>
    <xf numFmtId="41" fontId="0" fillId="0" borderId="0" xfId="0" applyNumberFormat="1"/>
    <xf numFmtId="165" fontId="7" fillId="0" borderId="1" xfId="1" applyNumberFormat="1" applyFont="1" applyBorder="1" applyAlignment="1">
      <alignment horizontal="justify" vertical="center"/>
    </xf>
    <xf numFmtId="0" fontId="17" fillId="0" borderId="13" xfId="0" applyFont="1" applyBorder="1" applyAlignment="1">
      <alignment horizontal="left"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5" fillId="0" borderId="0" xfId="0" applyFont="1" applyAlignment="1">
      <alignment horizontal="left"/>
    </xf>
    <xf numFmtId="0" fontId="11" fillId="0" borderId="0" xfId="0" applyFont="1" applyAlignment="1">
      <alignment horizontal="center"/>
    </xf>
    <xf numFmtId="0" fontId="14" fillId="0" borderId="0" xfId="0" applyFont="1" applyAlignment="1">
      <alignment horizontal="center"/>
    </xf>
    <xf numFmtId="0" fontId="19" fillId="0" borderId="0" xfId="0" applyFont="1" applyAlignment="1">
      <alignment horizontal="left"/>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Border="1" applyAlignment="1">
      <alignment horizontal="center"/>
    </xf>
    <xf numFmtId="41" fontId="11" fillId="0" borderId="4" xfId="1" applyFont="1" applyBorder="1" applyAlignment="1">
      <alignment horizontal="center"/>
    </xf>
    <xf numFmtId="0" fontId="7" fillId="0" borderId="0" xfId="0" applyFont="1" applyAlignment="1">
      <alignment horizontal="left" wrapText="1"/>
    </xf>
    <xf numFmtId="0" fontId="7" fillId="0" borderId="0" xfId="0" applyFont="1" applyAlignment="1">
      <alignment horizontal="left" vertical="top"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xf>
    <xf numFmtId="0" fontId="7" fillId="0" borderId="0" xfId="0" applyFont="1" applyAlignment="1">
      <alignment horizontal="justify"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11" fillId="0" borderId="0" xfId="0" applyFont="1" applyAlignment="1">
      <alignment horizontal="left" wrapText="1"/>
    </xf>
    <xf numFmtId="0" fontId="11" fillId="4" borderId="0" xfId="0" applyFont="1" applyFill="1" applyAlignment="1">
      <alignment horizontal="center"/>
    </xf>
    <xf numFmtId="0" fontId="14" fillId="0" borderId="0" xfId="0" applyFont="1" applyAlignment="1">
      <alignment horizontal="center" wrapText="1"/>
    </xf>
    <xf numFmtId="0" fontId="7" fillId="0" borderId="0" xfId="0" applyFont="1" applyAlignment="1">
      <alignment horizontal="justify" vertical="top" wrapText="1"/>
    </xf>
    <xf numFmtId="0" fontId="11" fillId="0" borderId="0" xfId="0" applyFont="1" applyAlignment="1">
      <alignment horizontal="left" vertical="center" wrapText="1"/>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2" fillId="0" borderId="14" xfId="2" applyFont="1" applyBorder="1" applyAlignment="1">
      <alignment horizontal="center" vertical="top"/>
    </xf>
    <xf numFmtId="0" fontId="20" fillId="0" borderId="5" xfId="2" applyFont="1" applyBorder="1" applyAlignment="1">
      <alignment horizontal="center" vertical="top"/>
    </xf>
    <xf numFmtId="0" fontId="20" fillId="0" borderId="6" xfId="2" applyFont="1" applyBorder="1" applyAlignment="1">
      <alignment horizontal="center" vertical="top"/>
    </xf>
    <xf numFmtId="0" fontId="20" fillId="0" borderId="7" xfId="2" applyFont="1" applyBorder="1" applyAlignment="1">
      <alignment horizontal="center" vertical="top"/>
    </xf>
    <xf numFmtId="14" fontId="20" fillId="0" borderId="5" xfId="2" applyNumberFormat="1" applyFont="1" applyBorder="1" applyAlignment="1">
      <alignment horizontal="center"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5" sqref="B25"/>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41" t="s">
        <v>146</v>
      </c>
      <c r="C2" s="142"/>
      <c r="D2" s="142"/>
      <c r="E2" s="142"/>
      <c r="F2" s="143"/>
    </row>
    <row r="3" spans="2:6" x14ac:dyDescent="0.25">
      <c r="B3" s="144"/>
      <c r="C3" s="145"/>
      <c r="D3" s="145"/>
      <c r="E3" s="145"/>
      <c r="F3" s="146"/>
    </row>
    <row r="4" spans="2:6" x14ac:dyDescent="0.25">
      <c r="B4" s="144"/>
      <c r="C4" s="145"/>
      <c r="D4" s="145"/>
      <c r="E4" s="145"/>
      <c r="F4" s="146"/>
    </row>
    <row r="5" spans="2:6" x14ac:dyDescent="0.25">
      <c r="B5" s="144"/>
      <c r="C5" s="145"/>
      <c r="D5" s="145"/>
      <c r="E5" s="145"/>
      <c r="F5" s="146"/>
    </row>
    <row r="6" spans="2:6" x14ac:dyDescent="0.25">
      <c r="B6" s="144"/>
      <c r="C6" s="145"/>
      <c r="D6" s="145"/>
      <c r="E6" s="145"/>
      <c r="F6" s="146"/>
    </row>
    <row r="7" spans="2:6" x14ac:dyDescent="0.25">
      <c r="B7" s="144"/>
      <c r="C7" s="145"/>
      <c r="D7" s="145"/>
      <c r="E7" s="145"/>
      <c r="F7" s="146"/>
    </row>
    <row r="8" spans="2:6" x14ac:dyDescent="0.25">
      <c r="B8" s="144"/>
      <c r="C8" s="145"/>
      <c r="D8" s="145"/>
      <c r="E8" s="145"/>
      <c r="F8" s="146"/>
    </row>
    <row r="9" spans="2:6" x14ac:dyDescent="0.25">
      <c r="B9" s="144"/>
      <c r="C9" s="145"/>
      <c r="D9" s="145"/>
      <c r="E9" s="145"/>
      <c r="F9" s="146"/>
    </row>
    <row r="10" spans="2:6" x14ac:dyDescent="0.25">
      <c r="B10" s="144"/>
      <c r="C10" s="145"/>
      <c r="D10" s="145"/>
      <c r="E10" s="145"/>
      <c r="F10" s="146"/>
    </row>
    <row r="11" spans="2:6" x14ac:dyDescent="0.25">
      <c r="B11" s="144"/>
      <c r="C11" s="145"/>
      <c r="D11" s="145"/>
      <c r="E11" s="145"/>
      <c r="F11" s="146"/>
    </row>
    <row r="12" spans="2:6" x14ac:dyDescent="0.25">
      <c r="B12" s="144"/>
      <c r="C12" s="145"/>
      <c r="D12" s="145"/>
      <c r="E12" s="145"/>
      <c r="F12" s="146"/>
    </row>
    <row r="13" spans="2:6" x14ac:dyDescent="0.25">
      <c r="B13" s="144"/>
      <c r="C13" s="145"/>
      <c r="D13" s="145"/>
      <c r="E13" s="145"/>
      <c r="F13" s="146"/>
    </row>
    <row r="14" spans="2:6" x14ac:dyDescent="0.25">
      <c r="B14" s="144"/>
      <c r="C14" s="145"/>
      <c r="D14" s="145"/>
      <c r="E14" s="145"/>
      <c r="F14" s="146"/>
    </row>
    <row r="15" spans="2:6" x14ac:dyDescent="0.25">
      <c r="B15" s="144"/>
      <c r="C15" s="145"/>
      <c r="D15" s="145"/>
      <c r="E15" s="145"/>
      <c r="F15" s="146"/>
    </row>
    <row r="16" spans="2:6" x14ac:dyDescent="0.25">
      <c r="B16" s="144"/>
      <c r="C16" s="145"/>
      <c r="D16" s="145"/>
      <c r="E16" s="145"/>
      <c r="F16" s="146"/>
    </row>
    <row r="17" spans="2:6" x14ac:dyDescent="0.25">
      <c r="B17" s="144"/>
      <c r="C17" s="145"/>
      <c r="D17" s="145"/>
      <c r="E17" s="145"/>
      <c r="F17" s="146"/>
    </row>
    <row r="18" spans="2:6" x14ac:dyDescent="0.25">
      <c r="B18" s="144"/>
      <c r="C18" s="145"/>
      <c r="D18" s="145"/>
      <c r="E18" s="145"/>
      <c r="F18" s="146"/>
    </row>
    <row r="19" spans="2:6" x14ac:dyDescent="0.25">
      <c r="B19" s="144"/>
      <c r="C19" s="145"/>
      <c r="D19" s="145"/>
      <c r="E19" s="145"/>
      <c r="F19" s="146"/>
    </row>
    <row r="20" spans="2:6" x14ac:dyDescent="0.25">
      <c r="B20" s="144"/>
      <c r="C20" s="145"/>
      <c r="D20" s="145"/>
      <c r="E20" s="145"/>
      <c r="F20" s="146"/>
    </row>
    <row r="21" spans="2:6" x14ac:dyDescent="0.25">
      <c r="B21" s="144"/>
      <c r="C21" s="145"/>
      <c r="D21" s="145"/>
      <c r="E21" s="145"/>
      <c r="F21" s="146"/>
    </row>
    <row r="22" spans="2:6" x14ac:dyDescent="0.25">
      <c r="B22" s="144"/>
      <c r="C22" s="145"/>
      <c r="D22" s="145"/>
      <c r="E22" s="145"/>
      <c r="F22" s="146"/>
    </row>
    <row r="23" spans="2:6" x14ac:dyDescent="0.25">
      <c r="B23" s="144"/>
      <c r="C23" s="145"/>
      <c r="D23" s="145"/>
      <c r="E23" s="145"/>
      <c r="F23" s="146"/>
    </row>
    <row r="24" spans="2:6" x14ac:dyDescent="0.25">
      <c r="B24" s="147"/>
      <c r="C24" s="148"/>
      <c r="D24" s="148"/>
      <c r="E24" s="148"/>
      <c r="F24" s="149"/>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H13" sqref="H13"/>
      <selection pane="bottomLeft" activeCell="B4" sqref="B4"/>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50" t="s">
        <v>0</v>
      </c>
      <c r="C2" s="150"/>
    </row>
    <row r="3" spans="2:3" x14ac:dyDescent="0.25">
      <c r="B3" s="52" t="s">
        <v>14</v>
      </c>
      <c r="C3" s="53"/>
    </row>
    <row r="4" spans="2:3" x14ac:dyDescent="0.25">
      <c r="B4" s="2" t="s">
        <v>1</v>
      </c>
      <c r="C4" s="51" t="s">
        <v>2</v>
      </c>
    </row>
    <row r="5" spans="2:3" x14ac:dyDescent="0.25">
      <c r="B5" s="2" t="s">
        <v>3</v>
      </c>
      <c r="C5" s="51" t="s">
        <v>4</v>
      </c>
    </row>
    <row r="6" spans="2:3" x14ac:dyDescent="0.25">
      <c r="B6" s="2" t="s">
        <v>5</v>
      </c>
      <c r="C6" s="51" t="s">
        <v>6</v>
      </c>
    </row>
    <row r="7" spans="2:3" x14ac:dyDescent="0.25">
      <c r="B7" s="2" t="s">
        <v>7</v>
      </c>
      <c r="C7" s="51" t="s">
        <v>8</v>
      </c>
    </row>
    <row r="8" spans="2:3" x14ac:dyDescent="0.25">
      <c r="B8" s="2" t="s">
        <v>9</v>
      </c>
      <c r="C8" s="51" t="s">
        <v>10</v>
      </c>
    </row>
    <row r="9" spans="2:3" x14ac:dyDescent="0.25">
      <c r="B9" s="2" t="s">
        <v>11</v>
      </c>
      <c r="C9" s="51" t="s">
        <v>12</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I26"/>
  <sheetViews>
    <sheetView showGridLines="0" topLeftCell="A13" workbookViewId="0">
      <selection activeCell="C27" sqref="C27"/>
    </sheetView>
  </sheetViews>
  <sheetFormatPr baseColWidth="10" defaultColWidth="9.140625" defaultRowHeight="15" x14ac:dyDescent="0.25"/>
  <cols>
    <col min="1" max="1" width="3.5703125" style="1" customWidth="1"/>
    <col min="2" max="2" width="61.85546875" style="1" customWidth="1"/>
    <col min="3" max="4" width="21.5703125" style="1" customWidth="1"/>
    <col min="5" max="5" width="3.5703125" style="1" customWidth="1"/>
    <col min="6" max="6" width="9.140625" style="1"/>
    <col min="7" max="7" width="15.42578125" style="1" bestFit="1" customWidth="1"/>
    <col min="8" max="9" width="13.28515625" style="1" bestFit="1" customWidth="1"/>
    <col min="10" max="16384" width="9.140625" style="1"/>
  </cols>
  <sheetData>
    <row r="1" spans="1:9" x14ac:dyDescent="0.25">
      <c r="A1" s="2" t="s">
        <v>13</v>
      </c>
    </row>
    <row r="2" spans="1:9" x14ac:dyDescent="0.25">
      <c r="B2" s="150" t="s">
        <v>14</v>
      </c>
      <c r="C2" s="150"/>
      <c r="D2" s="150"/>
    </row>
    <row r="3" spans="1:9" x14ac:dyDescent="0.25">
      <c r="B3" s="153" t="s">
        <v>1</v>
      </c>
      <c r="C3" s="153"/>
      <c r="D3" s="153"/>
    </row>
    <row r="4" spans="1:9" x14ac:dyDescent="0.25">
      <c r="B4" s="152" t="s">
        <v>147</v>
      </c>
      <c r="C4" s="152"/>
      <c r="D4" s="152"/>
    </row>
    <row r="5" spans="1:9" x14ac:dyDescent="0.25">
      <c r="B5" s="152" t="s">
        <v>15</v>
      </c>
      <c r="C5" s="152"/>
      <c r="D5" s="152"/>
    </row>
    <row r="7" spans="1:9" x14ac:dyDescent="0.25">
      <c r="B7" s="30" t="s">
        <v>16</v>
      </c>
      <c r="C7" s="31">
        <v>45016</v>
      </c>
      <c r="D7" s="31">
        <v>44651</v>
      </c>
    </row>
    <row r="8" spans="1:9" x14ac:dyDescent="0.25">
      <c r="B8" s="34" t="s">
        <v>134</v>
      </c>
      <c r="C8" s="130">
        <v>10000000</v>
      </c>
      <c r="D8" s="47">
        <v>16697771252</v>
      </c>
    </row>
    <row r="9" spans="1:9" ht="18.75" customHeight="1" x14ac:dyDescent="0.25">
      <c r="B9" s="121" t="s">
        <v>17</v>
      </c>
      <c r="C9" s="130">
        <v>31575777035</v>
      </c>
      <c r="D9" s="47">
        <v>4847064023</v>
      </c>
    </row>
    <row r="10" spans="1:9" ht="18.75" customHeight="1" x14ac:dyDescent="0.25">
      <c r="B10" s="56" t="s">
        <v>143</v>
      </c>
      <c r="C10" s="130">
        <v>1713826466</v>
      </c>
      <c r="D10" s="47">
        <v>459522954</v>
      </c>
    </row>
    <row r="11" spans="1:9" x14ac:dyDescent="0.25">
      <c r="B11" s="33" t="s">
        <v>18</v>
      </c>
      <c r="C11" s="49">
        <f>SUM(C8:C10)</f>
        <v>33299603501</v>
      </c>
      <c r="D11" s="49">
        <f>SUM(D8:D10)</f>
        <v>22004358229</v>
      </c>
      <c r="H11" s="8"/>
    </row>
    <row r="12" spans="1:9" x14ac:dyDescent="0.25">
      <c r="B12" s="33" t="s">
        <v>19</v>
      </c>
      <c r="C12" s="49"/>
      <c r="D12" s="49"/>
    </row>
    <row r="13" spans="1:9" x14ac:dyDescent="0.25">
      <c r="B13" s="34" t="s">
        <v>20</v>
      </c>
      <c r="C13" s="50">
        <v>0</v>
      </c>
      <c r="D13" s="50">
        <v>0</v>
      </c>
    </row>
    <row r="14" spans="1:9" x14ac:dyDescent="0.25">
      <c r="B14" s="35" t="s">
        <v>142</v>
      </c>
      <c r="C14" s="48">
        <v>60308516</v>
      </c>
      <c r="D14" s="48">
        <v>113632708</v>
      </c>
      <c r="I14" s="8"/>
    </row>
    <row r="15" spans="1:9" x14ac:dyDescent="0.25">
      <c r="B15" s="32" t="s">
        <v>21</v>
      </c>
      <c r="C15" s="48">
        <v>0</v>
      </c>
      <c r="D15" s="48">
        <v>0</v>
      </c>
    </row>
    <row r="16" spans="1:9" x14ac:dyDescent="0.25">
      <c r="B16" s="33" t="s">
        <v>22</v>
      </c>
      <c r="C16" s="49">
        <f>SUM(C13:C15)</f>
        <v>60308516</v>
      </c>
      <c r="D16" s="49">
        <f>SUM(D13:D15)</f>
        <v>113632708</v>
      </c>
    </row>
    <row r="17" spans="2:5" x14ac:dyDescent="0.25">
      <c r="B17" s="33" t="s">
        <v>23</v>
      </c>
      <c r="C17" s="54">
        <f>+C11-C16</f>
        <v>33239294985</v>
      </c>
      <c r="D17" s="54">
        <f>+D11-D16</f>
        <v>21890725521</v>
      </c>
    </row>
    <row r="18" spans="2:5" x14ac:dyDescent="0.25">
      <c r="B18" s="33" t="s">
        <v>24</v>
      </c>
      <c r="C18" s="49">
        <v>3263</v>
      </c>
      <c r="D18" s="49">
        <v>2176</v>
      </c>
    </row>
    <row r="19" spans="2:5" x14ac:dyDescent="0.25">
      <c r="B19" s="33" t="s">
        <v>25</v>
      </c>
      <c r="C19" s="57">
        <v>10186728.466135459</v>
      </c>
      <c r="D19" s="57">
        <f>+D17/D18</f>
        <v>10060076.06663603</v>
      </c>
    </row>
    <row r="21" spans="2:5" x14ac:dyDescent="0.25">
      <c r="B21" s="151" t="s">
        <v>26</v>
      </c>
      <c r="C21" s="151"/>
      <c r="D21" s="128"/>
    </row>
    <row r="22" spans="2:5" x14ac:dyDescent="0.25">
      <c r="B22" s="6"/>
      <c r="C22" s="36"/>
      <c r="D22" s="36"/>
      <c r="E22" s="8"/>
    </row>
    <row r="23" spans="2:5" x14ac:dyDescent="0.25">
      <c r="C23" s="7"/>
      <c r="D23" s="7"/>
      <c r="E23" s="7"/>
    </row>
    <row r="24" spans="2:5" x14ac:dyDescent="0.25">
      <c r="C24" s="7"/>
      <c r="D24" s="7"/>
      <c r="E24" s="24"/>
    </row>
    <row r="25" spans="2:5" x14ac:dyDescent="0.25">
      <c r="C25" s="37"/>
      <c r="D25" s="37"/>
    </row>
    <row r="26" spans="2:5" x14ac:dyDescent="0.25">
      <c r="C26" s="38"/>
      <c r="D26" s="38"/>
    </row>
  </sheetData>
  <mergeCells count="5">
    <mergeCell ref="B21:C21"/>
    <mergeCell ref="B4:D4"/>
    <mergeCell ref="B2:D2"/>
    <mergeCell ref="B3:D3"/>
    <mergeCell ref="B5:D5"/>
  </mergeCells>
  <hyperlinks>
    <hyperlink ref="A1" location="INDICE!A1" display="INDICE" xr:uid="{8011420F-FF3C-4BAB-905F-8603FE11EE5B}"/>
    <hyperlink ref="B9" location="'06'!A1" display="Inversiones AnexoI" xr:uid="{8995698F-3277-4094-9044-2B6645F728BF}"/>
  </hyperlinks>
  <pageMargins left="0.7" right="0.7" top="0.75" bottom="0.75" header="0.3" footer="0.3"/>
  <pageSetup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E20"/>
  <sheetViews>
    <sheetView showGridLines="0" workbookViewId="0">
      <selection activeCell="D1" sqref="D1"/>
    </sheetView>
  </sheetViews>
  <sheetFormatPr baseColWidth="10" defaultColWidth="11.42578125" defaultRowHeight="15" x14ac:dyDescent="0.25"/>
  <cols>
    <col min="1" max="1" width="3.5703125" style="1" customWidth="1"/>
    <col min="2" max="2" width="61" style="1" customWidth="1"/>
    <col min="3" max="4" width="18.7109375" style="1" customWidth="1"/>
    <col min="5" max="5" width="3.5703125" style="1" customWidth="1"/>
    <col min="6" max="16384" width="11.42578125" style="1"/>
  </cols>
  <sheetData>
    <row r="1" spans="1:5" x14ac:dyDescent="0.25">
      <c r="A1" s="2" t="s">
        <v>13</v>
      </c>
    </row>
    <row r="2" spans="1:5" x14ac:dyDescent="0.25">
      <c r="B2" s="150" t="s">
        <v>14</v>
      </c>
      <c r="C2" s="150"/>
      <c r="D2" s="150"/>
    </row>
    <row r="3" spans="1:5" x14ac:dyDescent="0.25">
      <c r="B3" s="153" t="s">
        <v>27</v>
      </c>
      <c r="C3" s="153"/>
      <c r="D3" s="153"/>
    </row>
    <row r="4" spans="1:5" x14ac:dyDescent="0.25">
      <c r="B4" s="152" t="str">
        <f>+'01'!B4</f>
        <v>Correspondiente al 31/03/2023 comparativo con el periodo 31/03/2022</v>
      </c>
      <c r="C4" s="152"/>
      <c r="D4" s="152"/>
    </row>
    <row r="5" spans="1:5" x14ac:dyDescent="0.25">
      <c r="B5" s="152" t="s">
        <v>15</v>
      </c>
      <c r="C5" s="152"/>
      <c r="D5" s="14"/>
    </row>
    <row r="6" spans="1:5" x14ac:dyDescent="0.25">
      <c r="B6" s="14"/>
      <c r="C6" s="14"/>
      <c r="D6" s="14"/>
    </row>
    <row r="7" spans="1:5" s="6" customFormat="1" x14ac:dyDescent="0.25">
      <c r="B7" s="25" t="s">
        <v>28</v>
      </c>
      <c r="C7" s="28">
        <f>+'01'!C7</f>
        <v>45016</v>
      </c>
      <c r="D7" s="28">
        <f>+'01'!D7</f>
        <v>44651</v>
      </c>
    </row>
    <row r="8" spans="1:5" x14ac:dyDescent="0.25">
      <c r="B8" s="5" t="s">
        <v>144</v>
      </c>
      <c r="C8" s="10">
        <v>188542658</v>
      </c>
      <c r="D8" s="10">
        <v>217550083</v>
      </c>
      <c r="E8" s="16"/>
    </row>
    <row r="9" spans="1:5" x14ac:dyDescent="0.25">
      <c r="B9" s="5" t="s">
        <v>29</v>
      </c>
      <c r="C9" s="11">
        <v>0</v>
      </c>
      <c r="D9" s="11">
        <v>0</v>
      </c>
    </row>
    <row r="10" spans="1:5" ht="18.75" customHeight="1" x14ac:dyDescent="0.25">
      <c r="B10" s="5" t="s">
        <v>30</v>
      </c>
      <c r="C10" s="11">
        <v>0</v>
      </c>
      <c r="D10" s="11">
        <v>0</v>
      </c>
    </row>
    <row r="11" spans="1:5" s="6" customFormat="1" ht="18.75" customHeight="1" x14ac:dyDescent="0.25">
      <c r="B11" s="13" t="s">
        <v>31</v>
      </c>
      <c r="C11" s="39">
        <f>SUM(C8:C10)</f>
        <v>188542658</v>
      </c>
      <c r="D11" s="39">
        <f>SUM(D8:D10)</f>
        <v>217550083</v>
      </c>
    </row>
    <row r="12" spans="1:5" s="6" customFormat="1" x14ac:dyDescent="0.25">
      <c r="B12" s="29" t="s">
        <v>32</v>
      </c>
      <c r="C12" s="46"/>
      <c r="D12" s="46"/>
    </row>
    <row r="13" spans="1:5" x14ac:dyDescent="0.25">
      <c r="B13" s="9" t="s">
        <v>33</v>
      </c>
      <c r="C13" s="10">
        <v>150128168</v>
      </c>
      <c r="D13" s="10">
        <v>103977767</v>
      </c>
    </row>
    <row r="14" spans="1:5" x14ac:dyDescent="0.25">
      <c r="B14" s="5" t="s">
        <v>34</v>
      </c>
      <c r="C14" s="11"/>
      <c r="D14" s="11">
        <v>0</v>
      </c>
    </row>
    <row r="15" spans="1:5" x14ac:dyDescent="0.25">
      <c r="B15" s="5" t="s">
        <v>35</v>
      </c>
      <c r="C15" s="11"/>
      <c r="D15" s="11">
        <v>0</v>
      </c>
    </row>
    <row r="16" spans="1:5" s="6" customFormat="1" x14ac:dyDescent="0.25">
      <c r="B16" s="13" t="s">
        <v>36</v>
      </c>
      <c r="C16" s="39">
        <f>SUM(C13:C15)</f>
        <v>150128168</v>
      </c>
      <c r="D16" s="39">
        <f>SUM(D13:D15)</f>
        <v>103977767</v>
      </c>
    </row>
    <row r="17" spans="2:4" s="6" customFormat="1" x14ac:dyDescent="0.25">
      <c r="B17" s="13" t="s">
        <v>37</v>
      </c>
      <c r="C17" s="39">
        <f>+C11-C16</f>
        <v>38414490</v>
      </c>
      <c r="D17" s="39">
        <f>+D11-D16</f>
        <v>113572316</v>
      </c>
    </row>
    <row r="18" spans="2:4" x14ac:dyDescent="0.25">
      <c r="B18" s="154"/>
      <c r="C18" s="154"/>
      <c r="D18" s="129"/>
    </row>
    <row r="19" spans="2:4" x14ac:dyDescent="0.25">
      <c r="C19" s="8"/>
      <c r="D19" s="8"/>
    </row>
    <row r="20" spans="2:4" x14ac:dyDescent="0.25">
      <c r="B20" s="151" t="s">
        <v>26</v>
      </c>
      <c r="C20" s="151"/>
      <c r="D20" s="128"/>
    </row>
  </sheetData>
  <mergeCells count="6">
    <mergeCell ref="B2:D2"/>
    <mergeCell ref="B20:C20"/>
    <mergeCell ref="B5:C5"/>
    <mergeCell ref="B18:C18"/>
    <mergeCell ref="B4:D4"/>
    <mergeCell ref="B3:D3"/>
  </mergeCells>
  <hyperlinks>
    <hyperlink ref="A1" location="INDICE!A1" display="INDICE" xr:uid="{54F60889-20ED-4A78-BF89-A9664C0F21D7}"/>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22"/>
  <sheetViews>
    <sheetView showGridLines="0" workbookViewId="0">
      <selection activeCell="B5" sqref="B5:E5"/>
    </sheetView>
  </sheetViews>
  <sheetFormatPr baseColWidth="10" defaultColWidth="11.42578125" defaultRowHeight="15" x14ac:dyDescent="0.25"/>
  <cols>
    <col min="1" max="1" width="3.5703125" style="1" customWidth="1"/>
    <col min="2" max="2" width="30.85546875" style="1" customWidth="1"/>
    <col min="3" max="3" width="22.140625" style="1" bestFit="1" customWidth="1"/>
    <col min="4" max="4" width="20" style="1" customWidth="1"/>
    <col min="5" max="5" width="22.7109375" style="1" customWidth="1"/>
    <col min="6" max="6" width="3.5703125" style="1" customWidth="1"/>
    <col min="7" max="7" width="11.42578125" style="1"/>
    <col min="8" max="8" width="17" style="1" bestFit="1" customWidth="1"/>
    <col min="9" max="16384" width="11.42578125" style="1"/>
  </cols>
  <sheetData>
    <row r="1" spans="1:10" x14ac:dyDescent="0.25">
      <c r="A1" s="2" t="s">
        <v>13</v>
      </c>
    </row>
    <row r="2" spans="1:10" x14ac:dyDescent="0.25">
      <c r="B2" s="150" t="s">
        <v>14</v>
      </c>
      <c r="C2" s="150"/>
      <c r="D2" s="150"/>
      <c r="E2" s="150"/>
    </row>
    <row r="3" spans="1:10" x14ac:dyDescent="0.25">
      <c r="B3" s="153" t="s">
        <v>5</v>
      </c>
      <c r="C3" s="153"/>
      <c r="D3" s="153"/>
      <c r="E3" s="153"/>
    </row>
    <row r="4" spans="1:10" x14ac:dyDescent="0.25">
      <c r="B4" s="152" t="s">
        <v>154</v>
      </c>
      <c r="C4" s="152"/>
      <c r="D4" s="152"/>
      <c r="E4" s="152"/>
    </row>
    <row r="5" spans="1:10" x14ac:dyDescent="0.25">
      <c r="B5" s="152" t="s">
        <v>15</v>
      </c>
      <c r="C5" s="152"/>
      <c r="D5" s="152"/>
      <c r="E5" s="152"/>
    </row>
    <row r="7" spans="1:10" x14ac:dyDescent="0.25">
      <c r="B7" s="25" t="s">
        <v>38</v>
      </c>
      <c r="C7" s="25" t="s">
        <v>39</v>
      </c>
      <c r="D7" s="25" t="s">
        <v>40</v>
      </c>
      <c r="E7" s="28" t="s">
        <v>148</v>
      </c>
    </row>
    <row r="8" spans="1:10" x14ac:dyDescent="0.25">
      <c r="B8" s="13" t="s">
        <v>41</v>
      </c>
      <c r="C8" s="39">
        <v>28820469805</v>
      </c>
      <c r="D8" s="39">
        <v>388397360</v>
      </c>
      <c r="E8" s="39">
        <v>29208867165</v>
      </c>
      <c r="G8" s="15"/>
      <c r="H8" s="15"/>
      <c r="I8" s="15"/>
      <c r="J8" s="16"/>
    </row>
    <row r="9" spans="1:10" x14ac:dyDescent="0.25">
      <c r="B9" s="26" t="s">
        <v>42</v>
      </c>
      <c r="C9" s="10"/>
      <c r="D9" s="10"/>
      <c r="E9" s="10"/>
    </row>
    <row r="10" spans="1:10" x14ac:dyDescent="0.25">
      <c r="B10" s="5" t="s">
        <v>43</v>
      </c>
      <c r="C10" s="58">
        <v>3992013330</v>
      </c>
      <c r="D10" s="11"/>
      <c r="E10" s="11"/>
    </row>
    <row r="11" spans="1:10" x14ac:dyDescent="0.25">
      <c r="B11" s="5" t="s">
        <v>44</v>
      </c>
      <c r="C11" s="11"/>
      <c r="D11" s="11"/>
      <c r="E11" s="11"/>
    </row>
    <row r="12" spans="1:10" x14ac:dyDescent="0.25">
      <c r="B12" s="27" t="s">
        <v>45</v>
      </c>
      <c r="C12" s="45">
        <f>+C10+C11</f>
        <v>3992013330</v>
      </c>
      <c r="D12" s="12"/>
      <c r="E12" s="12"/>
    </row>
    <row r="13" spans="1:10" x14ac:dyDescent="0.25">
      <c r="B13" s="155" t="s">
        <v>46</v>
      </c>
      <c r="C13" s="157">
        <f>+E8+C12</f>
        <v>33200880495</v>
      </c>
      <c r="D13" s="157">
        <f>+'02'!C17</f>
        <v>38414490</v>
      </c>
      <c r="E13" s="26" t="s">
        <v>149</v>
      </c>
    </row>
    <row r="14" spans="1:10" x14ac:dyDescent="0.25">
      <c r="B14" s="156"/>
      <c r="C14" s="158"/>
      <c r="D14" s="158"/>
      <c r="E14" s="45">
        <f>+C13+D13</f>
        <v>33239294985</v>
      </c>
      <c r="H14" s="8"/>
    </row>
    <row r="16" spans="1:10" x14ac:dyDescent="0.25">
      <c r="B16" s="151" t="s">
        <v>26</v>
      </c>
      <c r="C16" s="151"/>
      <c r="D16" s="151"/>
      <c r="E16" s="151"/>
    </row>
    <row r="17" spans="3:5" x14ac:dyDescent="0.25">
      <c r="D17" s="8"/>
      <c r="E17" s="8"/>
    </row>
    <row r="18" spans="3:5" x14ac:dyDescent="0.25">
      <c r="D18" s="8"/>
    </row>
    <row r="19" spans="3:5" x14ac:dyDescent="0.25">
      <c r="C19" s="7"/>
    </row>
    <row r="20" spans="3:5" x14ac:dyDescent="0.25">
      <c r="C20" s="7"/>
    </row>
    <row r="21" spans="3:5" x14ac:dyDescent="0.25">
      <c r="C21" s="7"/>
    </row>
    <row r="22" spans="3:5" x14ac:dyDescent="0.25">
      <c r="C22" s="8"/>
      <c r="D22" s="8"/>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F37"/>
  <sheetViews>
    <sheetView showGridLines="0" workbookViewId="0">
      <selection activeCell="B4" sqref="B4:D4"/>
    </sheetView>
  </sheetViews>
  <sheetFormatPr baseColWidth="10" defaultColWidth="11.42578125" defaultRowHeight="15" x14ac:dyDescent="0.25"/>
  <cols>
    <col min="1" max="1" width="3.5703125" style="1" customWidth="1"/>
    <col min="2" max="2" width="57.42578125" style="1" customWidth="1"/>
    <col min="3" max="3" width="22.140625" style="1" bestFit="1" customWidth="1"/>
    <col min="4" max="4" width="23.42578125" style="1" bestFit="1" customWidth="1"/>
    <col min="5" max="5" width="3.5703125" style="1" customWidth="1"/>
    <col min="6" max="16384" width="11.42578125" style="1"/>
  </cols>
  <sheetData>
    <row r="1" spans="1:5" x14ac:dyDescent="0.25">
      <c r="A1" s="2" t="s">
        <v>13</v>
      </c>
    </row>
    <row r="2" spans="1:5" x14ac:dyDescent="0.25">
      <c r="B2" s="150" t="s">
        <v>14</v>
      </c>
      <c r="C2" s="150"/>
      <c r="D2" s="150"/>
    </row>
    <row r="3" spans="1:5" x14ac:dyDescent="0.25">
      <c r="B3" s="153" t="s">
        <v>7</v>
      </c>
      <c r="C3" s="153"/>
      <c r="D3" s="153"/>
    </row>
    <row r="4" spans="1:5" x14ac:dyDescent="0.25">
      <c r="B4" s="152" t="str">
        <f>+'02'!B4</f>
        <v>Correspondiente al 31/03/2023 comparativo con el periodo 31/03/2022</v>
      </c>
      <c r="C4" s="152"/>
      <c r="D4" s="152"/>
    </row>
    <row r="5" spans="1:5" x14ac:dyDescent="0.25">
      <c r="B5" s="152" t="s">
        <v>15</v>
      </c>
      <c r="C5" s="152"/>
      <c r="D5" s="14"/>
    </row>
    <row r="7" spans="1:5" s="6" customFormat="1" x14ac:dyDescent="0.25">
      <c r="B7" s="3" t="s">
        <v>47</v>
      </c>
      <c r="C7" s="4">
        <f>+'02'!C7</f>
        <v>45016</v>
      </c>
      <c r="D7" s="4">
        <f>+'02'!D7</f>
        <v>44651</v>
      </c>
      <c r="E7" s="16"/>
    </row>
    <row r="8" spans="1:5" s="6" customFormat="1" x14ac:dyDescent="0.25">
      <c r="B8" s="13" t="s">
        <v>48</v>
      </c>
      <c r="C8" s="39">
        <v>10000000</v>
      </c>
      <c r="D8" s="39">
        <v>19770422536</v>
      </c>
    </row>
    <row r="9" spans="1:5" s="6" customFormat="1" x14ac:dyDescent="0.25">
      <c r="B9" s="17" t="s">
        <v>49</v>
      </c>
      <c r="C9" s="40"/>
      <c r="D9" s="40"/>
    </row>
    <row r="10" spans="1:5" s="6" customFormat="1" x14ac:dyDescent="0.25">
      <c r="B10" s="17" t="s">
        <v>50</v>
      </c>
      <c r="C10" s="41"/>
      <c r="D10" s="41"/>
    </row>
    <row r="11" spans="1:5" x14ac:dyDescent="0.25">
      <c r="B11" s="18" t="s">
        <v>51</v>
      </c>
      <c r="C11" s="11">
        <v>38414490</v>
      </c>
      <c r="D11" s="11">
        <v>-177081474</v>
      </c>
    </row>
    <row r="12" spans="1:5" x14ac:dyDescent="0.25">
      <c r="B12" s="18" t="s">
        <v>52</v>
      </c>
      <c r="C12" s="11"/>
      <c r="D12" s="11">
        <v>0</v>
      </c>
    </row>
    <row r="13" spans="1:5" x14ac:dyDescent="0.25">
      <c r="B13" s="18" t="s">
        <v>53</v>
      </c>
      <c r="C13" s="11"/>
      <c r="D13" s="11">
        <v>0</v>
      </c>
    </row>
    <row r="14" spans="1:5" x14ac:dyDescent="0.25">
      <c r="B14" s="18" t="s">
        <v>54</v>
      </c>
      <c r="C14" s="11"/>
      <c r="D14" s="11">
        <v>0</v>
      </c>
    </row>
    <row r="15" spans="1:5" s="6" customFormat="1" x14ac:dyDescent="0.25">
      <c r="B15" s="19" t="s">
        <v>55</v>
      </c>
      <c r="C15" s="41"/>
      <c r="D15" s="41"/>
    </row>
    <row r="16" spans="1:5" x14ac:dyDescent="0.25">
      <c r="B16" s="18" t="s">
        <v>56</v>
      </c>
      <c r="C16" s="11"/>
      <c r="D16" s="11">
        <v>0</v>
      </c>
    </row>
    <row r="17" spans="2:6" x14ac:dyDescent="0.25">
      <c r="B17" s="18" t="s">
        <v>57</v>
      </c>
      <c r="C17" s="11"/>
      <c r="D17" s="11">
        <v>0</v>
      </c>
    </row>
    <row r="18" spans="2:6" x14ac:dyDescent="0.25">
      <c r="B18" s="18" t="s">
        <v>58</v>
      </c>
      <c r="C18" s="11">
        <v>5866533</v>
      </c>
      <c r="D18" s="11">
        <v>0</v>
      </c>
    </row>
    <row r="19" spans="2:6" x14ac:dyDescent="0.25">
      <c r="B19" s="18" t="s">
        <v>59</v>
      </c>
      <c r="C19" s="11">
        <v>-3742035574</v>
      </c>
      <c r="D19" s="11">
        <v>0</v>
      </c>
    </row>
    <row r="20" spans="2:6" x14ac:dyDescent="0.25">
      <c r="B20" s="18" t="s">
        <v>60</v>
      </c>
      <c r="C20" s="11"/>
      <c r="D20" s="11">
        <v>0</v>
      </c>
    </row>
    <row r="21" spans="2:6" x14ac:dyDescent="0.25">
      <c r="B21" s="18" t="s">
        <v>61</v>
      </c>
      <c r="C21" s="11"/>
      <c r="D21" s="11">
        <v>0</v>
      </c>
    </row>
    <row r="22" spans="2:6" x14ac:dyDescent="0.25">
      <c r="B22" s="18" t="s">
        <v>62</v>
      </c>
      <c r="C22" s="11"/>
      <c r="D22" s="11">
        <v>0</v>
      </c>
    </row>
    <row r="23" spans="2:6" x14ac:dyDescent="0.25">
      <c r="B23" s="18" t="s">
        <v>63</v>
      </c>
      <c r="C23" s="12">
        <v>-294258779</v>
      </c>
      <c r="D23" s="12">
        <v>-4910742750</v>
      </c>
    </row>
    <row r="24" spans="2:6" s="21" customFormat="1" ht="30" x14ac:dyDescent="0.25">
      <c r="B24" s="20" t="s">
        <v>64</v>
      </c>
      <c r="C24" s="42">
        <f>SUM(C9:C23)</f>
        <v>-3992013330</v>
      </c>
      <c r="D24" s="42">
        <f>SUM(D9:D23)</f>
        <v>-5087824224</v>
      </c>
    </row>
    <row r="25" spans="2:6" ht="6.75" customHeight="1" x14ac:dyDescent="0.25">
      <c r="B25" s="18"/>
      <c r="C25" s="10"/>
      <c r="D25" s="10"/>
    </row>
    <row r="26" spans="2:6" s="6" customFormat="1" x14ac:dyDescent="0.25">
      <c r="B26" s="17" t="s">
        <v>65</v>
      </c>
      <c r="C26" s="41"/>
      <c r="D26" s="41"/>
    </row>
    <row r="27" spans="2:6" x14ac:dyDescent="0.25">
      <c r="B27" s="18" t="s">
        <v>66</v>
      </c>
      <c r="C27" s="11"/>
      <c r="D27" s="11">
        <v>0</v>
      </c>
    </row>
    <row r="28" spans="2:6" x14ac:dyDescent="0.25">
      <c r="B28" s="18" t="s">
        <v>43</v>
      </c>
      <c r="C28" s="12">
        <v>3992013330</v>
      </c>
      <c r="D28" s="12">
        <v>2015172940</v>
      </c>
    </row>
    <row r="29" spans="2:6" s="23" customFormat="1" ht="30" x14ac:dyDescent="0.25">
      <c r="B29" s="22" t="s">
        <v>67</v>
      </c>
      <c r="C29" s="42">
        <f>+C27+C28</f>
        <v>3992013330</v>
      </c>
      <c r="D29" s="42">
        <f>+D27+D28</f>
        <v>2015172940</v>
      </c>
    </row>
    <row r="30" spans="2:6" ht="6.75" customHeight="1" x14ac:dyDescent="0.25">
      <c r="B30" s="18"/>
      <c r="C30" s="43"/>
      <c r="D30" s="43"/>
    </row>
    <row r="31" spans="2:6" s="6" customFormat="1" x14ac:dyDescent="0.25">
      <c r="B31" s="13" t="s">
        <v>68</v>
      </c>
      <c r="C31" s="44">
        <f>+C8+C24+C29</f>
        <v>10000000</v>
      </c>
      <c r="D31" s="44">
        <f>+D8+D24+D29</f>
        <v>16697771252</v>
      </c>
    </row>
    <row r="32" spans="2:6" x14ac:dyDescent="0.25">
      <c r="F32" s="6"/>
    </row>
    <row r="33" spans="2:4" x14ac:dyDescent="0.25">
      <c r="B33" s="151" t="s">
        <v>26</v>
      </c>
      <c r="C33" s="151"/>
      <c r="D33" s="128"/>
    </row>
    <row r="34" spans="2:4" x14ac:dyDescent="0.25">
      <c r="C34" s="8"/>
      <c r="D34" s="8"/>
    </row>
    <row r="35" spans="2:4" x14ac:dyDescent="0.25">
      <c r="C35" s="8"/>
      <c r="D35" s="8"/>
    </row>
    <row r="36" spans="2:4" x14ac:dyDescent="0.25">
      <c r="C36" s="7"/>
      <c r="D36" s="7"/>
    </row>
    <row r="37" spans="2:4" x14ac:dyDescent="0.25">
      <c r="C37" s="7"/>
      <c r="D37" s="7"/>
    </row>
  </sheetData>
  <mergeCells count="5">
    <mergeCell ref="B5:C5"/>
    <mergeCell ref="B33:C33"/>
    <mergeCell ref="B2:D2"/>
    <mergeCell ref="B3:D3"/>
    <mergeCell ref="B4:D4"/>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F124"/>
  <sheetViews>
    <sheetView showGridLines="0" zoomScale="106" zoomScaleNormal="106" workbookViewId="0">
      <pane ySplit="3" topLeftCell="A4" activePane="bottomLeft" state="frozen"/>
      <selection activeCell="H13" sqref="H13"/>
      <selection pane="bottomLeft" activeCell="D1" sqref="D1"/>
    </sheetView>
  </sheetViews>
  <sheetFormatPr baseColWidth="10" defaultColWidth="11.42578125" defaultRowHeight="16.5" customHeight="1" x14ac:dyDescent="0.25"/>
  <cols>
    <col min="1" max="1" width="3.5703125" style="1" customWidth="1"/>
    <col min="2" max="2" width="37.5703125" style="1" customWidth="1"/>
    <col min="3" max="3" width="20.28515625" style="1" customWidth="1"/>
    <col min="4" max="4" width="22.140625" style="1" bestFit="1" customWidth="1"/>
    <col min="5" max="6" width="19.28515625" style="1" customWidth="1"/>
    <col min="7" max="7" width="3.5703125" style="1" customWidth="1"/>
    <col min="8" max="16384" width="11.42578125" style="1"/>
  </cols>
  <sheetData>
    <row r="1" spans="1:6" ht="15" x14ac:dyDescent="0.25">
      <c r="A1" s="2" t="s">
        <v>13</v>
      </c>
    </row>
    <row r="2" spans="1:6" ht="15" x14ac:dyDescent="0.25">
      <c r="B2" s="171" t="s">
        <v>14</v>
      </c>
      <c r="C2" s="171"/>
      <c r="D2" s="171"/>
      <c r="E2" s="171"/>
      <c r="F2" s="171"/>
    </row>
    <row r="3" spans="1:6" ht="15" x14ac:dyDescent="0.25">
      <c r="B3" s="172" t="s">
        <v>9</v>
      </c>
      <c r="C3" s="172"/>
      <c r="D3" s="172"/>
      <c r="E3" s="172"/>
      <c r="F3" s="172"/>
    </row>
    <row r="4" spans="1:6" ht="15" x14ac:dyDescent="0.25">
      <c r="B4" s="170" t="s">
        <v>69</v>
      </c>
      <c r="C4" s="170"/>
      <c r="D4" s="170"/>
      <c r="E4" s="170"/>
      <c r="F4" s="170"/>
    </row>
    <row r="5" spans="1:6" ht="16.5" customHeight="1" x14ac:dyDescent="0.25">
      <c r="B5" s="173" t="s">
        <v>70</v>
      </c>
      <c r="C5" s="173"/>
      <c r="D5" s="173"/>
      <c r="E5" s="173"/>
      <c r="F5" s="173"/>
    </row>
    <row r="6" spans="1:6" ht="15" x14ac:dyDescent="0.25">
      <c r="B6" s="173"/>
      <c r="C6" s="173"/>
      <c r="D6" s="173"/>
      <c r="E6" s="173"/>
      <c r="F6" s="173"/>
    </row>
    <row r="7" spans="1:6" ht="15" x14ac:dyDescent="0.25">
      <c r="B7" s="173"/>
      <c r="C7" s="173"/>
      <c r="D7" s="173"/>
      <c r="E7" s="173"/>
      <c r="F7" s="173"/>
    </row>
    <row r="8" spans="1:6" ht="15" x14ac:dyDescent="0.25">
      <c r="B8" s="173"/>
      <c r="C8" s="173"/>
      <c r="D8" s="173"/>
      <c r="E8" s="173"/>
      <c r="F8" s="173"/>
    </row>
    <row r="9" spans="1:6" ht="15" x14ac:dyDescent="0.25">
      <c r="B9" s="173"/>
      <c r="C9" s="173"/>
      <c r="D9" s="173"/>
      <c r="E9" s="173"/>
      <c r="F9" s="173"/>
    </row>
    <row r="10" spans="1:6" ht="15" x14ac:dyDescent="0.25">
      <c r="B10" s="173"/>
      <c r="C10" s="173"/>
      <c r="D10" s="173"/>
      <c r="E10" s="173"/>
      <c r="F10" s="173"/>
    </row>
    <row r="11" spans="1:6" ht="15" x14ac:dyDescent="0.25">
      <c r="B11" s="173"/>
      <c r="C11" s="173"/>
      <c r="D11" s="173"/>
      <c r="E11" s="173"/>
      <c r="F11" s="173"/>
    </row>
    <row r="12" spans="1:6" ht="15" x14ac:dyDescent="0.25">
      <c r="B12" s="173"/>
      <c r="C12" s="173"/>
      <c r="D12" s="173"/>
      <c r="E12" s="173"/>
      <c r="F12" s="173"/>
    </row>
    <row r="13" spans="1:6" ht="34.5" customHeight="1" x14ac:dyDescent="0.25">
      <c r="B13" s="173"/>
      <c r="C13" s="173"/>
      <c r="D13" s="173"/>
      <c r="E13" s="173"/>
      <c r="F13" s="173"/>
    </row>
    <row r="14" spans="1:6" ht="15" x14ac:dyDescent="0.25">
      <c r="B14" s="170" t="s">
        <v>71</v>
      </c>
      <c r="C14" s="170"/>
      <c r="D14" s="170"/>
      <c r="E14" s="170"/>
      <c r="F14" s="170"/>
    </row>
    <row r="16" spans="1:6" ht="15" x14ac:dyDescent="0.25">
      <c r="B16" s="170" t="s">
        <v>72</v>
      </c>
      <c r="C16" s="170"/>
      <c r="D16" s="170"/>
      <c r="E16" s="170"/>
      <c r="F16" s="170"/>
    </row>
    <row r="17" spans="2:6" ht="15" x14ac:dyDescent="0.25">
      <c r="B17" s="173" t="s">
        <v>73</v>
      </c>
      <c r="C17" s="173"/>
      <c r="D17" s="173"/>
      <c r="E17" s="173"/>
      <c r="F17" s="173"/>
    </row>
    <row r="18" spans="2:6" ht="15" x14ac:dyDescent="0.25">
      <c r="B18" s="173"/>
      <c r="C18" s="173"/>
      <c r="D18" s="173"/>
      <c r="E18" s="173"/>
      <c r="F18" s="173"/>
    </row>
    <row r="19" spans="2:6" ht="15" x14ac:dyDescent="0.25">
      <c r="B19" s="173"/>
      <c r="C19" s="173"/>
      <c r="D19" s="173"/>
      <c r="E19" s="173"/>
      <c r="F19" s="173"/>
    </row>
    <row r="20" spans="2:6" ht="15" x14ac:dyDescent="0.25">
      <c r="B20" s="173"/>
      <c r="C20" s="173"/>
      <c r="D20" s="173"/>
      <c r="E20" s="173"/>
      <c r="F20" s="173"/>
    </row>
    <row r="21" spans="2:6" ht="15" x14ac:dyDescent="0.25">
      <c r="B21" s="173"/>
      <c r="C21" s="173"/>
      <c r="D21" s="173"/>
      <c r="E21" s="173"/>
      <c r="F21" s="173"/>
    </row>
    <row r="22" spans="2:6" ht="15" x14ac:dyDescent="0.25">
      <c r="B22" s="173"/>
      <c r="C22" s="173"/>
      <c r="D22" s="173"/>
      <c r="E22" s="173"/>
      <c r="F22" s="173"/>
    </row>
    <row r="23" spans="2:6" ht="15" x14ac:dyDescent="0.25">
      <c r="B23" s="173"/>
      <c r="C23" s="173"/>
      <c r="D23" s="173"/>
      <c r="E23" s="173"/>
      <c r="F23" s="173"/>
    </row>
    <row r="24" spans="2:6" ht="15" x14ac:dyDescent="0.25">
      <c r="B24" s="173"/>
      <c r="C24" s="173"/>
      <c r="D24" s="173"/>
      <c r="E24" s="173"/>
      <c r="F24" s="173"/>
    </row>
    <row r="25" spans="2:6" ht="15" x14ac:dyDescent="0.25">
      <c r="B25" s="173"/>
      <c r="C25" s="173"/>
      <c r="D25" s="173"/>
      <c r="E25" s="173"/>
      <c r="F25" s="173"/>
    </row>
    <row r="26" spans="2:6" ht="15" x14ac:dyDescent="0.25">
      <c r="B26" s="173"/>
      <c r="C26" s="173"/>
      <c r="D26" s="173"/>
      <c r="E26" s="173"/>
      <c r="F26" s="173"/>
    </row>
    <row r="27" spans="2:6" ht="15" x14ac:dyDescent="0.25">
      <c r="B27" s="173"/>
      <c r="C27" s="173"/>
      <c r="D27" s="173"/>
      <c r="E27" s="173"/>
      <c r="F27" s="173"/>
    </row>
    <row r="28" spans="2:6" ht="15" x14ac:dyDescent="0.25">
      <c r="B28" s="173"/>
      <c r="C28" s="173"/>
      <c r="D28" s="173"/>
      <c r="E28" s="173"/>
      <c r="F28" s="173"/>
    </row>
    <row r="29" spans="2:6" ht="15" x14ac:dyDescent="0.25">
      <c r="B29" s="173"/>
      <c r="C29" s="173"/>
      <c r="D29" s="173"/>
      <c r="E29" s="173"/>
      <c r="F29" s="173"/>
    </row>
    <row r="30" spans="2:6" ht="15" x14ac:dyDescent="0.25">
      <c r="B30" s="173"/>
      <c r="C30" s="173"/>
      <c r="D30" s="173"/>
      <c r="E30" s="173"/>
      <c r="F30" s="173"/>
    </row>
    <row r="31" spans="2:6" ht="15" x14ac:dyDescent="0.25">
      <c r="B31" s="173"/>
      <c r="C31" s="173"/>
      <c r="D31" s="173"/>
      <c r="E31" s="173"/>
      <c r="F31" s="173"/>
    </row>
    <row r="32" spans="2:6" ht="15" x14ac:dyDescent="0.25">
      <c r="B32" s="173"/>
      <c r="C32" s="173"/>
      <c r="D32" s="173"/>
      <c r="E32" s="173"/>
      <c r="F32" s="173"/>
    </row>
    <row r="33" spans="2:6" ht="15" x14ac:dyDescent="0.25">
      <c r="B33" s="173"/>
      <c r="C33" s="173"/>
      <c r="D33" s="173"/>
      <c r="E33" s="173"/>
      <c r="F33" s="173"/>
    </row>
    <row r="34" spans="2:6" ht="15" x14ac:dyDescent="0.25">
      <c r="B34" s="173"/>
      <c r="C34" s="173"/>
      <c r="D34" s="173"/>
      <c r="E34" s="173"/>
      <c r="F34" s="173"/>
    </row>
    <row r="35" spans="2:6" ht="15" x14ac:dyDescent="0.25">
      <c r="B35" s="173"/>
      <c r="C35" s="173"/>
      <c r="D35" s="173"/>
      <c r="E35" s="173"/>
      <c r="F35" s="173"/>
    </row>
    <row r="36" spans="2:6" ht="15" x14ac:dyDescent="0.25">
      <c r="B36" s="173"/>
      <c r="C36" s="173"/>
      <c r="D36" s="173"/>
      <c r="E36" s="173"/>
      <c r="F36" s="173"/>
    </row>
    <row r="37" spans="2:6" ht="15" x14ac:dyDescent="0.25">
      <c r="B37" s="173"/>
      <c r="C37" s="173"/>
      <c r="D37" s="173"/>
      <c r="E37" s="173"/>
      <c r="F37" s="173"/>
    </row>
    <row r="38" spans="2:6" ht="15" x14ac:dyDescent="0.25">
      <c r="B38" s="173"/>
      <c r="C38" s="173"/>
      <c r="D38" s="173"/>
      <c r="E38" s="173"/>
      <c r="F38" s="173"/>
    </row>
    <row r="39" spans="2:6" ht="15" x14ac:dyDescent="0.25">
      <c r="B39" s="173"/>
      <c r="C39" s="173"/>
      <c r="D39" s="173"/>
      <c r="E39" s="173"/>
      <c r="F39" s="173"/>
    </row>
    <row r="40" spans="2:6" ht="15" x14ac:dyDescent="0.25">
      <c r="B40" s="173"/>
      <c r="C40" s="173"/>
      <c r="D40" s="173"/>
      <c r="E40" s="173"/>
      <c r="F40" s="173"/>
    </row>
    <row r="41" spans="2:6" ht="15" x14ac:dyDescent="0.25">
      <c r="B41" s="173"/>
      <c r="C41" s="173"/>
      <c r="D41" s="173"/>
      <c r="E41" s="173"/>
      <c r="F41" s="173"/>
    </row>
    <row r="42" spans="2:6" ht="15" x14ac:dyDescent="0.25">
      <c r="B42" s="173"/>
      <c r="C42" s="173"/>
      <c r="D42" s="173"/>
      <c r="E42" s="173"/>
      <c r="F42" s="173"/>
    </row>
    <row r="43" spans="2:6" ht="15" x14ac:dyDescent="0.25">
      <c r="B43" s="173"/>
      <c r="C43" s="173"/>
      <c r="D43" s="173"/>
      <c r="E43" s="173"/>
      <c r="F43" s="173"/>
    </row>
    <row r="44" spans="2:6" ht="15" x14ac:dyDescent="0.25">
      <c r="B44" s="173"/>
      <c r="C44" s="173"/>
      <c r="D44" s="173"/>
      <c r="E44" s="173"/>
      <c r="F44" s="173"/>
    </row>
    <row r="45" spans="2:6" ht="15" x14ac:dyDescent="0.25">
      <c r="B45" s="170" t="s">
        <v>74</v>
      </c>
      <c r="C45" s="170"/>
      <c r="D45" s="170"/>
      <c r="E45" s="170"/>
      <c r="F45" s="170"/>
    </row>
    <row r="46" spans="2:6" ht="15" x14ac:dyDescent="0.25">
      <c r="B46" s="173" t="s">
        <v>75</v>
      </c>
      <c r="C46" s="173"/>
      <c r="D46" s="173"/>
      <c r="E46" s="173"/>
      <c r="F46" s="173"/>
    </row>
    <row r="47" spans="2:6" ht="15" x14ac:dyDescent="0.25">
      <c r="B47" s="173"/>
      <c r="C47" s="173"/>
      <c r="D47" s="173"/>
      <c r="E47" s="173"/>
      <c r="F47" s="173"/>
    </row>
    <row r="48" spans="2:6" ht="15" x14ac:dyDescent="0.25">
      <c r="B48" s="55"/>
      <c r="C48" s="55"/>
      <c r="D48" s="55"/>
      <c r="E48" s="55"/>
      <c r="F48" s="55"/>
    </row>
    <row r="49" spans="2:6" ht="15" x14ac:dyDescent="0.25">
      <c r="B49" s="174" t="s">
        <v>76</v>
      </c>
      <c r="C49" s="174"/>
      <c r="D49" s="174"/>
      <c r="E49" s="174"/>
      <c r="F49" s="174"/>
    </row>
    <row r="51" spans="2:6" ht="15" x14ac:dyDescent="0.25">
      <c r="B51" s="173" t="s">
        <v>77</v>
      </c>
      <c r="C51" s="173"/>
      <c r="D51" s="173"/>
      <c r="E51" s="173"/>
      <c r="F51" s="173"/>
    </row>
    <row r="52" spans="2:6" ht="15" x14ac:dyDescent="0.25">
      <c r="B52" s="173"/>
      <c r="C52" s="173"/>
      <c r="D52" s="173"/>
      <c r="E52" s="173"/>
      <c r="F52" s="173"/>
    </row>
    <row r="53" spans="2:6" ht="15" x14ac:dyDescent="0.25">
      <c r="B53" s="173"/>
      <c r="C53" s="173"/>
      <c r="D53" s="173"/>
      <c r="E53" s="173"/>
      <c r="F53" s="173"/>
    </row>
    <row r="54" spans="2:6" ht="15" x14ac:dyDescent="0.25">
      <c r="B54" s="173" t="s">
        <v>150</v>
      </c>
      <c r="C54" s="173"/>
      <c r="D54" s="173"/>
      <c r="E54" s="173"/>
      <c r="F54" s="173"/>
    </row>
    <row r="55" spans="2:6" ht="15" x14ac:dyDescent="0.25">
      <c r="B55" s="173"/>
      <c r="C55" s="173"/>
      <c r="D55" s="173"/>
      <c r="E55" s="173"/>
      <c r="F55" s="173"/>
    </row>
    <row r="56" spans="2:6" ht="15" x14ac:dyDescent="0.25">
      <c r="B56" s="173" t="s">
        <v>78</v>
      </c>
      <c r="C56" s="173"/>
      <c r="D56" s="173"/>
      <c r="E56" s="173"/>
      <c r="F56" s="173"/>
    </row>
    <row r="57" spans="2:6" ht="15" x14ac:dyDescent="0.25">
      <c r="B57" s="173"/>
      <c r="C57" s="173"/>
      <c r="D57" s="173"/>
      <c r="E57" s="173"/>
      <c r="F57" s="173"/>
    </row>
    <row r="58" spans="2:6" ht="15" x14ac:dyDescent="0.25">
      <c r="B58" s="173" t="s">
        <v>79</v>
      </c>
      <c r="C58" s="173"/>
      <c r="D58" s="173"/>
      <c r="E58" s="173"/>
      <c r="F58" s="173"/>
    </row>
    <row r="59" spans="2:6" ht="15" x14ac:dyDescent="0.25">
      <c r="B59" s="173"/>
      <c r="C59" s="173"/>
      <c r="D59" s="173"/>
      <c r="E59" s="173"/>
      <c r="F59" s="173"/>
    </row>
    <row r="60" spans="2:6" ht="15" x14ac:dyDescent="0.25">
      <c r="B60" s="165" t="s">
        <v>80</v>
      </c>
      <c r="C60" s="165"/>
      <c r="D60" s="165"/>
      <c r="E60" s="165"/>
      <c r="F60" s="165"/>
    </row>
    <row r="61" spans="2:6" ht="15" x14ac:dyDescent="0.25">
      <c r="B61" s="165"/>
      <c r="C61" s="165"/>
      <c r="D61" s="165"/>
      <c r="E61" s="165"/>
      <c r="F61" s="165"/>
    </row>
    <row r="62" spans="2:6" ht="15" x14ac:dyDescent="0.25">
      <c r="B62" s="61"/>
      <c r="C62" s="61"/>
      <c r="D62" s="61"/>
      <c r="E62" s="61"/>
      <c r="F62" s="61"/>
    </row>
    <row r="63" spans="2:6" ht="15" x14ac:dyDescent="0.25">
      <c r="B63" s="3" t="s">
        <v>47</v>
      </c>
      <c r="C63" s="4">
        <v>45016</v>
      </c>
      <c r="D63" s="4">
        <v>44651</v>
      </c>
      <c r="E63" s="4">
        <v>44926</v>
      </c>
    </row>
    <row r="64" spans="2:6" ht="15" x14ac:dyDescent="0.25">
      <c r="B64" s="62" t="s">
        <v>81</v>
      </c>
      <c r="C64" s="139">
        <v>7166.48</v>
      </c>
      <c r="D64" s="139">
        <v>6921.52</v>
      </c>
      <c r="E64" s="139">
        <v>7322.9</v>
      </c>
    </row>
    <row r="65" spans="2:6" ht="15" x14ac:dyDescent="0.25">
      <c r="B65" s="62" t="s">
        <v>82</v>
      </c>
      <c r="C65" s="139">
        <v>7169.7</v>
      </c>
      <c r="D65" s="139">
        <v>6931.47</v>
      </c>
      <c r="E65" s="139">
        <v>7339.62</v>
      </c>
    </row>
    <row r="67" spans="2:6" ht="15" x14ac:dyDescent="0.25">
      <c r="B67" s="170" t="s">
        <v>83</v>
      </c>
      <c r="C67" s="170"/>
      <c r="D67" s="170"/>
      <c r="E67" s="170"/>
      <c r="F67" s="170"/>
    </row>
    <row r="68" spans="2:6" ht="16.5" customHeight="1" x14ac:dyDescent="0.25">
      <c r="B68" s="173" t="s">
        <v>135</v>
      </c>
      <c r="C68" s="173"/>
      <c r="D68" s="173"/>
      <c r="E68" s="173"/>
      <c r="F68" s="173"/>
    </row>
    <row r="69" spans="2:6" ht="16.5" customHeight="1" x14ac:dyDescent="0.25">
      <c r="B69" s="173"/>
      <c r="C69" s="173"/>
      <c r="D69" s="173"/>
      <c r="E69" s="173"/>
      <c r="F69" s="173"/>
    </row>
    <row r="70" spans="2:6" ht="16.5" customHeight="1" x14ac:dyDescent="0.25">
      <c r="B70" s="55"/>
      <c r="C70" s="55"/>
      <c r="D70" s="55"/>
      <c r="E70" s="55"/>
      <c r="F70" s="55"/>
    </row>
    <row r="71" spans="2:6" ht="15" customHeight="1" x14ac:dyDescent="0.25">
      <c r="B71" s="6" t="s">
        <v>136</v>
      </c>
      <c r="C71" s="134"/>
      <c r="D71" s="134"/>
      <c r="E71" s="134"/>
      <c r="F71" s="134"/>
    </row>
    <row r="72" spans="2:6" ht="15" x14ac:dyDescent="0.25">
      <c r="B72" s="165" t="s">
        <v>137</v>
      </c>
      <c r="C72" s="165"/>
      <c r="D72" s="165"/>
      <c r="E72" s="165"/>
      <c r="F72" s="165"/>
    </row>
    <row r="73" spans="2:6" ht="16.5" customHeight="1" x14ac:dyDescent="0.25">
      <c r="B73" s="165"/>
      <c r="C73" s="165"/>
      <c r="D73" s="165"/>
      <c r="E73" s="165"/>
      <c r="F73" s="165"/>
    </row>
    <row r="74" spans="2:6" ht="16.5" customHeight="1" x14ac:dyDescent="0.25">
      <c r="B74" s="61"/>
      <c r="C74" s="61"/>
      <c r="D74" s="61"/>
      <c r="E74" s="61"/>
      <c r="F74" s="61"/>
    </row>
    <row r="75" spans="2:6" ht="15" x14ac:dyDescent="0.25">
      <c r="B75" s="164" t="s">
        <v>84</v>
      </c>
      <c r="C75" s="164"/>
      <c r="D75" s="164"/>
      <c r="E75" s="164"/>
      <c r="F75" s="164"/>
    </row>
    <row r="76" spans="2:6" ht="15" x14ac:dyDescent="0.25">
      <c r="B76" s="165" t="s">
        <v>85</v>
      </c>
      <c r="C76" s="165"/>
      <c r="D76" s="165"/>
      <c r="E76" s="165"/>
      <c r="F76" s="165"/>
    </row>
    <row r="77" spans="2:6" ht="15" x14ac:dyDescent="0.25">
      <c r="B77" s="165"/>
      <c r="C77" s="165"/>
      <c r="D77" s="165"/>
      <c r="E77" s="165"/>
      <c r="F77" s="165"/>
    </row>
    <row r="78" spans="2:6" ht="15" x14ac:dyDescent="0.25">
      <c r="B78" s="165"/>
      <c r="C78" s="165"/>
      <c r="D78" s="165"/>
      <c r="E78" s="165"/>
      <c r="F78" s="165"/>
    </row>
    <row r="80" spans="2:6" ht="15" x14ac:dyDescent="0.25">
      <c r="B80" s="166" t="s">
        <v>47</v>
      </c>
      <c r="C80" s="167"/>
      <c r="D80" s="4">
        <f>+'02'!C7</f>
        <v>45016</v>
      </c>
      <c r="E80" s="4">
        <f>+'02'!D7</f>
        <v>44651</v>
      </c>
    </row>
    <row r="81" spans="2:6" ht="15" x14ac:dyDescent="0.25">
      <c r="B81" s="168" t="s">
        <v>33</v>
      </c>
      <c r="C81" s="169"/>
      <c r="D81" s="59">
        <f>+'02'!C13</f>
        <v>150128168</v>
      </c>
      <c r="E81" s="59">
        <f>+'02'!D13</f>
        <v>103977767</v>
      </c>
      <c r="F81" s="16"/>
    </row>
    <row r="82" spans="2:6" ht="15" x14ac:dyDescent="0.25">
      <c r="B82" s="175" t="s">
        <v>86</v>
      </c>
      <c r="C82" s="176"/>
      <c r="D82" s="65">
        <v>0</v>
      </c>
      <c r="E82" s="65">
        <v>0</v>
      </c>
    </row>
    <row r="83" spans="2:6" ht="15" x14ac:dyDescent="0.25">
      <c r="B83" s="166" t="s">
        <v>87</v>
      </c>
      <c r="C83" s="167"/>
      <c r="D83" s="75">
        <f>SUM(D81:D82)</f>
        <v>150128168</v>
      </c>
      <c r="E83" s="75">
        <f>SUM(E81:E82)</f>
        <v>103977767</v>
      </c>
    </row>
    <row r="85" spans="2:6" ht="15" x14ac:dyDescent="0.25">
      <c r="B85" s="170" t="s">
        <v>88</v>
      </c>
      <c r="C85" s="170"/>
      <c r="D85" s="170"/>
      <c r="E85" s="170"/>
      <c r="F85" s="170"/>
    </row>
    <row r="87" spans="2:6" ht="30" x14ac:dyDescent="0.25">
      <c r="B87" s="63" t="s">
        <v>89</v>
      </c>
      <c r="C87" s="63" t="s">
        <v>90</v>
      </c>
      <c r="D87" s="63" t="s">
        <v>91</v>
      </c>
      <c r="E87" s="63" t="s">
        <v>92</v>
      </c>
    </row>
    <row r="88" spans="2:6" ht="15" x14ac:dyDescent="0.25">
      <c r="B88" s="161" t="s">
        <v>93</v>
      </c>
      <c r="C88" s="162"/>
      <c r="D88" s="162"/>
      <c r="E88" s="163"/>
    </row>
    <row r="89" spans="2:6" ht="15" x14ac:dyDescent="0.25">
      <c r="B89" s="122" t="s">
        <v>94</v>
      </c>
      <c r="C89" s="66">
        <v>10179258.668734919</v>
      </c>
      <c r="D89" s="66">
        <v>29530029398</v>
      </c>
      <c r="E89" s="74">
        <v>184</v>
      </c>
    </row>
    <row r="90" spans="2:6" ht="15" x14ac:dyDescent="0.25">
      <c r="B90" s="18" t="s">
        <v>95</v>
      </c>
      <c r="C90" s="64">
        <v>10182287.791980809</v>
      </c>
      <c r="D90" s="64">
        <v>29711915777</v>
      </c>
      <c r="E90" s="74">
        <v>188</v>
      </c>
    </row>
    <row r="91" spans="2:6" ht="15" x14ac:dyDescent="0.25">
      <c r="B91" s="123" t="s">
        <v>96</v>
      </c>
      <c r="C91" s="76">
        <v>10186728.466135459</v>
      </c>
      <c r="D91" s="77">
        <v>33239294985</v>
      </c>
      <c r="E91" s="73">
        <v>194</v>
      </c>
    </row>
    <row r="92" spans="2:6" ht="15" x14ac:dyDescent="0.25">
      <c r="C92" s="67"/>
      <c r="D92" s="68"/>
      <c r="E92" s="69"/>
    </row>
    <row r="93" spans="2:6" ht="15" x14ac:dyDescent="0.25">
      <c r="B93" s="164" t="s">
        <v>97</v>
      </c>
      <c r="C93" s="164"/>
      <c r="D93" s="164"/>
      <c r="E93" s="164"/>
      <c r="F93" s="164"/>
    </row>
    <row r="94" spans="2:6" ht="15" x14ac:dyDescent="0.25">
      <c r="B94" s="159" t="s">
        <v>98</v>
      </c>
      <c r="C94" s="159"/>
      <c r="D94" s="159"/>
      <c r="E94" s="159"/>
      <c r="F94" s="159"/>
    </row>
    <row r="95" spans="2:6" ht="15" x14ac:dyDescent="0.25">
      <c r="B95" s="159"/>
      <c r="C95" s="159"/>
      <c r="D95" s="159"/>
      <c r="E95" s="159"/>
      <c r="F95" s="159"/>
    </row>
    <row r="97" spans="2:6" ht="15" x14ac:dyDescent="0.25">
      <c r="B97" s="131" t="s">
        <v>99</v>
      </c>
      <c r="C97" s="4">
        <f>+D80</f>
        <v>45016</v>
      </c>
      <c r="D97" s="4">
        <f>+E80</f>
        <v>44651</v>
      </c>
    </row>
    <row r="98" spans="2:6" ht="15" x14ac:dyDescent="0.25">
      <c r="B98" s="132" t="s">
        <v>100</v>
      </c>
      <c r="C98" s="133">
        <v>10000000</v>
      </c>
      <c r="D98" s="133">
        <v>10000000</v>
      </c>
    </row>
    <row r="99" spans="2:6" ht="15" x14ac:dyDescent="0.25">
      <c r="B99" s="140" t="s">
        <v>151</v>
      </c>
      <c r="C99" s="78"/>
      <c r="D99" s="78">
        <v>16687771252</v>
      </c>
    </row>
    <row r="100" spans="2:6" ht="15" x14ac:dyDescent="0.25">
      <c r="B100" s="70" t="s">
        <v>87</v>
      </c>
      <c r="C100" s="79">
        <f>SUM(C98:C98)</f>
        <v>10000000</v>
      </c>
      <c r="D100" s="79">
        <f>SUM(D98:D99)</f>
        <v>16697771252</v>
      </c>
    </row>
    <row r="101" spans="2:6" ht="15" x14ac:dyDescent="0.25">
      <c r="B101" s="71"/>
      <c r="C101" s="72"/>
      <c r="D101" s="8"/>
    </row>
    <row r="102" spans="2:6" ht="15" x14ac:dyDescent="0.25">
      <c r="B102" s="160" t="s">
        <v>138</v>
      </c>
      <c r="C102" s="160"/>
      <c r="D102" s="160"/>
      <c r="E102" s="160"/>
      <c r="F102" s="160"/>
    </row>
    <row r="103" spans="2:6" ht="15" x14ac:dyDescent="0.25">
      <c r="B103" s="160"/>
      <c r="C103" s="160"/>
      <c r="D103" s="160"/>
      <c r="E103" s="160"/>
      <c r="F103" s="160"/>
    </row>
    <row r="104" spans="2:6" ht="15" x14ac:dyDescent="0.25">
      <c r="B104" s="3" t="s">
        <v>99</v>
      </c>
      <c r="C104" s="4">
        <f>+C115</f>
        <v>45016</v>
      </c>
      <c r="D104" s="4">
        <f>+D115</f>
        <v>44651</v>
      </c>
    </row>
    <row r="105" spans="2:6" ht="15" x14ac:dyDescent="0.25">
      <c r="B105" s="9" t="s">
        <v>102</v>
      </c>
      <c r="C105" s="10">
        <v>1713826466</v>
      </c>
      <c r="D105" s="10">
        <v>0</v>
      </c>
    </row>
    <row r="106" spans="2:6" ht="15" x14ac:dyDescent="0.25">
      <c r="B106" s="56" t="s">
        <v>103</v>
      </c>
      <c r="C106" s="12"/>
      <c r="D106" s="12"/>
    </row>
    <row r="107" spans="2:6" ht="15" x14ac:dyDescent="0.25">
      <c r="B107" s="125" t="s">
        <v>87</v>
      </c>
      <c r="C107" s="126">
        <f>SUM(C105:C106)</f>
        <v>1713826466</v>
      </c>
      <c r="D107" s="126">
        <f>SUM(D105:D106)</f>
        <v>0</v>
      </c>
    </row>
    <row r="108" spans="2:6" ht="15" x14ac:dyDescent="0.25">
      <c r="B108" s="71"/>
      <c r="C108" s="72"/>
      <c r="D108" s="8"/>
    </row>
    <row r="109" spans="2:6" ht="15" x14ac:dyDescent="0.25">
      <c r="B109" s="159" t="s">
        <v>139</v>
      </c>
      <c r="C109" s="159"/>
      <c r="D109" s="159"/>
      <c r="E109" s="159"/>
      <c r="F109" s="159"/>
    </row>
    <row r="110" spans="2:6" ht="15" x14ac:dyDescent="0.25">
      <c r="B110" s="159" t="s">
        <v>101</v>
      </c>
      <c r="C110" s="159"/>
      <c r="D110" s="159"/>
      <c r="E110" s="159"/>
      <c r="F110" s="159"/>
    </row>
    <row r="111" spans="2:6" ht="15" x14ac:dyDescent="0.25">
      <c r="B111" s="71"/>
      <c r="C111" s="72"/>
    </row>
    <row r="112" spans="2:6" ht="15" x14ac:dyDescent="0.25">
      <c r="B112" s="160" t="s">
        <v>140</v>
      </c>
      <c r="C112" s="160"/>
      <c r="D112" s="160"/>
      <c r="E112" s="160"/>
      <c r="F112" s="160"/>
    </row>
    <row r="113" spans="2:6" ht="15" x14ac:dyDescent="0.25">
      <c r="B113" s="160"/>
      <c r="C113" s="160"/>
      <c r="D113" s="160"/>
      <c r="E113" s="160"/>
      <c r="F113" s="160"/>
    </row>
    <row r="114" spans="2:6" ht="15" x14ac:dyDescent="0.25">
      <c r="B114" s="55"/>
      <c r="C114" s="55"/>
      <c r="D114" s="55"/>
      <c r="E114" s="55"/>
      <c r="F114" s="55"/>
    </row>
    <row r="115" spans="2:6" ht="15" x14ac:dyDescent="0.25">
      <c r="B115" s="3" t="s">
        <v>99</v>
      </c>
      <c r="C115" s="4">
        <f>+C97</f>
        <v>45016</v>
      </c>
      <c r="D115" s="4">
        <f>+D97</f>
        <v>44651</v>
      </c>
      <c r="E115" s="55"/>
      <c r="F115" s="55"/>
    </row>
    <row r="116" spans="2:6" ht="15" x14ac:dyDescent="0.25">
      <c r="B116" s="60" t="s">
        <v>33</v>
      </c>
      <c r="C116" s="80">
        <f>+'01'!C14</f>
        <v>60308516</v>
      </c>
      <c r="D116" s="80">
        <f>+'01'!D14</f>
        <v>113632708</v>
      </c>
      <c r="E116" s="137"/>
      <c r="F116" s="55"/>
    </row>
    <row r="117" spans="2:6" ht="15" x14ac:dyDescent="0.25">
      <c r="B117" s="3" t="s">
        <v>87</v>
      </c>
      <c r="C117" s="81">
        <f>SUM(C116)</f>
        <v>60308516</v>
      </c>
      <c r="D117" s="81">
        <f>SUM(D116)</f>
        <v>113632708</v>
      </c>
      <c r="E117" s="55"/>
      <c r="F117" s="55"/>
    </row>
    <row r="118" spans="2:6" ht="15" x14ac:dyDescent="0.25">
      <c r="B118" s="55"/>
      <c r="C118" s="137"/>
      <c r="D118" s="137"/>
      <c r="E118" s="55"/>
      <c r="F118" s="55"/>
    </row>
    <row r="119" spans="2:6" ht="15" x14ac:dyDescent="0.25">
      <c r="B119" s="160" t="s">
        <v>145</v>
      </c>
      <c r="C119" s="160"/>
      <c r="D119" s="160"/>
      <c r="E119" s="160"/>
      <c r="F119" s="160"/>
    </row>
    <row r="120" spans="2:6" ht="16.5" customHeight="1" x14ac:dyDescent="0.25">
      <c r="B120" s="160"/>
      <c r="C120" s="160"/>
      <c r="D120" s="160"/>
      <c r="E120" s="160"/>
      <c r="F120" s="160"/>
    </row>
    <row r="121" spans="2:6" ht="16.5" customHeight="1" x14ac:dyDescent="0.25">
      <c r="B121" s="3" t="s">
        <v>47</v>
      </c>
      <c r="C121" s="4">
        <f>+C115</f>
        <v>45016</v>
      </c>
      <c r="D121" s="4">
        <f>+D115</f>
        <v>44651</v>
      </c>
    </row>
    <row r="122" spans="2:6" ht="16.5" customHeight="1" x14ac:dyDescent="0.25">
      <c r="B122" s="60" t="s">
        <v>141</v>
      </c>
      <c r="C122" s="135">
        <f>+'02'!C8</f>
        <v>188542658</v>
      </c>
      <c r="D122" s="135">
        <f>+'02'!D8</f>
        <v>217550083</v>
      </c>
    </row>
    <row r="123" spans="2:6" ht="16.5" customHeight="1" x14ac:dyDescent="0.25">
      <c r="B123" s="3" t="s">
        <v>87</v>
      </c>
      <c r="C123" s="136">
        <f>SUM(C122)</f>
        <v>188542658</v>
      </c>
      <c r="D123" s="136">
        <f>SUM(D122)</f>
        <v>217550083</v>
      </c>
    </row>
    <row r="124" spans="2:6" ht="16.5" customHeight="1" x14ac:dyDescent="0.25">
      <c r="C124" s="8"/>
      <c r="D124" s="8"/>
    </row>
  </sheetData>
  <sortState xmlns:xlrd2="http://schemas.microsoft.com/office/spreadsheetml/2017/richdata2" ref="B98:C98">
    <sortCondition descending="1" ref="C98"/>
  </sortState>
  <mergeCells count="33">
    <mergeCell ref="B68:F69"/>
    <mergeCell ref="B72:F73"/>
    <mergeCell ref="B119:F120"/>
    <mergeCell ref="B17:F44"/>
    <mergeCell ref="B45:F45"/>
    <mergeCell ref="B46:F47"/>
    <mergeCell ref="B49:F49"/>
    <mergeCell ref="B51:F53"/>
    <mergeCell ref="B54:F55"/>
    <mergeCell ref="B56:F57"/>
    <mergeCell ref="B58:F59"/>
    <mergeCell ref="B60:F61"/>
    <mergeCell ref="B67:F67"/>
    <mergeCell ref="B82:C82"/>
    <mergeCell ref="B83:C83"/>
    <mergeCell ref="B85:F85"/>
    <mergeCell ref="B16:F16"/>
    <mergeCell ref="B2:F2"/>
    <mergeCell ref="B3:F3"/>
    <mergeCell ref="B4:F4"/>
    <mergeCell ref="B14:F14"/>
    <mergeCell ref="B5:F13"/>
    <mergeCell ref="B75:F75"/>
    <mergeCell ref="B76:F78"/>
    <mergeCell ref="B80:C80"/>
    <mergeCell ref="B81:C81"/>
    <mergeCell ref="B102:F103"/>
    <mergeCell ref="B109:F109"/>
    <mergeCell ref="B110:F110"/>
    <mergeCell ref="B112:F113"/>
    <mergeCell ref="B88:E88"/>
    <mergeCell ref="B93:F93"/>
    <mergeCell ref="B94:F95"/>
  </mergeCells>
  <hyperlinks>
    <hyperlink ref="A1" location="INDICE!A1" display="INDICE" xr:uid="{88F7E21A-E4EE-4CC8-AEF7-8F9FB0A9F328}"/>
  </hyperlinks>
  <pageMargins left="0.7" right="0.7" top="0.75" bottom="0.75" header="0.3" footer="0.3"/>
  <ignoredErrors>
    <ignoredError sqref="D8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R30"/>
  <sheetViews>
    <sheetView showGridLines="0" topLeftCell="B9" workbookViewId="0">
      <selection activeCell="J16" sqref="J16"/>
    </sheetView>
  </sheetViews>
  <sheetFormatPr baseColWidth="10" defaultColWidth="11.42578125" defaultRowHeight="15" x14ac:dyDescent="0.25"/>
  <cols>
    <col min="1" max="1" width="2.7109375" customWidth="1"/>
    <col min="2" max="2" width="29.5703125" customWidth="1"/>
    <col min="3" max="3" width="8.28515625" bestFit="1" customWidth="1"/>
    <col min="4" max="4" width="15.5703125" customWidth="1"/>
    <col min="5" max="5" width="12.140625" customWidth="1"/>
    <col min="6" max="6" width="25.140625" customWidth="1"/>
    <col min="7" max="7" width="7.42578125" bestFit="1" customWidth="1"/>
    <col min="8" max="8" width="9.5703125" bestFit="1" customWidth="1"/>
    <col min="9" max="11" width="22.140625" bestFit="1" customWidth="1"/>
    <col min="12" max="12" width="10" bestFit="1" customWidth="1"/>
    <col min="13" max="13" width="10.28515625" bestFit="1" customWidth="1"/>
    <col min="14" max="14" width="5.85546875" bestFit="1" customWidth="1"/>
    <col min="15" max="15" width="10.28515625" bestFit="1" customWidth="1"/>
    <col min="16" max="16" width="10.85546875" bestFit="1" customWidth="1"/>
    <col min="17" max="17" width="10.5703125" bestFit="1" customWidth="1"/>
    <col min="18" max="18" width="10.85546875" bestFit="1" customWidth="1"/>
  </cols>
  <sheetData>
    <row r="1" spans="1:18" ht="21.75" customHeight="1" x14ac:dyDescent="0.25">
      <c r="A1" s="2" t="s">
        <v>13</v>
      </c>
    </row>
    <row r="2" spans="1:18" ht="21.75" customHeight="1" x14ac:dyDescent="0.25"/>
    <row r="3" spans="1:18" ht="13.5" customHeight="1" x14ac:dyDescent="0.25">
      <c r="B3" s="177" t="s">
        <v>104</v>
      </c>
      <c r="C3" s="177"/>
      <c r="D3" s="177"/>
      <c r="E3" s="177"/>
      <c r="F3" s="177"/>
      <c r="G3" s="177"/>
      <c r="H3" s="177"/>
      <c r="I3" s="177"/>
      <c r="J3" s="177"/>
      <c r="K3" s="177"/>
      <c r="L3" s="177"/>
      <c r="M3" s="177"/>
      <c r="N3" s="177"/>
      <c r="O3" s="177"/>
      <c r="P3" s="177"/>
      <c r="Q3" s="177"/>
      <c r="R3" s="177"/>
    </row>
    <row r="4" spans="1:18" ht="13.5" customHeight="1" x14ac:dyDescent="0.25">
      <c r="B4" s="178" t="s">
        <v>14</v>
      </c>
      <c r="C4" s="179"/>
      <c r="D4" s="179"/>
      <c r="E4" s="179"/>
      <c r="F4" s="179"/>
      <c r="G4" s="179"/>
      <c r="H4" s="179"/>
      <c r="I4" s="179"/>
      <c r="J4" s="179"/>
      <c r="K4" s="179"/>
      <c r="L4" s="179"/>
      <c r="M4" s="179"/>
      <c r="N4" s="179"/>
      <c r="O4" s="179"/>
      <c r="P4" s="179"/>
      <c r="Q4" s="179"/>
      <c r="R4" s="180"/>
    </row>
    <row r="5" spans="1:18" ht="13.5" customHeight="1" x14ac:dyDescent="0.25">
      <c r="B5" s="178" t="s">
        <v>105</v>
      </c>
      <c r="C5" s="179"/>
      <c r="D5" s="179"/>
      <c r="E5" s="179"/>
      <c r="F5" s="179"/>
      <c r="G5" s="179"/>
      <c r="H5" s="179"/>
      <c r="I5" s="179"/>
      <c r="J5" s="179"/>
      <c r="K5" s="179"/>
      <c r="L5" s="179"/>
      <c r="M5" s="179"/>
      <c r="N5" s="179"/>
      <c r="O5" s="179"/>
      <c r="P5" s="179"/>
      <c r="Q5" s="179"/>
      <c r="R5" s="180"/>
    </row>
    <row r="6" spans="1:18" ht="14.25" customHeight="1" x14ac:dyDescent="0.25">
      <c r="B6" s="181">
        <v>45016</v>
      </c>
      <c r="C6" s="179"/>
      <c r="D6" s="179"/>
      <c r="E6" s="179"/>
      <c r="F6" s="179"/>
      <c r="G6" s="179"/>
      <c r="H6" s="179"/>
      <c r="I6" s="179"/>
      <c r="J6" s="179"/>
      <c r="K6" s="179"/>
      <c r="L6" s="179"/>
      <c r="M6" s="179"/>
      <c r="N6" s="179"/>
      <c r="O6" s="179"/>
      <c r="P6" s="179"/>
      <c r="Q6" s="179"/>
      <c r="R6" s="180"/>
    </row>
    <row r="7" spans="1:18" x14ac:dyDescent="0.25">
      <c r="B7" s="178" t="s">
        <v>106</v>
      </c>
      <c r="C7" s="179"/>
      <c r="D7" s="179"/>
      <c r="E7" s="179"/>
      <c r="F7" s="179"/>
      <c r="G7" s="179"/>
      <c r="H7" s="179"/>
      <c r="I7" s="179"/>
      <c r="J7" s="179"/>
      <c r="K7" s="179"/>
      <c r="L7" s="179"/>
      <c r="M7" s="179"/>
      <c r="N7" s="179"/>
      <c r="O7" s="179"/>
      <c r="P7" s="179"/>
      <c r="Q7" s="179"/>
      <c r="R7" s="180"/>
    </row>
    <row r="8" spans="1:18" ht="120" x14ac:dyDescent="0.25">
      <c r="B8" s="82" t="s">
        <v>107</v>
      </c>
      <c r="C8" s="82" t="s">
        <v>108</v>
      </c>
      <c r="D8" s="82" t="s">
        <v>109</v>
      </c>
      <c r="E8" s="82" t="s">
        <v>110</v>
      </c>
      <c r="F8" s="82" t="s">
        <v>111</v>
      </c>
      <c r="G8" s="82" t="s">
        <v>112</v>
      </c>
      <c r="H8" s="82" t="s">
        <v>113</v>
      </c>
      <c r="I8" s="82" t="s">
        <v>114</v>
      </c>
      <c r="J8" s="82" t="s">
        <v>115</v>
      </c>
      <c r="K8" s="82" t="s">
        <v>116</v>
      </c>
      <c r="L8" s="82" t="s">
        <v>117</v>
      </c>
      <c r="M8" s="82" t="s">
        <v>118</v>
      </c>
      <c r="N8" s="82" t="s">
        <v>119</v>
      </c>
      <c r="O8" s="82" t="s">
        <v>120</v>
      </c>
      <c r="P8" s="82" t="s">
        <v>121</v>
      </c>
      <c r="Q8" s="82" t="s">
        <v>122</v>
      </c>
      <c r="R8" s="82" t="s">
        <v>123</v>
      </c>
    </row>
    <row r="9" spans="1:18" x14ac:dyDescent="0.25">
      <c r="B9" s="127" t="s">
        <v>124</v>
      </c>
      <c r="C9" s="83"/>
      <c r="D9" s="85" t="s">
        <v>125</v>
      </c>
      <c r="E9" s="85" t="s">
        <v>126</v>
      </c>
      <c r="F9" s="86" t="s">
        <v>127</v>
      </c>
      <c r="G9" s="86"/>
      <c r="H9" s="84" t="s">
        <v>128</v>
      </c>
      <c r="I9" s="87">
        <v>17505435160</v>
      </c>
      <c r="J9" s="87">
        <v>17505435160</v>
      </c>
      <c r="K9" s="87">
        <v>17505435160</v>
      </c>
      <c r="L9" s="88"/>
      <c r="M9" s="89"/>
      <c r="N9" s="90"/>
      <c r="O9" s="85"/>
      <c r="P9" s="91">
        <f>+K9/K14</f>
        <v>0.55439443788180398</v>
      </c>
      <c r="Q9" s="92"/>
      <c r="R9" s="93"/>
    </row>
    <row r="10" spans="1:18" x14ac:dyDescent="0.25">
      <c r="B10" s="113" t="s">
        <v>152</v>
      </c>
      <c r="C10" s="94"/>
      <c r="D10" s="95" t="s">
        <v>153</v>
      </c>
      <c r="E10" s="96" t="s">
        <v>126</v>
      </c>
      <c r="F10" s="97"/>
      <c r="G10" s="97"/>
      <c r="H10" s="95" t="s">
        <v>128</v>
      </c>
      <c r="I10" s="98">
        <v>14070341875</v>
      </c>
      <c r="J10" s="98">
        <v>14070341875</v>
      </c>
      <c r="K10" s="98">
        <v>14070341875</v>
      </c>
      <c r="L10" s="99"/>
      <c r="M10" s="100"/>
      <c r="N10" s="101"/>
      <c r="O10" s="96"/>
      <c r="P10" s="102">
        <f>+K10/K14</f>
        <v>0.44560556211819602</v>
      </c>
      <c r="Q10" s="103"/>
      <c r="R10" s="104"/>
    </row>
    <row r="11" spans="1:18" x14ac:dyDescent="0.25">
      <c r="B11" s="105"/>
      <c r="C11" s="106"/>
      <c r="D11" s="106"/>
      <c r="E11" s="106"/>
      <c r="F11" s="107" t="s">
        <v>129</v>
      </c>
      <c r="G11" s="107"/>
      <c r="H11" s="107"/>
      <c r="I11" s="108">
        <v>10000000</v>
      </c>
      <c r="J11" s="108" t="s">
        <v>130</v>
      </c>
      <c r="K11" s="108" t="s">
        <v>130</v>
      </c>
      <c r="L11" s="109" t="s">
        <v>130</v>
      </c>
      <c r="M11" s="106"/>
      <c r="N11" s="106"/>
      <c r="O11" s="106"/>
      <c r="P11" s="110"/>
      <c r="Q11" s="106"/>
      <c r="R11" s="111"/>
    </row>
    <row r="12" spans="1:18" x14ac:dyDescent="0.25">
      <c r="B12" s="105"/>
      <c r="C12" s="106"/>
      <c r="D12" s="106"/>
      <c r="E12" s="106"/>
      <c r="F12" s="107" t="s">
        <v>131</v>
      </c>
      <c r="G12" s="107"/>
      <c r="H12" s="107"/>
      <c r="I12" s="108">
        <f>+'01'!C14</f>
        <v>60308516</v>
      </c>
      <c r="J12" s="108" t="s">
        <v>130</v>
      </c>
      <c r="K12" s="108" t="s">
        <v>130</v>
      </c>
      <c r="L12" s="109" t="s">
        <v>130</v>
      </c>
      <c r="M12" s="106"/>
      <c r="N12" s="106"/>
      <c r="O12" s="106"/>
      <c r="P12" s="106"/>
      <c r="Q12" s="106"/>
      <c r="R12" s="112"/>
    </row>
    <row r="13" spans="1:18" x14ac:dyDescent="0.25">
      <c r="B13" s="105"/>
      <c r="C13" s="106"/>
      <c r="D13" s="106"/>
      <c r="E13" s="106"/>
      <c r="F13" s="107" t="s">
        <v>132</v>
      </c>
      <c r="G13" s="107"/>
      <c r="H13" s="107"/>
      <c r="I13" s="108">
        <v>0</v>
      </c>
      <c r="J13" s="108" t="s">
        <v>130</v>
      </c>
      <c r="K13" s="108" t="s">
        <v>130</v>
      </c>
      <c r="L13" s="109" t="s">
        <v>130</v>
      </c>
      <c r="M13" s="106"/>
      <c r="N13" s="106"/>
      <c r="O13" s="106"/>
      <c r="P13" s="106"/>
      <c r="Q13" s="106"/>
      <c r="R13" s="112"/>
    </row>
    <row r="14" spans="1:18" x14ac:dyDescent="0.25">
      <c r="B14" s="113"/>
      <c r="C14" s="103"/>
      <c r="D14" s="103"/>
      <c r="E14" s="103"/>
      <c r="F14" s="114" t="s">
        <v>133</v>
      </c>
      <c r="G14" s="114"/>
      <c r="H14" s="114"/>
      <c r="I14" s="115">
        <f>+K9+K10+I11-I12</f>
        <v>31525468519</v>
      </c>
      <c r="J14" s="115">
        <f>SUM(J9:J10)</f>
        <v>31575777035</v>
      </c>
      <c r="K14" s="115">
        <f>SUM(K9:K10)</f>
        <v>31575777035</v>
      </c>
      <c r="L14" s="116" t="s">
        <v>130</v>
      </c>
      <c r="M14" s="117"/>
      <c r="N14" s="117"/>
      <c r="O14" s="117"/>
      <c r="P14" s="118">
        <v>100</v>
      </c>
      <c r="Q14" s="103"/>
      <c r="R14" s="104"/>
    </row>
    <row r="15" spans="1:18" x14ac:dyDescent="0.25">
      <c r="K15" s="138"/>
    </row>
    <row r="16" spans="1:18" x14ac:dyDescent="0.25">
      <c r="K16" s="119"/>
    </row>
    <row r="17" spans="2:18" x14ac:dyDescent="0.25">
      <c r="L17" s="124"/>
      <c r="P17" s="120"/>
    </row>
    <row r="18" spans="2:18" x14ac:dyDescent="0.25">
      <c r="B18" s="177" t="s">
        <v>104</v>
      </c>
      <c r="C18" s="177"/>
      <c r="D18" s="177"/>
      <c r="E18" s="177"/>
      <c r="F18" s="177"/>
      <c r="G18" s="177"/>
      <c r="H18" s="177"/>
      <c r="I18" s="177"/>
      <c r="J18" s="177"/>
      <c r="K18" s="177"/>
      <c r="L18" s="177"/>
      <c r="M18" s="177"/>
      <c r="N18" s="177"/>
      <c r="O18" s="177"/>
      <c r="P18" s="177"/>
      <c r="Q18" s="177"/>
      <c r="R18" s="177"/>
    </row>
    <row r="19" spans="2:18" x14ac:dyDescent="0.25">
      <c r="B19" s="178" t="s">
        <v>14</v>
      </c>
      <c r="C19" s="179"/>
      <c r="D19" s="179"/>
      <c r="E19" s="179"/>
      <c r="F19" s="179"/>
      <c r="G19" s="179"/>
      <c r="H19" s="179"/>
      <c r="I19" s="179"/>
      <c r="J19" s="179"/>
      <c r="K19" s="179"/>
      <c r="L19" s="179"/>
      <c r="M19" s="179"/>
      <c r="N19" s="179"/>
      <c r="O19" s="179"/>
      <c r="P19" s="179"/>
      <c r="Q19" s="179"/>
      <c r="R19" s="180"/>
    </row>
    <row r="20" spans="2:18" x14ac:dyDescent="0.25">
      <c r="B20" s="178" t="s">
        <v>105</v>
      </c>
      <c r="C20" s="179"/>
      <c r="D20" s="179"/>
      <c r="E20" s="179"/>
      <c r="F20" s="179"/>
      <c r="G20" s="179"/>
      <c r="H20" s="179"/>
      <c r="I20" s="179"/>
      <c r="J20" s="179"/>
      <c r="K20" s="179"/>
      <c r="L20" s="179"/>
      <c r="M20" s="179"/>
      <c r="N20" s="179"/>
      <c r="O20" s="179"/>
      <c r="P20" s="179"/>
      <c r="Q20" s="179"/>
      <c r="R20" s="180"/>
    </row>
    <row r="21" spans="2:18" x14ac:dyDescent="0.25">
      <c r="B21" s="181">
        <v>44651</v>
      </c>
      <c r="C21" s="179"/>
      <c r="D21" s="179"/>
      <c r="E21" s="179"/>
      <c r="F21" s="179"/>
      <c r="G21" s="179"/>
      <c r="H21" s="179"/>
      <c r="I21" s="179"/>
      <c r="J21" s="179"/>
      <c r="K21" s="179"/>
      <c r="L21" s="179"/>
      <c r="M21" s="179"/>
      <c r="N21" s="179"/>
      <c r="O21" s="179"/>
      <c r="P21" s="179"/>
      <c r="Q21" s="179"/>
      <c r="R21" s="180"/>
    </row>
    <row r="22" spans="2:18" x14ac:dyDescent="0.25">
      <c r="B22" s="178" t="s">
        <v>106</v>
      </c>
      <c r="C22" s="179"/>
      <c r="D22" s="179"/>
      <c r="E22" s="179"/>
      <c r="F22" s="179"/>
      <c r="G22" s="179"/>
      <c r="H22" s="179"/>
      <c r="I22" s="179"/>
      <c r="J22" s="179"/>
      <c r="K22" s="179"/>
      <c r="L22" s="179"/>
      <c r="M22" s="179"/>
      <c r="N22" s="179"/>
      <c r="O22" s="179"/>
      <c r="P22" s="179"/>
      <c r="Q22" s="179"/>
      <c r="R22" s="180"/>
    </row>
    <row r="23" spans="2:18" ht="120" x14ac:dyDescent="0.25">
      <c r="B23" s="82" t="s">
        <v>107</v>
      </c>
      <c r="C23" s="82" t="s">
        <v>108</v>
      </c>
      <c r="D23" s="82" t="s">
        <v>109</v>
      </c>
      <c r="E23" s="82" t="s">
        <v>110</v>
      </c>
      <c r="F23" s="82" t="s">
        <v>111</v>
      </c>
      <c r="G23" s="82" t="s">
        <v>112</v>
      </c>
      <c r="H23" s="82" t="s">
        <v>113</v>
      </c>
      <c r="I23" s="82" t="s">
        <v>114</v>
      </c>
      <c r="J23" s="82" t="s">
        <v>115</v>
      </c>
      <c r="K23" s="82" t="s">
        <v>116</v>
      </c>
      <c r="L23" s="82" t="s">
        <v>117</v>
      </c>
      <c r="M23" s="82" t="s">
        <v>118</v>
      </c>
      <c r="N23" s="82" t="s">
        <v>119</v>
      </c>
      <c r="O23" s="82" t="s">
        <v>120</v>
      </c>
      <c r="P23" s="82" t="s">
        <v>121</v>
      </c>
      <c r="Q23" s="82" t="s">
        <v>122</v>
      </c>
      <c r="R23" s="82" t="s">
        <v>123</v>
      </c>
    </row>
    <row r="24" spans="2:18" x14ac:dyDescent="0.25">
      <c r="B24" s="127" t="s">
        <v>124</v>
      </c>
      <c r="C24" s="83"/>
      <c r="D24" s="85" t="s">
        <v>125</v>
      </c>
      <c r="E24" s="85" t="s">
        <v>126</v>
      </c>
      <c r="F24" s="86" t="s">
        <v>127</v>
      </c>
      <c r="G24" s="86"/>
      <c r="H24" s="84" t="s">
        <v>128</v>
      </c>
      <c r="I24" s="87">
        <v>4847064023</v>
      </c>
      <c r="J24" s="87">
        <v>4847064023</v>
      </c>
      <c r="K24" s="87">
        <v>4847064023</v>
      </c>
      <c r="L24" s="88"/>
      <c r="M24" s="89"/>
      <c r="N24" s="90"/>
      <c r="O24" s="85"/>
      <c r="P24" s="91">
        <v>0.22027745470040358</v>
      </c>
      <c r="Q24" s="92"/>
      <c r="R24" s="93"/>
    </row>
    <row r="25" spans="2:18" x14ac:dyDescent="0.25">
      <c r="B25" s="113"/>
      <c r="C25" s="94"/>
      <c r="D25" s="96"/>
      <c r="E25" s="96"/>
      <c r="F25" s="97"/>
      <c r="G25" s="97"/>
      <c r="H25" s="95"/>
      <c r="I25" s="98"/>
      <c r="J25" s="98"/>
      <c r="K25" s="98"/>
      <c r="L25" s="99"/>
      <c r="M25" s="100"/>
      <c r="N25" s="101"/>
      <c r="O25" s="96"/>
      <c r="P25" s="102"/>
      <c r="Q25" s="103"/>
      <c r="R25" s="104"/>
    </row>
    <row r="26" spans="2:18" x14ac:dyDescent="0.25">
      <c r="B26" s="105"/>
      <c r="C26" s="106"/>
      <c r="D26" s="106"/>
      <c r="E26" s="106"/>
      <c r="F26" s="107" t="s">
        <v>129</v>
      </c>
      <c r="G26" s="107"/>
      <c r="H26" s="107"/>
      <c r="I26" s="108">
        <v>16697771252</v>
      </c>
      <c r="J26" s="108" t="s">
        <v>130</v>
      </c>
      <c r="K26" s="108" t="s">
        <v>130</v>
      </c>
      <c r="L26" s="109" t="s">
        <v>130</v>
      </c>
      <c r="M26" s="106"/>
      <c r="N26" s="106"/>
      <c r="O26" s="106"/>
      <c r="P26" s="110"/>
      <c r="Q26" s="106"/>
      <c r="R26" s="111"/>
    </row>
    <row r="27" spans="2:18" x14ac:dyDescent="0.25">
      <c r="B27" s="105"/>
      <c r="C27" s="106"/>
      <c r="D27" s="106"/>
      <c r="E27" s="106"/>
      <c r="F27" s="107" t="s">
        <v>131</v>
      </c>
      <c r="G27" s="107"/>
      <c r="H27" s="107"/>
      <c r="I27" s="108">
        <v>113632708</v>
      </c>
      <c r="J27" s="108" t="s">
        <v>130</v>
      </c>
      <c r="K27" s="108" t="s">
        <v>130</v>
      </c>
      <c r="L27" s="109" t="s">
        <v>130</v>
      </c>
      <c r="M27" s="106"/>
      <c r="N27" s="106"/>
      <c r="O27" s="106"/>
      <c r="P27" s="106"/>
      <c r="Q27" s="106"/>
      <c r="R27" s="112"/>
    </row>
    <row r="28" spans="2:18" x14ac:dyDescent="0.25">
      <c r="B28" s="105"/>
      <c r="C28" s="106"/>
      <c r="D28" s="106"/>
      <c r="E28" s="106"/>
      <c r="F28" s="107" t="s">
        <v>132</v>
      </c>
      <c r="G28" s="107"/>
      <c r="H28" s="107"/>
      <c r="I28" s="108">
        <v>0</v>
      </c>
      <c r="J28" s="108" t="s">
        <v>130</v>
      </c>
      <c r="K28" s="108" t="s">
        <v>130</v>
      </c>
      <c r="L28" s="109" t="s">
        <v>130</v>
      </c>
      <c r="M28" s="106"/>
      <c r="N28" s="106"/>
      <c r="O28" s="106"/>
      <c r="P28" s="106"/>
      <c r="Q28" s="106"/>
      <c r="R28" s="112"/>
    </row>
    <row r="29" spans="2:18" x14ac:dyDescent="0.25">
      <c r="B29" s="113"/>
      <c r="C29" s="103"/>
      <c r="D29" s="103"/>
      <c r="E29" s="103"/>
      <c r="F29" s="114" t="s">
        <v>133</v>
      </c>
      <c r="G29" s="114"/>
      <c r="H29" s="114"/>
      <c r="I29" s="115">
        <v>21431202567</v>
      </c>
      <c r="J29" s="115">
        <v>4847064023</v>
      </c>
      <c r="K29" s="115">
        <v>4847064023</v>
      </c>
      <c r="L29" s="116" t="s">
        <v>130</v>
      </c>
      <c r="M29" s="117"/>
      <c r="N29" s="117"/>
      <c r="O29" s="117"/>
      <c r="P29" s="118"/>
      <c r="Q29" s="103"/>
      <c r="R29" s="104"/>
    </row>
    <row r="30" spans="2:18" x14ac:dyDescent="0.25">
      <c r="K30" s="138"/>
    </row>
  </sheetData>
  <mergeCells count="10">
    <mergeCell ref="B18:R18"/>
    <mergeCell ref="B19:R19"/>
    <mergeCell ref="B20:R20"/>
    <mergeCell ref="B21:R21"/>
    <mergeCell ref="B22:R22"/>
    <mergeCell ref="B3:R3"/>
    <mergeCell ref="B4:R4"/>
    <mergeCell ref="B5:R5"/>
    <mergeCell ref="B6:R6"/>
    <mergeCell ref="B7:R7"/>
  </mergeCells>
  <hyperlinks>
    <hyperlink ref="A1" location="INDICE!A1" display="INDICE" xr:uid="{0D71866A-EACD-4826-B720-152B6F74FB3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rUsUuT9z/Et/banfU49B+6X/IssInHr4a2ztwCOeMMA=</DigestValue>
    </Reference>
    <Reference Type="http://www.w3.org/2000/09/xmldsig#Object" URI="#idOfficeObject">
      <DigestMethod Algorithm="http://www.w3.org/2001/04/xmlenc#sha256"/>
      <DigestValue>nGT3AOhn/hqun8P8IINYd6+PagK4iLnr2bvJ7WXGEs4=</DigestValue>
    </Reference>
    <Reference Type="http://uri.etsi.org/01903#SignedProperties" URI="#idSignedProperties">
      <Transforms>
        <Transform Algorithm="http://www.w3.org/TR/2001/REC-xml-c14n-20010315"/>
      </Transforms>
      <DigestMethod Algorithm="http://www.w3.org/2001/04/xmlenc#sha256"/>
      <DigestValue>yAzLSKLEt5ZzYD8OxypFxtmWNx0foSgMFOJXaxRtrgY=</DigestValue>
    </Reference>
  </SignedInfo>
  <SignatureValue>wBXHk4K5P3SdvLDOkb8A0dCQQhvI0ofPp9DOt9HnTyN5S80nUM/QLbkpoZpIxlS75tRRMsZqOEwo
XCzcCz1bGKSaVe/q6TLzjEwKcfxgzIpok6CPe56cgBhrO21PdVRNrk5CB9E56cvR6s75W7Z0VVmk
L+eee4vOpqK6Pq3sPaTpIkqFCwi1HAFLhwMW+//PVzunnYSmMKR9KUsT6VEDSxDBiNU0M7KULTA8
f2kkMhVVB/oZ8qA6U2h8gQIZ32T+wGmYrmFz0Aaj5TqUHwEgZDNQrPDMcdTbIQaF/iFUzJrk6O7b
ncNEGxu68i/KF1/ss7NG3LXKwnWcYmfIjPLTkg==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RnBH+DbXmw/IPXiUz/XcwAxV9aO0Lk1XRbfGqGFTu1Y=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tMrQIWYoXDI4o6r+BMAX2wTPOZrXnmTwXSt1KuFEAag=</DigestValue>
      </Reference>
      <Reference URI="/xl/styles.xml?ContentType=application/vnd.openxmlformats-officedocument.spreadsheetml.styles+xml">
        <DigestMethod Algorithm="http://www.w3.org/2001/04/xmlenc#sha256"/>
        <DigestValue>0+RW+FzsMDFL1YvK0M30zpXyQ3vFLD24uF2P2Vg0Sjo=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MWVHFj0v/dKCkIk6CAGm4Xy2NGWAmotJYznL8wbhuBI=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FTOK62foTtTPdYckuaNNjyMnl3rZ0rUl2zkvE64Gw2c=</DigestValue>
      </Reference>
      <Reference URI="/xl/worksheets/sheet2.xml?ContentType=application/vnd.openxmlformats-officedocument.spreadsheetml.worksheet+xml">
        <DigestMethod Algorithm="http://www.w3.org/2001/04/xmlenc#sha256"/>
        <DigestValue>xII48SRty7SGJOQ5Z/iFtlDSE112ED+8xFWrT4FF6kw=</DigestValue>
      </Reference>
      <Reference URI="/xl/worksheets/sheet3.xml?ContentType=application/vnd.openxmlformats-officedocument.spreadsheetml.worksheet+xml">
        <DigestMethod Algorithm="http://www.w3.org/2001/04/xmlenc#sha256"/>
        <DigestValue>vjQSC3LeZ4498klIzSO+gUH5zHgzYY04NELsOWeRDbg=</DigestValue>
      </Reference>
      <Reference URI="/xl/worksheets/sheet4.xml?ContentType=application/vnd.openxmlformats-officedocument.spreadsheetml.worksheet+xml">
        <DigestMethod Algorithm="http://www.w3.org/2001/04/xmlenc#sha256"/>
        <DigestValue>K1LRrFMOw93a4eWs24ocpVW/Oc/f6QoOMdgu48NJc3E=</DigestValue>
      </Reference>
      <Reference URI="/xl/worksheets/sheet5.xml?ContentType=application/vnd.openxmlformats-officedocument.spreadsheetml.worksheet+xml">
        <DigestMethod Algorithm="http://www.w3.org/2001/04/xmlenc#sha256"/>
        <DigestValue>N3aAmJE2i2IMIrlFMT1GUaIw0dS9w3oG66opchwt9L0=</DigestValue>
      </Reference>
      <Reference URI="/xl/worksheets/sheet6.xml?ContentType=application/vnd.openxmlformats-officedocument.spreadsheetml.worksheet+xml">
        <DigestMethod Algorithm="http://www.w3.org/2001/04/xmlenc#sha256"/>
        <DigestValue>M/0ogSAaftCtj/3lhQ8OJxgx8KVMiGsSYFWF8yRQxYc=</DigestValue>
      </Reference>
      <Reference URI="/xl/worksheets/sheet7.xml?ContentType=application/vnd.openxmlformats-officedocument.spreadsheetml.worksheet+xml">
        <DigestMethod Algorithm="http://www.w3.org/2001/04/xmlenc#sha256"/>
        <DigestValue>DdQPa9eT0FnfVr65axStJJUT+Fjp5dX8U/GYOoCRLx4=</DigestValue>
      </Reference>
      <Reference URI="/xl/worksheets/sheet8.xml?ContentType=application/vnd.openxmlformats-officedocument.spreadsheetml.worksheet+xml">
        <DigestMethod Algorithm="http://www.w3.org/2001/04/xmlenc#sha256"/>
        <DigestValue>MgsLuMATRA8qjwtT49+jOwMrzO9o7VDWry4ki+9Jmhk=</DigestValue>
      </Reference>
    </Manifest>
    <SignatureProperties>
      <SignatureProperty Id="idSignatureTime" Target="#idPackageSignature">
        <mdssi:SignatureTime xmlns:mdssi="http://schemas.openxmlformats.org/package/2006/digital-signature">
          <mdssi:Format>YYYY-MM-DDThh:mm:ssTZD</mdssi:Format>
          <mdssi:Value>2023-04-28T20:21:28Z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2023-04-28T20:21:28Z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LinmVayp5wHW1Bpc+ZmUvVYvK3oCpZ4OoKXLgLaMWxI=</DigestValue>
    </Reference>
    <Reference Type="http://www.w3.org/2000/09/xmldsig#Object" URI="#idOfficeObject">
      <DigestMethod Algorithm="http://www.w3.org/2001/04/xmlenc#sha256"/>
      <DigestValue>kkVBpe4LjHMVgHUHkv/G/kxVWj3tF44EqwY0lSh/MPo=</DigestValue>
    </Reference>
    <Reference Type="http://uri.etsi.org/01903#SignedProperties" URI="#idSignedProperties">
      <Transforms>
        <Transform Algorithm="http://www.w3.org/TR/2001/REC-xml-c14n-20010315"/>
      </Transforms>
      <DigestMethod Algorithm="http://www.w3.org/2001/04/xmlenc#sha256"/>
      <DigestValue>TvMhe2UPcXHvz03m7hJo1qSVuOvzek3oiJlAHKG/Ymk=</DigestValue>
    </Reference>
  </SignedInfo>
  <SignatureValue>EcGdk8rWE0hc2yUe55NuF3Nb+26kQ5Qhd59lvFGMKFmePuFGyL+1oXW2yx/DHtwZ5mnrjWZcVv93
G4qcHYYwX2SVTrEIk5P3k1mZFUmEgI/uXef0roGmfEejnLuBarWkf+yRKZ756CP503hLqoLWXqJv
gVgfRKMUY+VBx1RFQwjJLl/EX5321K6CTNBX6Ip0GqV2Y8Y4gJoOjB5zlp6RWfOtm3+U4YGqCrLR
ZVINhVSh8lCFM+GZrcufM9iUrbN1CiJCjOrueR1UCrlUVn9eYyCybHmp0p5mWiCll/Mi2o+HDfKg
WdTBLBO48W7VtynbaeSMViNNcr3BlHTF3EtflA==</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RnBH+DbXmw/IPXiUz/XcwAxV9aO0Lk1XRbfGqGFTu1Y=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tMrQIWYoXDI4o6r+BMAX2wTPOZrXnmTwXSt1KuFEAag=</DigestValue>
      </Reference>
      <Reference URI="/xl/styles.xml?ContentType=application/vnd.openxmlformats-officedocument.spreadsheetml.styles+xml">
        <DigestMethod Algorithm="http://www.w3.org/2001/04/xmlenc#sha256"/>
        <DigestValue>0+RW+FzsMDFL1YvK0M30zpXyQ3vFLD24uF2P2Vg0Sjo=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MWVHFj0v/dKCkIk6CAGm4Xy2NGWAmotJYznL8wbhuBI=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FTOK62foTtTPdYckuaNNjyMnl3rZ0rUl2zkvE64Gw2c=</DigestValue>
      </Reference>
      <Reference URI="/xl/worksheets/sheet2.xml?ContentType=application/vnd.openxmlformats-officedocument.spreadsheetml.worksheet+xml">
        <DigestMethod Algorithm="http://www.w3.org/2001/04/xmlenc#sha256"/>
        <DigestValue>xII48SRty7SGJOQ5Z/iFtlDSE112ED+8xFWrT4FF6kw=</DigestValue>
      </Reference>
      <Reference URI="/xl/worksheets/sheet3.xml?ContentType=application/vnd.openxmlformats-officedocument.spreadsheetml.worksheet+xml">
        <DigestMethod Algorithm="http://www.w3.org/2001/04/xmlenc#sha256"/>
        <DigestValue>vjQSC3LeZ4498klIzSO+gUH5zHgzYY04NELsOWeRDbg=</DigestValue>
      </Reference>
      <Reference URI="/xl/worksheets/sheet4.xml?ContentType=application/vnd.openxmlformats-officedocument.spreadsheetml.worksheet+xml">
        <DigestMethod Algorithm="http://www.w3.org/2001/04/xmlenc#sha256"/>
        <DigestValue>K1LRrFMOw93a4eWs24ocpVW/Oc/f6QoOMdgu48NJc3E=</DigestValue>
      </Reference>
      <Reference URI="/xl/worksheets/sheet5.xml?ContentType=application/vnd.openxmlformats-officedocument.spreadsheetml.worksheet+xml">
        <DigestMethod Algorithm="http://www.w3.org/2001/04/xmlenc#sha256"/>
        <DigestValue>N3aAmJE2i2IMIrlFMT1GUaIw0dS9w3oG66opchwt9L0=</DigestValue>
      </Reference>
      <Reference URI="/xl/worksheets/sheet6.xml?ContentType=application/vnd.openxmlformats-officedocument.spreadsheetml.worksheet+xml">
        <DigestMethod Algorithm="http://www.w3.org/2001/04/xmlenc#sha256"/>
        <DigestValue>M/0ogSAaftCtj/3lhQ8OJxgx8KVMiGsSYFWF8yRQxYc=</DigestValue>
      </Reference>
      <Reference URI="/xl/worksheets/sheet7.xml?ContentType=application/vnd.openxmlformats-officedocument.spreadsheetml.worksheet+xml">
        <DigestMethod Algorithm="http://www.w3.org/2001/04/xmlenc#sha256"/>
        <DigestValue>DdQPa9eT0FnfVr65axStJJUT+Fjp5dX8U/GYOoCRLx4=</DigestValue>
      </Reference>
      <Reference URI="/xl/worksheets/sheet8.xml?ContentType=application/vnd.openxmlformats-officedocument.spreadsheetml.worksheet+xml">
        <DigestMethod Algorithm="http://www.w3.org/2001/04/xmlenc#sha256"/>
        <DigestValue>MgsLuMATRA8qjwtT49+jOwMrzO9o7VDWry4ki+9Jmhk=</DigestValue>
      </Reference>
    </Manifest>
    <SignatureProperties>
      <SignatureProperty Id="idSignatureTime" Target="#idPackageSignature">
        <mdssi:SignatureTime xmlns:mdssi="http://schemas.openxmlformats.org/package/2006/digital-signature">
          <mdssi:Format>YYYY-MM-DDThh:mm:ssTZD</mdssi:Format>
          <mdssi:Value>2023-04-28T20:31:28Z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2023-04-28T20:31:28Z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3wRqXSbAT0Viw25NgPfKuIuuV6I9uniHfImt4gugaYo=</DigestValue>
    </Reference>
    <Reference Type="http://www.w3.org/2000/09/xmldsig#Object" URI="#idOfficeObject">
      <DigestMethod Algorithm="http://www.w3.org/2001/04/xmlenc#sha256"/>
      <DigestValue>On9cxAVm8ZqFuyskExnKrKThX5j/Loi+lcoAXkTZXas=</DigestValue>
    </Reference>
    <Reference Type="http://uri.etsi.org/01903#SignedProperties" URI="#idSignedProperties">
      <Transforms>
        <Transform Algorithm="http://www.w3.org/TR/2001/REC-xml-c14n-20010315"/>
      </Transforms>
      <DigestMethod Algorithm="http://www.w3.org/2001/04/xmlenc#sha256"/>
      <DigestValue>3PbUwSKuGBSGLQfdmKFxBBCuE00F8byL4qOHH5H6J3c=</DigestValue>
    </Reference>
  </SignedInfo>
  <SignatureValue>CP/Hqk4tm+X/BAYVBD4r2naPOxtqIyagEdKdHVUtokynieAl7pdwHUFgHlY/oWWguqMV9SmNeJzj
4NSYSN2O98LLOUboX7gM4SxDDJC0S4rAjXNxefwItOmeT4W57nMLznMKU9MCh2zqxG8X9sU4MFeb
FNc1OkEsOJiZ1+2ojGjg9ls6rTIq6GrZRn3r7HDIEtr5IZADPLCfKaJZP6HvuUxCB3Nv0fg9ZwsX
pl2gQLMqlD1kq69BmJNQrvNrnmcj2Pg7YiFy8ZX3oXDcVwp2QD0xiyFNy8I0Zs+VhTAgwIxJXJjT
d4MGgfjtBwJestclnlSDbSW7hGmSsGIQ26y1Rg==</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RnBH+DbXmw/IPXiUz/XcwAxV9aO0Lk1XRbfGqGFTu1Y=</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AH9y18M9oiRVb3hAE4Hqeb9cpZ00CjFkkE0iwzqSzDY=</DigestValue>
      </Reference>
      <Reference URI="/xl/sharedStrings.xml?ContentType=application/vnd.openxmlformats-officedocument.spreadsheetml.sharedStrings+xml">
        <DigestMethod Algorithm="http://www.w3.org/2001/04/xmlenc#sha256"/>
        <DigestValue>tMrQIWYoXDI4o6r+BMAX2wTPOZrXnmTwXSt1KuFEAag=</DigestValue>
      </Reference>
      <Reference URI="/xl/styles.xml?ContentType=application/vnd.openxmlformats-officedocument.spreadsheetml.styles+xml">
        <DigestMethod Algorithm="http://www.w3.org/2001/04/xmlenc#sha256"/>
        <DigestValue>0+RW+FzsMDFL1YvK0M30zpXyQ3vFLD24uF2P2Vg0Sjo=</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MWVHFj0v/dKCkIk6CAGm4Xy2NGWAmotJYznL8wbhuBI=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FTOK62foTtTPdYckuaNNjyMnl3rZ0rUl2zkvE64Gw2c=</DigestValue>
      </Reference>
      <Reference URI="/xl/worksheets/sheet2.xml?ContentType=application/vnd.openxmlformats-officedocument.spreadsheetml.worksheet+xml">
        <DigestMethod Algorithm="http://www.w3.org/2001/04/xmlenc#sha256"/>
        <DigestValue>xII48SRty7SGJOQ5Z/iFtlDSE112ED+8xFWrT4FF6kw=</DigestValue>
      </Reference>
      <Reference URI="/xl/worksheets/sheet3.xml?ContentType=application/vnd.openxmlformats-officedocument.spreadsheetml.worksheet+xml">
        <DigestMethod Algorithm="http://www.w3.org/2001/04/xmlenc#sha256"/>
        <DigestValue>vjQSC3LeZ4498klIzSO+gUH5zHgzYY04NELsOWeRDbg=</DigestValue>
      </Reference>
      <Reference URI="/xl/worksheets/sheet4.xml?ContentType=application/vnd.openxmlformats-officedocument.spreadsheetml.worksheet+xml">
        <DigestMethod Algorithm="http://www.w3.org/2001/04/xmlenc#sha256"/>
        <DigestValue>K1LRrFMOw93a4eWs24ocpVW/Oc/f6QoOMdgu48NJc3E=</DigestValue>
      </Reference>
      <Reference URI="/xl/worksheets/sheet5.xml?ContentType=application/vnd.openxmlformats-officedocument.spreadsheetml.worksheet+xml">
        <DigestMethod Algorithm="http://www.w3.org/2001/04/xmlenc#sha256"/>
        <DigestValue>N3aAmJE2i2IMIrlFMT1GUaIw0dS9w3oG66opchwt9L0=</DigestValue>
      </Reference>
      <Reference URI="/xl/worksheets/sheet6.xml?ContentType=application/vnd.openxmlformats-officedocument.spreadsheetml.worksheet+xml">
        <DigestMethod Algorithm="http://www.w3.org/2001/04/xmlenc#sha256"/>
        <DigestValue>M/0ogSAaftCtj/3lhQ8OJxgx8KVMiGsSYFWF8yRQxYc=</DigestValue>
      </Reference>
      <Reference URI="/xl/worksheets/sheet7.xml?ContentType=application/vnd.openxmlformats-officedocument.spreadsheetml.worksheet+xml">
        <DigestMethod Algorithm="http://www.w3.org/2001/04/xmlenc#sha256"/>
        <DigestValue>DdQPa9eT0FnfVr65axStJJUT+Fjp5dX8U/GYOoCRLx4=</DigestValue>
      </Reference>
      <Reference URI="/xl/worksheets/sheet8.xml?ContentType=application/vnd.openxmlformats-officedocument.spreadsheetml.worksheet+xml">
        <DigestMethod Algorithm="http://www.w3.org/2001/04/xmlenc#sha256"/>
        <DigestValue>MgsLuMATRA8qjwtT49+jOwMrzO9o7VDWry4ki+9Jmhk=</DigestValue>
      </Reference>
    </Manifest>
    <SignatureProperties>
      <SignatureProperty Id="idSignatureTime" Target="#idPackageSignature">
        <mdssi:SignatureTime xmlns:mdssi="http://schemas.openxmlformats.org/package/2006/digital-signature">
          <mdssi:Format>YYYY-MM-DDThh:mm:ssTZD</mdssi:Format>
          <mdssi:Value>2023-04-28T22:12:05Z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2023-04-28T22:12:05Z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2023-04-28T20:16:28Z</dcterms:modified>
  <cp:category/>
  <cp:contentStatus/>
</cp:coreProperties>
</file>