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xr:revisionPtr revIDLastSave="0" documentId="13_ncr:1_{40D78E85-6720-4932-9FA8-D2BE2FEE616D}" xr6:coauthVersionLast="47" xr6:coauthVersionMax="47" xr10:uidLastSave="{00000000-0000-0000-0000-000000000000}"/>
  <bookViews>
    <workbookView xWindow="-120" yWindow="-120" windowWidth="20730" windowHeight="11160" tabRatio="914" activeTab="7"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26" l="1"/>
  <c r="B4" i="26"/>
  <c r="B4" i="25"/>
  <c r="B4" i="24"/>
  <c r="B2" i="24"/>
  <c r="B2" i="25" s="1"/>
  <c r="B2" i="26" s="1"/>
  <c r="C12" i="25"/>
  <c r="C11" i="24" l="1"/>
  <c r="C12" i="23" l="1"/>
  <c r="C7" i="24" l="1"/>
  <c r="C7" i="26" s="1"/>
  <c r="C29" i="26" l="1"/>
  <c r="C24" i="26"/>
  <c r="E8" i="25"/>
  <c r="C13" i="25" l="1"/>
  <c r="C17" i="24"/>
  <c r="C17" i="23"/>
  <c r="C18" i="23" s="1"/>
  <c r="C31" i="26"/>
  <c r="C18" i="24" l="1"/>
  <c r="D13" i="25" l="1"/>
  <c r="E14" i="25" s="1"/>
</calcChain>
</file>

<file path=xl/sharedStrings.xml><?xml version="1.0" encoding="utf-8"?>
<sst xmlns="http://schemas.openxmlformats.org/spreadsheetml/2006/main" count="122" uniqueCount="103">
  <si>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</si>
  <si>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</si>
  <si>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</si>
  <si>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</si>
  <si>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</si>
  <si>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</si>
  <si>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</si>
  <si>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</si>
  <si>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</si>
  <si>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</si>
  <si>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</si>
  <si>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</si>
  <si>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</si>
  <si>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</si>
  <si>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</si>
  <si>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</si>
  <si>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</si>
  <si>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</si>
  <si>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</si>
  <si>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</si>
  <si>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</si>
  <si>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</si>
  <si>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</si>
  <si>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</si>
  <si>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</si>
  <si>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</si>
  <si>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</si>
  <si>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</si>
  <si>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</si>
  <si>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</si>
  <si>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</si>
  <si>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</si>
  <si>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</si>
  <si>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</si>
  <si>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</si>
  <si>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</si>
  <si>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</si>
  <si>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</si>
  <si>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</si>
  <si>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</si>
  <si>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</si>
  <si>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</si>
  <si>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</si>
  <si>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</si>
  <si>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</si>
  <si>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</si>
  <si>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</si>
  <si>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</si>
  <si>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</si>
  <si>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</si>
  <si>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</si>
  <si>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</si>
  <si>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</si>
  <si>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</si>
  <si>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</si>
  <si>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</si>
  <si>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</si>
  <si>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</si>
  <si>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</si>
  <si>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</si>
  <si>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</si>
  <si>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</si>
  <si>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</si>
  <si>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</si>
  <si>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</si>
  <si>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</si>
  <si>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</si>
  <si>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</si>
  <si>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</si>
  <si>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</si>
  <si>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</si>
  <si>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</si>
  <si>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</si>
  <si>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</si>
  <si>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</si>
  <si>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</si>
  <si>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</si>
  <si>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</si>
  <si>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</si>
  <si>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</si>
  <si>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</si>
  <si>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</si>
  <si>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</si>
  <si>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</si>
  <si>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</si>
  <si>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t>Op Repo</t>
  </si>
  <si>
    <t>Intereses Cobrados</t>
  </si>
  <si>
    <t>%
Según Reglamento Interno</t>
  </si>
  <si>
    <t>Disponibilidades</t>
  </si>
  <si>
    <t>Comisiones a pagar a la administradora</t>
  </si>
  <si>
    <t>Resultado por tenencia de inversiones</t>
  </si>
  <si>
    <t>Otros Ingresos</t>
  </si>
  <si>
    <t>Otros Egresos</t>
  </si>
  <si>
    <t>SIN MOVIMIENTO</t>
  </si>
  <si>
    <t>ANEXO I</t>
  </si>
  <si>
    <t>Las 2 Notas y el Anexo I que acompañan son parte integrante de estos Estados Financieros</t>
  </si>
  <si>
    <t>Correspondiente al 31/12/2022</t>
  </si>
  <si>
    <t>FONDO DE INVERSIÓN INMOBILIARIO HUPI ORQUIDEAS</t>
  </si>
  <si>
    <t>En Gs.</t>
  </si>
  <si>
    <t>TOTAL 31/12/2022</t>
  </si>
  <si>
    <r>
      <rPr>
        <b/>
        <sz val="16"/>
        <color theme="1"/>
        <rFont val="Museo Sans 100"/>
        <family val="3"/>
      </rPr>
      <t xml:space="preserve">ESTADOS FINANCIEROS
FONDO DE INVERSIÓN INMOBILIARIO HUPI ORQUIDEAS
</t>
    </r>
    <r>
      <rPr>
        <u/>
        <sz val="14"/>
        <color theme="1"/>
        <rFont val="Museo Sans 100"/>
        <family val="3"/>
      </rPr>
      <t>s/ Res. N° 30 /2021</t>
    </r>
    <r>
      <rPr>
        <sz val="11"/>
        <color theme="1"/>
        <rFont val="Museo Sans 100"/>
        <family val="3"/>
      </rPr>
      <t xml:space="preserve">
</t>
    </r>
    <r>
      <rPr>
        <b/>
        <sz val="11"/>
        <color theme="1"/>
        <rFont val="Museo Sans 100"/>
        <family val="3"/>
      </rPr>
      <t>(*)</t>
    </r>
    <r>
      <rPr>
        <sz val="11"/>
        <color theme="1"/>
        <rFont val="Museo Sans 100"/>
        <family val="3"/>
      </rPr>
      <t xml:space="preserve"> El Fondo fue aprobado el 14/12/2022 por eso los Estados Financieros no estan preparados de forma comparativa con el año anterior</t>
    </r>
  </si>
  <si>
    <t>La ADMINISTRADORA será responsable de la administración del FONDO DE INVERSIÓN INMOBILIARIO HUPI ORQUIDEAS, registrado en la CNV de conformidad con la Res. CNV N° 48 E/22 de fecha 14 de diciembre de 2022 y Certificado de Registro N.º 140_15122022 de fecha 15 de diciembre de 2022,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</si>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</sst>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0">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102">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0" fillId="0" borderId="0" xfId="9" applyFont="1" applyAlignment="1">
      <alignment horizontal="left" vertical="top"/>
    </xf>
    <xf numFmtId="165" fontId="7" fillId="0" borderId="2" xfId="1" applyNumberFormat="1" applyFont="1" applyBorder="1"/>
    <xf numFmtId="165" fontId="7" fillId="0" borderId="3" xfId="1" applyNumberFormat="1" applyFont="1" applyBorder="1"/>
    <xf numFmtId="165" fontId="7" fillId="0" borderId="0" xfId="1" applyNumberFormat="1" applyFont="1"/>
    <xf numFmtId="43" fontId="7" fillId="0" borderId="0" xfId="0" applyNumberFormat="1" applyFont="1"/>
    <xf numFmtId="165" fontId="11" fillId="0" borderId="1" xfId="1" applyNumberFormat="1" applyFont="1" applyBorder="1"/>
    <xf numFmtId="0" fontId="13"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65" fontId="11" fillId="0" borderId="4" xfId="1" applyNumberFormat="1" applyFont="1" applyBorder="1"/>
    <xf numFmtId="14" fontId="11" fillId="0" borderId="1" xfId="0" applyNumberFormat="1" applyFont="1" applyBorder="1" applyAlignment="1">
      <alignment horizontal="center"/>
    </xf>
    <xf numFmtId="0" fontId="11" fillId="0" borderId="5" xfId="0" applyFont="1" applyBorder="1"/>
    <xf numFmtId="165" fontId="11" fillId="0" borderId="6" xfId="1" applyNumberFormat="1" applyFont="1" applyBorder="1"/>
    <xf numFmtId="0" fontId="15" fillId="2" borderId="1" xfId="0" applyFont="1" applyFill="1" applyBorder="1" applyAlignment="1">
      <alignment horizontal="center" vertical="center"/>
    </xf>
    <xf numFmtId="14" fontId="15" fillId="2" borderId="1" xfId="0" applyNumberFormat="1" applyFont="1" applyFill="1" applyBorder="1" applyAlignment="1">
      <alignment horizontal="center" vertical="center"/>
    </xf>
    <xf numFmtId="14" fontId="15" fillId="2" borderId="0" xfId="0" applyNumberFormat="1" applyFont="1" applyFill="1" applyAlignment="1">
      <alignment horizontal="center" vertical="center"/>
    </xf>
    <xf numFmtId="0" fontId="16" fillId="2" borderId="3" xfId="0" applyFont="1" applyFill="1" applyBorder="1" applyAlignment="1">
      <alignment vertical="center"/>
    </xf>
    <xf numFmtId="165" fontId="16" fillId="0" borderId="3" xfId="1" applyNumberFormat="1" applyFont="1" applyBorder="1" applyAlignment="1">
      <alignment horizontal="center" vertical="center"/>
    </xf>
    <xf numFmtId="165" fontId="16" fillId="2" borderId="3" xfId="1" applyNumberFormat="1" applyFont="1" applyFill="1" applyBorder="1" applyAlignment="1">
      <alignment horizontal="center" vertical="center"/>
    </xf>
    <xf numFmtId="41" fontId="16" fillId="2" borderId="0" xfId="1" applyFont="1" applyFill="1" applyAlignment="1">
      <alignment horizontal="center" vertical="center"/>
    </xf>
    <xf numFmtId="41" fontId="16" fillId="2" borderId="8" xfId="1" applyFont="1" applyFill="1" applyBorder="1" applyAlignment="1">
      <alignment horizontal="center" vertical="center"/>
    </xf>
    <xf numFmtId="165" fontId="16" fillId="2" borderId="4" xfId="1" applyNumberFormat="1" applyFont="1" applyFill="1" applyBorder="1" applyAlignment="1">
      <alignment horizontal="center" vertical="center"/>
    </xf>
    <xf numFmtId="165" fontId="15" fillId="2" borderId="1" xfId="1" applyNumberFormat="1" applyFont="1" applyFill="1" applyBorder="1" applyAlignment="1">
      <alignment horizontal="center" vertical="center"/>
    </xf>
    <xf numFmtId="41" fontId="15" fillId="2" borderId="0" xfId="1" applyFont="1" applyFill="1" applyAlignment="1">
      <alignment horizontal="center" vertical="center"/>
    </xf>
    <xf numFmtId="0" fontId="15" fillId="2" borderId="1" xfId="0" applyFont="1" applyFill="1" applyBorder="1" applyAlignment="1">
      <alignment vertical="center"/>
    </xf>
    <xf numFmtId="0" fontId="16" fillId="2" borderId="2" xfId="0" applyFont="1" applyFill="1" applyBorder="1" applyAlignment="1">
      <alignment vertical="center"/>
    </xf>
    <xf numFmtId="165" fontId="16" fillId="2" borderId="2" xfId="1" applyNumberFormat="1" applyFont="1" applyFill="1" applyBorder="1" applyAlignment="1">
      <alignment horizontal="center" vertical="center"/>
    </xf>
    <xf numFmtId="0" fontId="16" fillId="2" borderId="3" xfId="0" applyFont="1" applyFill="1" applyBorder="1" applyAlignment="1">
      <alignment horizontal="left" vertical="center"/>
    </xf>
    <xf numFmtId="164" fontId="15" fillId="2" borderId="1" xfId="1" applyNumberFormat="1" applyFont="1" applyFill="1" applyBorder="1" applyAlignment="1">
      <alignment horizontal="center" vertical="center"/>
    </xf>
    <xf numFmtId="164" fontId="15" fillId="2" borderId="0" xfId="1" applyNumberFormat="1" applyFont="1" applyFill="1" applyAlignment="1">
      <alignment horizontal="center" vertical="center"/>
    </xf>
    <xf numFmtId="164" fontId="15" fillId="0" borderId="1" xfId="1" applyNumberFormat="1" applyFont="1" applyBorder="1" applyAlignment="1">
      <alignment horizontal="center" vertical="center"/>
    </xf>
    <xf numFmtId="3" fontId="17"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2" fillId="0" borderId="0" xfId="2" applyFont="1" applyAlignment="1">
      <alignment horizontal="left" vertical="top"/>
    </xf>
    <xf numFmtId="0" fontId="12" fillId="0" borderId="0" xfId="2" applyFont="1"/>
    <xf numFmtId="0" fontId="12" fillId="0" borderId="0" xfId="0" applyFont="1"/>
    <xf numFmtId="0" fontId="12" fillId="0" borderId="0" xfId="0" applyFont="1" applyAlignment="1">
      <alignment horizontal="center" vertical="center" wrapText="1"/>
    </xf>
    <xf numFmtId="0" fontId="18"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5" fontId="15" fillId="0" borderId="1" xfId="1" applyNumberFormat="1" applyFont="1" applyFill="1" applyBorder="1" applyAlignment="1">
      <alignment horizontal="center" vertical="center"/>
    </xf>
    <xf numFmtId="165" fontId="7" fillId="0" borderId="3" xfId="1" applyNumberFormat="1" applyFont="1" applyFill="1" applyBorder="1"/>
    <xf numFmtId="0" fontId="7" fillId="0" borderId="4" xfId="0" applyFont="1" applyBorder="1"/>
    <xf numFmtId="0" fontId="14" fillId="0" borderId="0" xfId="0" applyFont="1" applyAlignment="1">
      <alignment horizontal="left"/>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4" fillId="0" borderId="0" xfId="0" applyFont="1" applyAlignment="1">
      <alignment horizontal="left"/>
    </xf>
    <xf numFmtId="0" fontId="7" fillId="0" borderId="0" xfId="0" applyFont="1" applyAlignment="1">
      <alignment horizontal="center"/>
    </xf>
    <xf numFmtId="0" fontId="13"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Border="1" applyAlignment="1">
      <alignment horizontal="center"/>
    </xf>
    <xf numFmtId="165" fontId="11" fillId="0" borderId="4" xfId="1" applyNumberFormat="1" applyFont="1" applyBorder="1" applyAlignment="1">
      <alignment horizontal="center"/>
    </xf>
    <xf numFmtId="0" fontId="11" fillId="0" borderId="0" xfId="0" applyFont="1" applyAlignment="1">
      <alignment horizontal="left" wrapText="1"/>
    </xf>
    <xf numFmtId="0" fontId="13" fillId="0" borderId="0" xfId="0" applyFont="1" applyAlignment="1">
      <alignment horizontal="center" wrapText="1"/>
    </xf>
    <xf numFmtId="0" fontId="12" fillId="0" borderId="11" xfId="0" applyFont="1" applyBorder="1" applyAlignment="1">
      <alignment horizontal="center"/>
    </xf>
    <xf numFmtId="0" fontId="19" fillId="0" borderId="14" xfId="2" applyFont="1" applyBorder="1" applyAlignment="1">
      <alignment horizontal="center" vertical="top"/>
    </xf>
    <xf numFmtId="0" fontId="18" fillId="0" borderId="5" xfId="2" applyFont="1" applyBorder="1" applyAlignment="1">
      <alignment horizontal="center" vertical="top"/>
    </xf>
    <xf numFmtId="0" fontId="18" fillId="0" borderId="6" xfId="2" applyFont="1" applyBorder="1" applyAlignment="1">
      <alignment horizontal="center" vertical="top"/>
    </xf>
    <xf numFmtId="0" fontId="18" fillId="0" borderId="7" xfId="2" applyFont="1" applyBorder="1" applyAlignment="1">
      <alignment horizontal="center" vertical="top"/>
    </xf>
    <xf numFmtId="14" fontId="18" fillId="0" borderId="5" xfId="2" applyNumberFormat="1" applyFont="1" applyBorder="1" applyAlignment="1">
      <alignment horizontal="center" vertical="top"/>
    </xf>
    <xf numFmtId="0" fontId="7" fillId="0" borderId="0" xfId="0" applyFont="1" applyAlignment="1">
      <alignment horizontal="justify" vertical="top" wrapText="1"/>
    </xf>
    <xf numFmtId="0" fontId="7" fillId="0" borderId="0" xfId="0" applyFont="1" applyAlignment="1">
      <alignment horizontal="justify" vertical="center" wrapText="1"/>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74" t="s">
        <v>100</v>
      </c>
      <c r="C2" s="75"/>
      <c r="D2" s="75"/>
      <c r="E2" s="75"/>
      <c r="F2" s="76"/>
    </row>
    <row r="3" spans="2:6">
      <c r="B3" s="77"/>
      <c r="C3" s="78"/>
      <c r="D3" s="78"/>
      <c r="E3" s="78"/>
      <c r="F3" s="79"/>
    </row>
    <row r="4" spans="2:6">
      <c r="B4" s="77"/>
      <c r="C4" s="78"/>
      <c r="D4" s="78"/>
      <c r="E4" s="78"/>
      <c r="F4" s="79"/>
    </row>
    <row r="5" spans="2:6">
      <c r="B5" s="77"/>
      <c r="C5" s="78"/>
      <c r="D5" s="78"/>
      <c r="E5" s="78"/>
      <c r="F5" s="79"/>
    </row>
    <row r="6" spans="2:6">
      <c r="B6" s="77"/>
      <c r="C6" s="78"/>
      <c r="D6" s="78"/>
      <c r="E6" s="78"/>
      <c r="F6" s="79"/>
    </row>
    <row r="7" spans="2:6">
      <c r="B7" s="77"/>
      <c r="C7" s="78"/>
      <c r="D7" s="78"/>
      <c r="E7" s="78"/>
      <c r="F7" s="79"/>
    </row>
    <row r="8" spans="2:6">
      <c r="B8" s="77"/>
      <c r="C8" s="78"/>
      <c r="D8" s="78"/>
      <c r="E8" s="78"/>
      <c r="F8" s="79"/>
    </row>
    <row r="9" spans="2:6">
      <c r="B9" s="77"/>
      <c r="C9" s="78"/>
      <c r="D9" s="78"/>
      <c r="E9" s="78"/>
      <c r="F9" s="79"/>
    </row>
    <row r="10" spans="2:6">
      <c r="B10" s="77"/>
      <c r="C10" s="78"/>
      <c r="D10" s="78"/>
      <c r="E10" s="78"/>
      <c r="F10" s="79"/>
    </row>
    <row r="11" spans="2:6">
      <c r="B11" s="77"/>
      <c r="C11" s="78"/>
      <c r="D11" s="78"/>
      <c r="E11" s="78"/>
      <c r="F11" s="79"/>
    </row>
    <row r="12" spans="2:6">
      <c r="B12" s="77"/>
      <c r="C12" s="78"/>
      <c r="D12" s="78"/>
      <c r="E12" s="78"/>
      <c r="F12" s="79"/>
    </row>
    <row r="13" spans="2:6">
      <c r="B13" s="77"/>
      <c r="C13" s="78"/>
      <c r="D13" s="78"/>
      <c r="E13" s="78"/>
      <c r="F13" s="79"/>
    </row>
    <row r="14" spans="2:6">
      <c r="B14" s="77"/>
      <c r="C14" s="78"/>
      <c r="D14" s="78"/>
      <c r="E14" s="78"/>
      <c r="F14" s="79"/>
    </row>
    <row r="15" spans="2:6">
      <c r="B15" s="77"/>
      <c r="C15" s="78"/>
      <c r="D15" s="78"/>
      <c r="E15" s="78"/>
      <c r="F15" s="79"/>
    </row>
    <row r="16" spans="2:6">
      <c r="B16" s="77"/>
      <c r="C16" s="78"/>
      <c r="D16" s="78"/>
      <c r="E16" s="78"/>
      <c r="F16" s="79"/>
    </row>
    <row r="17" spans="2:6">
      <c r="B17" s="77"/>
      <c r="C17" s="78"/>
      <c r="D17" s="78"/>
      <c r="E17" s="78"/>
      <c r="F17" s="79"/>
    </row>
    <row r="18" spans="2:6">
      <c r="B18" s="77"/>
      <c r="C18" s="78"/>
      <c r="D18" s="78"/>
      <c r="E18" s="78"/>
      <c r="F18" s="79"/>
    </row>
    <row r="19" spans="2:6">
      <c r="B19" s="77"/>
      <c r="C19" s="78"/>
      <c r="D19" s="78"/>
      <c r="E19" s="78"/>
      <c r="F19" s="79"/>
    </row>
    <row r="20" spans="2:6">
      <c r="B20" s="77"/>
      <c r="C20" s="78"/>
      <c r="D20" s="78"/>
      <c r="E20" s="78"/>
      <c r="F20" s="79"/>
    </row>
    <row r="21" spans="2:6">
      <c r="B21" s="77"/>
      <c r="C21" s="78"/>
      <c r="D21" s="78"/>
      <c r="E21" s="78"/>
      <c r="F21" s="79"/>
    </row>
    <row r="22" spans="2:6">
      <c r="B22" s="77"/>
      <c r="C22" s="78"/>
      <c r="D22" s="78"/>
      <c r="E22" s="78"/>
      <c r="F22" s="79"/>
    </row>
    <row r="23" spans="2:6">
      <c r="B23" s="77"/>
      <c r="C23" s="78"/>
      <c r="D23" s="78"/>
      <c r="E23" s="78"/>
      <c r="F23" s="79"/>
    </row>
    <row r="24" spans="2:6">
      <c r="B24" s="80"/>
      <c r="C24" s="81"/>
      <c r="D24" s="81"/>
      <c r="E24" s="81"/>
      <c r="F24" s="8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15" sqref="B15"/>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83" t="s">
        <v>84</v>
      </c>
      <c r="C2" s="83"/>
    </row>
    <row r="3" spans="2:3" ht="15.75">
      <c r="B3" s="63" t="s">
        <v>97</v>
      </c>
      <c r="C3" s="69"/>
    </row>
    <row r="4" spans="2:3">
      <c r="B4" s="2" t="s">
        <v>62</v>
      </c>
      <c r="C4" s="62" t="s">
        <v>78</v>
      </c>
    </row>
    <row r="5" spans="2:3">
      <c r="B5" s="2" t="s">
        <v>77</v>
      </c>
      <c r="C5" s="62" t="s">
        <v>79</v>
      </c>
    </row>
    <row r="6" spans="2:3">
      <c r="B6" s="2" t="s">
        <v>64</v>
      </c>
      <c r="C6" s="62" t="s">
        <v>80</v>
      </c>
    </row>
    <row r="7" spans="2:3">
      <c r="B7" s="2" t="s">
        <v>65</v>
      </c>
      <c r="C7" s="62" t="s">
        <v>81</v>
      </c>
    </row>
    <row r="8" spans="2:3">
      <c r="B8" s="2" t="s">
        <v>66</v>
      </c>
      <c r="C8" s="62" t="s">
        <v>82</v>
      </c>
    </row>
    <row r="9" spans="2:3">
      <c r="B9" s="2" t="s">
        <v>56</v>
      </c>
      <c r="C9" s="62" t="s">
        <v>83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7"/>
  <sheetViews>
    <sheetView showGridLines="0" workbookViewId="0">
      <selection activeCell="D16" sqref="D16"/>
    </sheetView>
  </sheetViews>
  <sheetFormatPr baseColWidth="10" defaultColWidth="9.140625" defaultRowHeight="15"/>
  <cols>
    <col min="1" max="1" width="3.5703125" style="1" customWidth="1"/>
    <col min="2" max="2" width="52.7109375" style="1" customWidth="1"/>
    <col min="3" max="4" width="19.42578125" style="1" customWidth="1"/>
    <col min="5" max="5" width="3.5703125" style="1" customWidth="1"/>
    <col min="6" max="16384" width="9.140625" style="1"/>
  </cols>
  <sheetData>
    <row r="1" spans="1:5">
      <c r="A1" s="2" t="s">
        <v>84</v>
      </c>
    </row>
    <row r="2" spans="1:5" ht="15.75">
      <c r="B2" s="83" t="s">
        <v>97</v>
      </c>
      <c r="C2" s="83"/>
      <c r="D2" s="83"/>
    </row>
    <row r="3" spans="1:5">
      <c r="B3" s="86" t="s">
        <v>62</v>
      </c>
      <c r="C3" s="86"/>
      <c r="D3" s="86"/>
    </row>
    <row r="4" spans="1:5">
      <c r="B4" s="87" t="s">
        <v>96</v>
      </c>
      <c r="C4" s="87"/>
      <c r="D4" s="87"/>
    </row>
    <row r="5" spans="1:5">
      <c r="B5" s="87" t="s">
        <v>98</v>
      </c>
      <c r="C5" s="87"/>
      <c r="D5" s="87"/>
    </row>
    <row r="7" spans="1:5">
      <c r="B7" s="41" t="s">
        <v>0</v>
      </c>
      <c r="C7" s="42">
        <v>44926</v>
      </c>
      <c r="D7" s="43"/>
    </row>
    <row r="8" spans="1:5">
      <c r="B8" s="53" t="s">
        <v>88</v>
      </c>
      <c r="C8" s="45">
        <v>0</v>
      </c>
      <c r="D8" s="47"/>
    </row>
    <row r="9" spans="1:5">
      <c r="B9" s="44" t="s">
        <v>1</v>
      </c>
      <c r="C9" s="46">
        <v>0</v>
      </c>
      <c r="D9" s="47"/>
      <c r="E9" s="85"/>
    </row>
    <row r="10" spans="1:5">
      <c r="B10" s="44" t="s">
        <v>58</v>
      </c>
      <c r="C10" s="45">
        <v>0</v>
      </c>
      <c r="D10" s="48"/>
      <c r="E10" s="85"/>
    </row>
    <row r="11" spans="1:5">
      <c r="B11" s="72" t="s">
        <v>70</v>
      </c>
      <c r="C11" s="49">
        <v>0</v>
      </c>
      <c r="D11" s="48"/>
    </row>
    <row r="12" spans="1:5">
      <c r="B12" s="52" t="s">
        <v>2</v>
      </c>
      <c r="C12" s="50">
        <f>SUM(C8:C11)</f>
        <v>0</v>
      </c>
      <c r="D12" s="51"/>
    </row>
    <row r="13" spans="1:5">
      <c r="B13" s="52" t="s">
        <v>3</v>
      </c>
      <c r="C13" s="50"/>
      <c r="D13" s="51"/>
    </row>
    <row r="14" spans="1:5">
      <c r="B14" s="53" t="s">
        <v>4</v>
      </c>
      <c r="C14" s="54"/>
      <c r="D14" s="47"/>
    </row>
    <row r="15" spans="1:5">
      <c r="B15" s="55" t="s">
        <v>89</v>
      </c>
      <c r="C15" s="46">
        <v>0</v>
      </c>
      <c r="D15" s="47"/>
    </row>
    <row r="16" spans="1:5">
      <c r="B16" s="44" t="s">
        <v>5</v>
      </c>
      <c r="C16" s="46">
        <v>0</v>
      </c>
      <c r="D16" s="47"/>
    </row>
    <row r="17" spans="2:5">
      <c r="B17" s="52" t="s">
        <v>61</v>
      </c>
      <c r="C17" s="50">
        <f>SUM(C14:C16)</f>
        <v>0</v>
      </c>
      <c r="D17" s="47"/>
    </row>
    <row r="18" spans="2:5">
      <c r="B18" s="52" t="s">
        <v>6</v>
      </c>
      <c r="C18" s="70">
        <f>+C12-C17</f>
        <v>0</v>
      </c>
      <c r="D18" s="51"/>
      <c r="E18" s="33"/>
    </row>
    <row r="19" spans="2:5" ht="15.75">
      <c r="B19" s="52" t="s">
        <v>7</v>
      </c>
      <c r="C19" s="56">
        <v>0</v>
      </c>
      <c r="D19" s="57"/>
    </row>
    <row r="20" spans="2:5">
      <c r="B20" s="52" t="s">
        <v>8</v>
      </c>
      <c r="C20" s="58">
        <v>0</v>
      </c>
      <c r="D20" s="57"/>
    </row>
    <row r="22" spans="2:5">
      <c r="B22" s="84" t="s">
        <v>95</v>
      </c>
      <c r="C22" s="84"/>
      <c r="D22" s="84"/>
    </row>
    <row r="23" spans="2:5">
      <c r="B23" s="6"/>
      <c r="C23" s="59"/>
      <c r="D23" s="8"/>
      <c r="E23" s="8"/>
    </row>
    <row r="24" spans="2:5">
      <c r="C24" s="7"/>
      <c r="D24" s="7"/>
      <c r="E24" s="7"/>
    </row>
    <row r="25" spans="2:5">
      <c r="C25" s="7"/>
      <c r="D25" s="7"/>
      <c r="E25" s="33"/>
    </row>
    <row r="26" spans="2:5">
      <c r="C26" s="60"/>
      <c r="D26" s="60"/>
    </row>
    <row r="27" spans="2:5">
      <c r="C27" s="61"/>
      <c r="D27" s="61"/>
    </row>
  </sheetData>
  <mergeCells count="6">
    <mergeCell ref="B22:D22"/>
    <mergeCell ref="E9:E10"/>
    <mergeCell ref="B2:D2"/>
    <mergeCell ref="B3:D3"/>
    <mergeCell ref="B4:D4"/>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B2" sqref="B2:D2"/>
    </sheetView>
  </sheetViews>
  <sheetFormatPr baseColWidth="10" defaultRowHeight="15"/>
  <cols>
    <col min="1" max="1" width="3.5703125" style="1" customWidth="1"/>
    <col min="2" max="2" width="52.7109375" style="1" customWidth="1"/>
    <col min="3" max="4" width="18.7109375" style="1" customWidth="1"/>
    <col min="5" max="5" width="3.5703125" style="1" customWidth="1"/>
    <col min="6" max="16384" width="11.42578125" style="1"/>
  </cols>
  <sheetData>
    <row r="1" spans="1:4">
      <c r="A1" s="2" t="s">
        <v>84</v>
      </c>
    </row>
    <row r="2" spans="1:4">
      <c r="B2" s="83" t="str">
        <f>+'01'!B2</f>
        <v>FONDO DE INVERSIÓN INMOBILIARIO HUPI ORQUIDEAS</v>
      </c>
      <c r="C2" s="83"/>
      <c r="D2" s="83"/>
    </row>
    <row r="3" spans="1:4">
      <c r="B3" s="86" t="s">
        <v>63</v>
      </c>
      <c r="C3" s="86"/>
      <c r="D3" s="86"/>
    </row>
    <row r="4" spans="1:4">
      <c r="B4" s="87" t="str">
        <f>+'01'!B4</f>
        <v>Correspondiente al 31/12/2022</v>
      </c>
      <c r="C4" s="87"/>
      <c r="D4" s="87"/>
    </row>
    <row r="5" spans="1:4">
      <c r="B5" s="87" t="s">
        <v>98</v>
      </c>
      <c r="C5" s="87"/>
      <c r="D5" s="87"/>
    </row>
    <row r="7" spans="1:4" s="6" customFormat="1">
      <c r="B7" s="34" t="s">
        <v>9</v>
      </c>
      <c r="C7" s="38">
        <f>+'01'!C7</f>
        <v>44926</v>
      </c>
      <c r="D7" s="73"/>
    </row>
    <row r="8" spans="1:4">
      <c r="B8" s="5" t="s">
        <v>90</v>
      </c>
      <c r="C8" s="15">
        <v>0</v>
      </c>
      <c r="D8" s="8"/>
    </row>
    <row r="9" spans="1:4">
      <c r="B9" s="5" t="s">
        <v>57</v>
      </c>
      <c r="C9" s="16">
        <v>0</v>
      </c>
      <c r="D9" s="8"/>
    </row>
    <row r="10" spans="1:4">
      <c r="B10" s="5" t="s">
        <v>91</v>
      </c>
      <c r="C10" s="71">
        <v>0</v>
      </c>
    </row>
    <row r="11" spans="1:4" s="6" customFormat="1">
      <c r="B11" s="13" t="s">
        <v>10</v>
      </c>
      <c r="C11" s="19">
        <f>SUM(C8:C10)</f>
        <v>0</v>
      </c>
      <c r="D11" s="1"/>
    </row>
    <row r="12" spans="1:4" s="6" customFormat="1">
      <c r="B12" s="39" t="s">
        <v>11</v>
      </c>
      <c r="C12" s="40"/>
      <c r="D12" s="1"/>
    </row>
    <row r="13" spans="1:4">
      <c r="B13" s="9" t="s">
        <v>12</v>
      </c>
      <c r="C13" s="15">
        <v>0</v>
      </c>
    </row>
    <row r="14" spans="1:4">
      <c r="B14" s="5" t="s">
        <v>14</v>
      </c>
      <c r="C14" s="16">
        <v>0</v>
      </c>
    </row>
    <row r="15" spans="1:4">
      <c r="B15" s="5" t="s">
        <v>13</v>
      </c>
      <c r="C15" s="16">
        <v>0</v>
      </c>
    </row>
    <row r="16" spans="1:4">
      <c r="B16" s="5" t="s">
        <v>92</v>
      </c>
      <c r="C16" s="16">
        <v>0</v>
      </c>
    </row>
    <row r="17" spans="2:4" s="6" customFormat="1">
      <c r="B17" s="13" t="s">
        <v>15</v>
      </c>
      <c r="C17" s="19">
        <f>SUM(C13:C16)</f>
        <v>0</v>
      </c>
      <c r="D17" s="1"/>
    </row>
    <row r="18" spans="2:4" s="6" customFormat="1">
      <c r="B18" s="13" t="s">
        <v>16</v>
      </c>
      <c r="C18" s="19">
        <f>+C11-C17</f>
        <v>0</v>
      </c>
      <c r="D18" s="1"/>
    </row>
    <row r="20" spans="2:4">
      <c r="B20" s="73" t="s">
        <v>95</v>
      </c>
      <c r="C20" s="73"/>
    </row>
    <row r="21" spans="2:4">
      <c r="C21" s="8"/>
    </row>
    <row r="22" spans="2:4">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3" sqref="E13"/>
    </sheetView>
  </sheetViews>
  <sheetFormatPr baseColWidth="10" defaultRowHeight="1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c r="A1" s="2" t="s">
        <v>84</v>
      </c>
    </row>
    <row r="2" spans="1:10">
      <c r="B2" s="83" t="str">
        <f>+'02'!B2</f>
        <v>FONDO DE INVERSIÓN INMOBILIARIO HUPI ORQUIDEAS</v>
      </c>
      <c r="C2" s="83"/>
      <c r="D2" s="83"/>
      <c r="E2" s="83"/>
    </row>
    <row r="3" spans="1:10" ht="15.75">
      <c r="B3" s="86" t="s">
        <v>64</v>
      </c>
      <c r="C3" s="86"/>
      <c r="D3" s="86"/>
      <c r="E3" s="86"/>
    </row>
    <row r="4" spans="1:10">
      <c r="B4" s="87" t="str">
        <f>+'02'!B4</f>
        <v>Correspondiente al 31/12/2022</v>
      </c>
      <c r="C4" s="87"/>
      <c r="D4" s="87"/>
      <c r="E4" s="87"/>
    </row>
    <row r="5" spans="1:10">
      <c r="B5" s="87" t="s">
        <v>98</v>
      </c>
      <c r="C5" s="87"/>
      <c r="D5" s="87"/>
      <c r="E5" s="87"/>
    </row>
    <row r="7" spans="1:10">
      <c r="B7" s="34" t="s">
        <v>17</v>
      </c>
      <c r="C7" s="34" t="s">
        <v>18</v>
      </c>
      <c r="D7" s="34" t="s">
        <v>19</v>
      </c>
      <c r="E7" s="34"/>
    </row>
    <row r="8" spans="1:10">
      <c r="B8" s="13" t="s">
        <v>20</v>
      </c>
      <c r="C8" s="19">
        <v>0</v>
      </c>
      <c r="D8" s="19">
        <v>0</v>
      </c>
      <c r="E8" s="19">
        <f>+C8+D8</f>
        <v>0</v>
      </c>
      <c r="G8" s="17"/>
      <c r="H8" s="17"/>
      <c r="I8" s="17"/>
      <c r="J8" s="18"/>
    </row>
    <row r="9" spans="1:10" ht="15.75">
      <c r="B9" s="35" t="s">
        <v>21</v>
      </c>
      <c r="C9" s="10"/>
      <c r="D9" s="10"/>
      <c r="E9" s="10"/>
    </row>
    <row r="10" spans="1:10">
      <c r="B10" s="5" t="s">
        <v>22</v>
      </c>
      <c r="C10" s="71">
        <v>0</v>
      </c>
      <c r="D10" s="11"/>
      <c r="E10" s="11"/>
    </row>
    <row r="11" spans="1:10">
      <c r="B11" s="5" t="s">
        <v>23</v>
      </c>
      <c r="C11" s="71">
        <v>0</v>
      </c>
      <c r="D11" s="11"/>
      <c r="E11" s="11"/>
    </row>
    <row r="12" spans="1:10" ht="15.75">
      <c r="B12" s="36" t="s">
        <v>24</v>
      </c>
      <c r="C12" s="37">
        <f>+C10+C11</f>
        <v>0</v>
      </c>
      <c r="D12" s="12"/>
      <c r="E12" s="12"/>
    </row>
    <row r="13" spans="1:10" ht="15.75">
      <c r="B13" s="88" t="s">
        <v>25</v>
      </c>
      <c r="C13" s="90">
        <f>+E8+C12</f>
        <v>0</v>
      </c>
      <c r="D13" s="90">
        <f>+'02'!C18</f>
        <v>0</v>
      </c>
      <c r="E13" s="35" t="s">
        <v>99</v>
      </c>
    </row>
    <row r="14" spans="1:10" ht="15.75">
      <c r="B14" s="89"/>
      <c r="C14" s="91"/>
      <c r="D14" s="91"/>
      <c r="E14" s="19">
        <f>+C13+D13</f>
        <v>0</v>
      </c>
    </row>
    <row r="16" spans="1:10">
      <c r="B16" s="84" t="s">
        <v>95</v>
      </c>
      <c r="C16" s="84"/>
      <c r="D16" s="84"/>
      <c r="E16" s="84"/>
    </row>
    <row r="17" spans="3:5">
      <c r="D17" s="8"/>
      <c r="E17" s="8"/>
    </row>
    <row r="18" spans="3:5">
      <c r="D18" s="8"/>
    </row>
    <row r="19" spans="3:5">
      <c r="C19" s="7"/>
    </row>
    <row r="20" spans="3:5">
      <c r="C20" s="7"/>
    </row>
    <row r="21" spans="3:5">
      <c r="C21" s="7"/>
    </row>
    <row r="22" spans="3: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C37"/>
  <sheetViews>
    <sheetView showGridLines="0" workbookViewId="0">
      <selection activeCell="B2" sqref="B2:C2"/>
    </sheetView>
  </sheetViews>
  <sheetFormatPr baseColWidth="10" defaultRowHeight="15"/>
  <cols>
    <col min="1" max="1" width="3.5703125" style="1" customWidth="1"/>
    <col min="2" max="2" width="59" style="1" customWidth="1"/>
    <col min="3" max="3" width="18.7109375" style="1" customWidth="1"/>
    <col min="4" max="4" width="3.5703125" style="1" customWidth="1"/>
    <col min="5" max="16384" width="11.42578125" style="1"/>
  </cols>
  <sheetData>
    <row r="1" spans="1:3">
      <c r="A1" s="2" t="s">
        <v>84</v>
      </c>
    </row>
    <row r="2" spans="1:3">
      <c r="B2" s="83" t="str">
        <f>+'03'!B2</f>
        <v>FONDO DE INVERSIÓN INMOBILIARIO HUPI ORQUIDEAS</v>
      </c>
      <c r="C2" s="83"/>
    </row>
    <row r="3" spans="1:3">
      <c r="B3" s="86" t="s">
        <v>65</v>
      </c>
      <c r="C3" s="86"/>
    </row>
    <row r="4" spans="1:3">
      <c r="B4" s="87" t="str">
        <f>+'03'!B4</f>
        <v>Correspondiente al 31/12/2022</v>
      </c>
      <c r="C4" s="87"/>
    </row>
    <row r="5" spans="1:3">
      <c r="B5" s="87" t="str">
        <f>+'03'!B5</f>
        <v>En Gs.</v>
      </c>
      <c r="C5" s="87"/>
    </row>
    <row r="7" spans="1:3" s="6" customFormat="1">
      <c r="B7" s="3" t="s">
        <v>26</v>
      </c>
      <c r="C7" s="4">
        <f>+'02'!C7</f>
        <v>44926</v>
      </c>
    </row>
    <row r="8" spans="1:3" s="6" customFormat="1">
      <c r="B8" s="13" t="s">
        <v>38</v>
      </c>
      <c r="C8" s="19">
        <v>0</v>
      </c>
    </row>
    <row r="9" spans="1:3" s="6" customFormat="1">
      <c r="B9" s="20" t="s">
        <v>27</v>
      </c>
      <c r="C9" s="21"/>
    </row>
    <row r="10" spans="1:3" s="6" customFormat="1">
      <c r="B10" s="20" t="s">
        <v>28</v>
      </c>
      <c r="C10" s="22"/>
    </row>
    <row r="11" spans="1:3">
      <c r="B11" s="23" t="s">
        <v>59</v>
      </c>
      <c r="C11" s="16">
        <v>0</v>
      </c>
    </row>
    <row r="12" spans="1:3">
      <c r="B12" s="23" t="s">
        <v>86</v>
      </c>
      <c r="C12" s="16">
        <v>0</v>
      </c>
    </row>
    <row r="13" spans="1:3">
      <c r="B13" s="23" t="s">
        <v>85</v>
      </c>
      <c r="C13" s="71">
        <v>0</v>
      </c>
    </row>
    <row r="14" spans="1:3">
      <c r="B14" s="23" t="s">
        <v>39</v>
      </c>
      <c r="C14" s="16">
        <v>0</v>
      </c>
    </row>
    <row r="15" spans="1:3" s="6" customFormat="1">
      <c r="B15" s="24" t="s">
        <v>29</v>
      </c>
      <c r="C15" s="22"/>
    </row>
    <row r="16" spans="1:3">
      <c r="B16" s="23" t="s">
        <v>60</v>
      </c>
      <c r="C16" s="16">
        <v>0</v>
      </c>
    </row>
    <row r="17" spans="2:3">
      <c r="B17" s="23" t="s">
        <v>40</v>
      </c>
      <c r="C17" s="16">
        <v>0</v>
      </c>
    </row>
    <row r="18" spans="2:3">
      <c r="B18" s="23" t="s">
        <v>41</v>
      </c>
      <c r="C18" s="16">
        <v>0</v>
      </c>
    </row>
    <row r="19" spans="2:3">
      <c r="B19" s="23" t="s">
        <v>30</v>
      </c>
      <c r="C19" s="16">
        <v>0</v>
      </c>
    </row>
    <row r="20" spans="2:3">
      <c r="B20" s="23" t="s">
        <v>31</v>
      </c>
      <c r="C20" s="16">
        <v>0</v>
      </c>
    </row>
    <row r="21" spans="2:3">
      <c r="B21" s="23" t="s">
        <v>42</v>
      </c>
      <c r="C21" s="16">
        <v>0</v>
      </c>
    </row>
    <row r="22" spans="2:3">
      <c r="B22" s="23" t="s">
        <v>43</v>
      </c>
      <c r="C22" s="16">
        <v>0</v>
      </c>
    </row>
    <row r="23" spans="2:3">
      <c r="B23" s="23" t="s">
        <v>32</v>
      </c>
      <c r="C23" s="25">
        <v>0</v>
      </c>
    </row>
    <row r="24" spans="2:3" s="28" customFormat="1" ht="31.5">
      <c r="B24" s="26" t="s">
        <v>33</v>
      </c>
      <c r="C24" s="27">
        <f>SUM(C9:C23)</f>
        <v>0</v>
      </c>
    </row>
    <row r="25" spans="2:3" ht="6.75" customHeight="1">
      <c r="B25" s="23"/>
      <c r="C25" s="15"/>
    </row>
    <row r="26" spans="2:3" s="6" customFormat="1" ht="15.75">
      <c r="B26" s="20" t="s">
        <v>34</v>
      </c>
      <c r="C26" s="22"/>
    </row>
    <row r="27" spans="2:3">
      <c r="B27" s="23" t="s">
        <v>35</v>
      </c>
      <c r="C27" s="16">
        <v>0</v>
      </c>
    </row>
    <row r="28" spans="2:3">
      <c r="B28" s="23" t="s">
        <v>22</v>
      </c>
      <c r="C28" s="25">
        <v>0</v>
      </c>
    </row>
    <row r="29" spans="2:3" s="30" customFormat="1" ht="31.5">
      <c r="B29" s="29" t="s">
        <v>36</v>
      </c>
      <c r="C29" s="27">
        <f>+C27+C28</f>
        <v>0</v>
      </c>
    </row>
    <row r="30" spans="2:3" ht="6.75" customHeight="1">
      <c r="B30" s="23"/>
      <c r="C30" s="31"/>
    </row>
    <row r="31" spans="2:3" s="6" customFormat="1" ht="15.75">
      <c r="B31" s="13" t="s">
        <v>37</v>
      </c>
      <c r="C31" s="32">
        <f>+C8+C24+C29</f>
        <v>0</v>
      </c>
    </row>
    <row r="32" spans="2:3">
      <c r="C32" s="33"/>
    </row>
    <row r="33" spans="2:3">
      <c r="B33" s="84" t="s">
        <v>95</v>
      </c>
      <c r="C33" s="84"/>
    </row>
    <row r="34" spans="2:3">
      <c r="C34" s="33"/>
    </row>
    <row r="35" spans="2:3">
      <c r="C35" s="8"/>
    </row>
    <row r="36" spans="2:3">
      <c r="C36" s="7"/>
    </row>
    <row r="37" spans="2:3">
      <c r="C37" s="7"/>
    </row>
  </sheetData>
  <mergeCells count="5">
    <mergeCell ref="B2:C2"/>
    <mergeCell ref="B3:C3"/>
    <mergeCell ref="B4:C4"/>
    <mergeCell ref="B5:C5"/>
    <mergeCell ref="B33:C33"/>
  </mergeCells>
  <hyperlinks>
    <hyperlink ref="A1" location="INDICE!A1" display="INDICE" xr:uid="{1DF3464F-69F6-4EBF-B426-D66A3EBFD213}"/>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53"/>
  <sheetViews>
    <sheetView showGridLines="0" workbookViewId="0">
      <selection activeCell="B1" sqref="B1"/>
    </sheetView>
  </sheetViews>
  <sheetFormatPr baseColWidth="10" defaultRowHeight="15"/>
  <cols>
    <col min="1" max="1" width="3.5703125" style="1" customWidth="1"/>
    <col min="2" max="2" width="35" style="1" customWidth="1"/>
    <col min="3" max="6" width="19.28515625" style="1" customWidth="1"/>
    <col min="7" max="7" width="3.5703125" style="1" customWidth="1"/>
    <col min="8" max="16384" width="11.42578125" style="1"/>
  </cols>
  <sheetData>
    <row r="1" spans="1:6">
      <c r="A1" s="2" t="s">
        <v>84</v>
      </c>
    </row>
    <row r="2" spans="1:6" ht="15.75">
      <c r="B2" s="83" t="s">
        <v>97</v>
      </c>
      <c r="C2" s="83"/>
      <c r="D2" s="83"/>
      <c r="E2" s="83"/>
      <c r="F2" s="83"/>
    </row>
    <row r="3" spans="1:6">
      <c r="B3" s="93" t="s">
        <v>66</v>
      </c>
      <c r="C3" s="93"/>
      <c r="D3" s="93"/>
      <c r="E3" s="93"/>
      <c r="F3" s="93"/>
    </row>
    <row r="4" spans="1:6" ht="15.75">
      <c r="B4" s="92" t="s">
        <v>67</v>
      </c>
      <c r="C4" s="92"/>
      <c r="D4" s="92"/>
      <c r="E4" s="92"/>
      <c r="F4" s="92"/>
    </row>
    <row r="5" spans="1:6" ht="16.5" customHeight="1">
      <c r="B5" s="101" t="s">
        <v>101</v>
      </c>
      <c r="C5" s="101"/>
      <c r="D5" s="101"/>
      <c r="E5" s="101"/>
      <c r="F5" s="101"/>
    </row>
    <row r="6" spans="1:6">
      <c r="B6" s="101"/>
      <c r="C6" s="101"/>
      <c r="D6" s="101"/>
      <c r="E6" s="101"/>
      <c r="F6" s="101"/>
    </row>
    <row r="7" spans="1:6">
      <c r="B7" s="101"/>
      <c r="C7" s="101"/>
      <c r="D7" s="101"/>
      <c r="E7" s="101"/>
      <c r="F7" s="101"/>
    </row>
    <row r="8" spans="1:6">
      <c r="B8" s="101"/>
      <c r="C8" s="101"/>
      <c r="D8" s="101"/>
      <c r="E8" s="101"/>
      <c r="F8" s="101"/>
    </row>
    <row r="9" spans="1:6">
      <c r="B9" s="101"/>
      <c r="C9" s="101"/>
      <c r="D9" s="101"/>
      <c r="E9" s="101"/>
      <c r="F9" s="101"/>
    </row>
    <row r="10" spans="1:6">
      <c r="B10" s="101"/>
      <c r="C10" s="101"/>
      <c r="D10" s="101"/>
      <c r="E10" s="101"/>
      <c r="F10" s="101"/>
    </row>
    <row r="11" spans="1:6">
      <c r="B11" s="101"/>
      <c r="C11" s="101"/>
      <c r="D11" s="101"/>
      <c r="E11" s="101"/>
      <c r="F11" s="101"/>
    </row>
    <row r="12" spans="1:6">
      <c r="B12" s="101"/>
      <c r="C12" s="101"/>
      <c r="D12" s="101"/>
      <c r="E12" s="101"/>
      <c r="F12" s="101"/>
    </row>
    <row r="13" spans="1:6">
      <c r="B13" s="101"/>
      <c r="C13" s="101"/>
      <c r="D13" s="101"/>
      <c r="E13" s="101"/>
      <c r="F13" s="101"/>
    </row>
    <row r="14" spans="1:6">
      <c r="B14" s="101"/>
      <c r="C14" s="101"/>
      <c r="D14" s="101"/>
      <c r="E14" s="101"/>
      <c r="F14" s="101"/>
    </row>
    <row r="15" spans="1:6">
      <c r="B15" s="101"/>
      <c r="C15" s="101"/>
      <c r="D15" s="101"/>
      <c r="E15" s="101"/>
      <c r="F15" s="101"/>
    </row>
    <row r="16" spans="1:6">
      <c r="B16" s="101"/>
      <c r="C16" s="101"/>
      <c r="D16" s="101"/>
      <c r="E16" s="101"/>
      <c r="F16" s="101"/>
    </row>
    <row r="17" spans="2:6">
      <c r="B17" s="101"/>
      <c r="C17" s="101"/>
      <c r="D17" s="101"/>
      <c r="E17" s="101"/>
      <c r="F17" s="101"/>
    </row>
    <row r="18" spans="2:6" ht="45.75" customHeight="1">
      <c r="B18" s="101"/>
      <c r="C18" s="101"/>
      <c r="D18" s="101"/>
      <c r="E18" s="101"/>
      <c r="F18" s="101"/>
    </row>
    <row r="20" spans="2:6" ht="15.75">
      <c r="B20" s="92" t="s">
        <v>68</v>
      </c>
      <c r="C20" s="92"/>
      <c r="D20" s="92"/>
      <c r="E20" s="92"/>
      <c r="F20" s="92"/>
    </row>
    <row r="22" spans="2:6" ht="15.75">
      <c r="B22" s="92" t="s">
        <v>69</v>
      </c>
      <c r="C22" s="92"/>
      <c r="D22" s="92"/>
      <c r="E22" s="92"/>
      <c r="F22" s="92"/>
    </row>
    <row r="23" spans="2:6">
      <c r="B23" s="100" t="s">
        <v>102</v>
      </c>
      <c r="C23" s="100"/>
      <c r="D23" s="100"/>
      <c r="E23" s="100"/>
      <c r="F23" s="100"/>
    </row>
    <row r="24" spans="2:6">
      <c r="B24" s="100"/>
      <c r="C24" s="100"/>
      <c r="D24" s="100"/>
      <c r="E24" s="100"/>
      <c r="F24" s="100"/>
    </row>
    <row r="25" spans="2:6">
      <c r="B25" s="100"/>
      <c r="C25" s="100"/>
      <c r="D25" s="100"/>
      <c r="E25" s="100"/>
      <c r="F25" s="100"/>
    </row>
    <row r="26" spans="2:6">
      <c r="B26" s="100"/>
      <c r="C26" s="100"/>
      <c r="D26" s="100"/>
      <c r="E26" s="100"/>
      <c r="F26" s="100"/>
    </row>
    <row r="27" spans="2:6">
      <c r="B27" s="100"/>
      <c r="C27" s="100"/>
      <c r="D27" s="100"/>
      <c r="E27" s="100"/>
      <c r="F27" s="100"/>
    </row>
    <row r="28" spans="2:6">
      <c r="B28" s="100"/>
      <c r="C28" s="100"/>
      <c r="D28" s="100"/>
      <c r="E28" s="100"/>
      <c r="F28" s="100"/>
    </row>
    <row r="29" spans="2:6">
      <c r="B29" s="100"/>
      <c r="C29" s="100"/>
      <c r="D29" s="100"/>
      <c r="E29" s="100"/>
      <c r="F29" s="100"/>
    </row>
    <row r="30" spans="2:6">
      <c r="B30" s="100"/>
      <c r="C30" s="100"/>
      <c r="D30" s="100"/>
      <c r="E30" s="100"/>
      <c r="F30" s="100"/>
    </row>
    <row r="31" spans="2:6">
      <c r="B31" s="100"/>
      <c r="C31" s="100"/>
      <c r="D31" s="100"/>
      <c r="E31" s="100"/>
      <c r="F31" s="100"/>
    </row>
    <row r="32" spans="2:6">
      <c r="B32" s="100"/>
      <c r="C32" s="100"/>
      <c r="D32" s="100"/>
      <c r="E32" s="100"/>
      <c r="F32" s="100"/>
    </row>
    <row r="33" spans="2:6">
      <c r="B33" s="100"/>
      <c r="C33" s="100"/>
      <c r="D33" s="100"/>
      <c r="E33" s="100"/>
      <c r="F33" s="100"/>
    </row>
    <row r="34" spans="2:6">
      <c r="B34" s="100"/>
      <c r="C34" s="100"/>
      <c r="D34" s="100"/>
      <c r="E34" s="100"/>
      <c r="F34" s="100"/>
    </row>
    <row r="35" spans="2:6">
      <c r="B35" s="100"/>
      <c r="C35" s="100"/>
      <c r="D35" s="100"/>
      <c r="E35" s="100"/>
      <c r="F35" s="100"/>
    </row>
    <row r="36" spans="2:6">
      <c r="B36" s="100"/>
      <c r="C36" s="100"/>
      <c r="D36" s="100"/>
      <c r="E36" s="100"/>
      <c r="F36" s="100"/>
    </row>
    <row r="37" spans="2:6">
      <c r="B37" s="100"/>
      <c r="C37" s="100"/>
      <c r="D37" s="100"/>
      <c r="E37" s="100"/>
      <c r="F37" s="100"/>
    </row>
    <row r="38" spans="2:6">
      <c r="B38" s="100"/>
      <c r="C38" s="100"/>
      <c r="D38" s="100"/>
      <c r="E38" s="100"/>
      <c r="F38" s="100"/>
    </row>
    <row r="39" spans="2:6">
      <c r="B39" s="100"/>
      <c r="C39" s="100"/>
      <c r="D39" s="100"/>
      <c r="E39" s="100"/>
      <c r="F39" s="100"/>
    </row>
    <row r="40" spans="2:6">
      <c r="B40" s="100"/>
      <c r="C40" s="100"/>
      <c r="D40" s="100"/>
      <c r="E40" s="100"/>
      <c r="F40" s="100"/>
    </row>
    <row r="41" spans="2:6">
      <c r="B41" s="100"/>
      <c r="C41" s="100"/>
      <c r="D41" s="100"/>
      <c r="E41" s="100"/>
      <c r="F41" s="100"/>
    </row>
    <row r="42" spans="2:6">
      <c r="B42" s="100"/>
      <c r="C42" s="100"/>
      <c r="D42" s="100"/>
      <c r="E42" s="100"/>
      <c r="F42" s="100"/>
    </row>
    <row r="43" spans="2:6">
      <c r="B43" s="100"/>
      <c r="C43" s="100"/>
      <c r="D43" s="100"/>
      <c r="E43" s="100"/>
      <c r="F43" s="100"/>
    </row>
    <row r="44" spans="2:6">
      <c r="B44" s="100"/>
      <c r="C44" s="100"/>
      <c r="D44" s="100"/>
      <c r="E44" s="100"/>
      <c r="F44" s="100"/>
    </row>
    <row r="45" spans="2:6">
      <c r="B45" s="100"/>
      <c r="C45" s="100"/>
      <c r="D45" s="100"/>
      <c r="E45" s="100"/>
      <c r="F45" s="100"/>
    </row>
    <row r="46" spans="2:6">
      <c r="B46" s="100"/>
      <c r="C46" s="100"/>
      <c r="D46" s="100"/>
      <c r="E46" s="100"/>
      <c r="F46" s="100"/>
    </row>
    <row r="47" spans="2:6">
      <c r="B47" s="100"/>
      <c r="C47" s="100"/>
      <c r="D47" s="100"/>
      <c r="E47" s="100"/>
      <c r="F47" s="100"/>
    </row>
    <row r="48" spans="2:6">
      <c r="B48" s="100"/>
      <c r="C48" s="100"/>
      <c r="D48" s="100"/>
      <c r="E48" s="100"/>
      <c r="F48" s="100"/>
    </row>
    <row r="49" spans="2:6">
      <c r="B49" s="100"/>
      <c r="C49" s="100"/>
      <c r="D49" s="100"/>
      <c r="E49" s="100"/>
      <c r="F49" s="100"/>
    </row>
    <row r="50" spans="2:6">
      <c r="B50" s="100"/>
      <c r="C50" s="100"/>
      <c r="D50" s="100"/>
      <c r="E50" s="100"/>
      <c r="F50" s="100"/>
    </row>
    <row r="51" spans="2:6">
      <c r="B51" s="100"/>
      <c r="C51" s="100"/>
      <c r="D51" s="100"/>
      <c r="E51" s="100"/>
      <c r="F51" s="100"/>
    </row>
    <row r="52" spans="2:6">
      <c r="B52" s="100"/>
      <c r="C52" s="100"/>
      <c r="D52" s="100"/>
      <c r="E52" s="100"/>
      <c r="F52" s="100"/>
    </row>
    <row r="53" spans="2:6">
      <c r="B53" s="100"/>
      <c r="C53" s="100"/>
      <c r="D53" s="100"/>
      <c r="E53" s="100"/>
      <c r="F53" s="100"/>
    </row>
  </sheetData>
  <mergeCells count="7">
    <mergeCell ref="B22:F22"/>
    <mergeCell ref="B23:F53"/>
    <mergeCell ref="B2:F2"/>
    <mergeCell ref="B3:F3"/>
    <mergeCell ref="B4:F4"/>
    <mergeCell ref="B5:F18"/>
    <mergeCell ref="B20:F20"/>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8"/>
  <sheetViews>
    <sheetView showGridLines="0" tabSelected="1" topLeftCell="G1" workbookViewId="0">
      <selection activeCell="R7" sqref="R7"/>
    </sheetView>
  </sheetViews>
  <sheetFormatPr baseColWidth="10" defaultRowHeight="15"/>
  <cols>
    <col min="1" max="1" width="3.5703125" style="66" customWidth="1"/>
    <col min="2" max="2" width="15.5703125" style="66" customWidth="1"/>
    <col min="3" max="3" width="27.7109375" style="66" bestFit="1" customWidth="1"/>
    <col min="4" max="5" width="11.42578125" style="66"/>
    <col min="6" max="7" width="13" style="66" bestFit="1" customWidth="1"/>
    <col min="8" max="8" width="9" style="66" bestFit="1" customWidth="1"/>
    <col min="9" max="9" width="15.28515625" style="66" bestFit="1" customWidth="1"/>
    <col min="10" max="12" width="16.140625" style="66" customWidth="1"/>
    <col min="13" max="14" width="11.7109375" style="66" bestFit="1" customWidth="1"/>
    <col min="15" max="15" width="14.140625" style="66" customWidth="1"/>
    <col min="16" max="16" width="14" style="66" customWidth="1"/>
    <col min="17" max="17" width="14.140625" style="66" customWidth="1"/>
    <col min="18" max="18" width="16.28515625" style="66" customWidth="1"/>
    <col min="19" max="16384" width="11.42578125" style="66"/>
  </cols>
  <sheetData>
    <row r="1" spans="1:18" ht="15.75" customHeight="1">
      <c r="A1" s="14" t="s">
        <v>84</v>
      </c>
      <c r="B1" s="64"/>
      <c r="C1" s="64"/>
      <c r="D1" s="64"/>
      <c r="E1" s="64"/>
      <c r="F1" s="64"/>
      <c r="G1" s="64"/>
      <c r="H1" s="64"/>
      <c r="I1" s="65"/>
      <c r="J1" s="65"/>
      <c r="K1" s="65"/>
      <c r="L1" s="64"/>
      <c r="M1" s="64"/>
      <c r="N1" s="64"/>
      <c r="O1" s="64"/>
      <c r="P1" s="64"/>
      <c r="Q1" s="64"/>
      <c r="R1" s="64"/>
    </row>
    <row r="2" spans="1:18" ht="15.75" customHeight="1">
      <c r="A2" s="14"/>
      <c r="B2" s="95" t="s">
        <v>94</v>
      </c>
      <c r="C2" s="95"/>
      <c r="D2" s="95"/>
      <c r="E2" s="95"/>
      <c r="F2" s="95"/>
      <c r="G2" s="95"/>
      <c r="H2" s="95"/>
      <c r="I2" s="95"/>
      <c r="J2" s="95"/>
      <c r="K2" s="95"/>
      <c r="L2" s="95"/>
      <c r="M2" s="95"/>
      <c r="N2" s="95"/>
      <c r="O2" s="95"/>
      <c r="P2" s="95"/>
      <c r="Q2" s="95"/>
      <c r="R2" s="95"/>
    </row>
    <row r="3" spans="1:18" ht="13.5" customHeight="1">
      <c r="A3" s="64"/>
      <c r="B3" s="96" t="s">
        <v>97</v>
      </c>
      <c r="C3" s="97"/>
      <c r="D3" s="97"/>
      <c r="E3" s="97"/>
      <c r="F3" s="97"/>
      <c r="G3" s="97"/>
      <c r="H3" s="97"/>
      <c r="I3" s="97"/>
      <c r="J3" s="97"/>
      <c r="K3" s="97"/>
      <c r="L3" s="97"/>
      <c r="M3" s="97"/>
      <c r="N3" s="97"/>
      <c r="O3" s="97"/>
      <c r="P3" s="97"/>
      <c r="Q3" s="97"/>
      <c r="R3" s="98"/>
    </row>
    <row r="4" spans="1:18" ht="13.5" customHeight="1">
      <c r="A4" s="64"/>
      <c r="B4" s="96" t="s">
        <v>71</v>
      </c>
      <c r="C4" s="97"/>
      <c r="D4" s="97"/>
      <c r="E4" s="97"/>
      <c r="F4" s="97"/>
      <c r="G4" s="97"/>
      <c r="H4" s="97"/>
      <c r="I4" s="97"/>
      <c r="J4" s="97"/>
      <c r="K4" s="97"/>
      <c r="L4" s="97"/>
      <c r="M4" s="97"/>
      <c r="N4" s="97"/>
      <c r="O4" s="97"/>
      <c r="P4" s="97"/>
      <c r="Q4" s="97"/>
      <c r="R4" s="98"/>
    </row>
    <row r="5" spans="1:18">
      <c r="A5" s="64"/>
      <c r="B5" s="99">
        <v>44926</v>
      </c>
      <c r="C5" s="97"/>
      <c r="D5" s="97"/>
      <c r="E5" s="97"/>
      <c r="F5" s="97"/>
      <c r="G5" s="97"/>
      <c r="H5" s="97"/>
      <c r="I5" s="97"/>
      <c r="J5" s="97"/>
      <c r="K5" s="97"/>
      <c r="L5" s="97"/>
      <c r="M5" s="97"/>
      <c r="N5" s="97"/>
      <c r="O5" s="97"/>
      <c r="P5" s="97"/>
      <c r="Q5" s="97"/>
      <c r="R5" s="98"/>
    </row>
    <row r="6" spans="1:18">
      <c r="A6" s="64"/>
      <c r="B6" s="96" t="s">
        <v>73</v>
      </c>
      <c r="C6" s="97"/>
      <c r="D6" s="97"/>
      <c r="E6" s="97"/>
      <c r="F6" s="97"/>
      <c r="G6" s="97"/>
      <c r="H6" s="97"/>
      <c r="I6" s="97"/>
      <c r="J6" s="97"/>
      <c r="K6" s="97"/>
      <c r="L6" s="97"/>
      <c r="M6" s="97"/>
      <c r="N6" s="97"/>
      <c r="O6" s="97"/>
      <c r="P6" s="97"/>
      <c r="Q6" s="97"/>
      <c r="R6" s="98"/>
    </row>
    <row r="7" spans="1:18" s="67" customFormat="1" ht="110.25">
      <c r="B7" s="68" t="s">
        <v>44</v>
      </c>
      <c r="C7" s="68" t="s">
        <v>45</v>
      </c>
      <c r="D7" s="68" t="s">
        <v>46</v>
      </c>
      <c r="E7" s="68" t="s">
        <v>47</v>
      </c>
      <c r="F7" s="68" t="s">
        <v>48</v>
      </c>
      <c r="G7" s="68" t="s">
        <v>49</v>
      </c>
      <c r="H7" s="68" t="s">
        <v>50</v>
      </c>
      <c r="I7" s="68" t="s">
        <v>51</v>
      </c>
      <c r="J7" s="68" t="s">
        <v>52</v>
      </c>
      <c r="K7" s="68" t="s">
        <v>53</v>
      </c>
      <c r="L7" s="68" t="s">
        <v>54</v>
      </c>
      <c r="M7" s="68" t="s">
        <v>72</v>
      </c>
      <c r="N7" s="68" t="s">
        <v>55</v>
      </c>
      <c r="O7" s="68" t="s">
        <v>87</v>
      </c>
      <c r="P7" s="68" t="s">
        <v>74</v>
      </c>
      <c r="Q7" s="68" t="s">
        <v>75</v>
      </c>
      <c r="R7" s="68" t="s">
        <v>76</v>
      </c>
    </row>
    <row r="8" spans="1:18">
      <c r="B8" s="94" t="s">
        <v>93</v>
      </c>
      <c r="C8" s="94"/>
      <c r="D8" s="94"/>
      <c r="E8" s="94"/>
      <c r="F8" s="94"/>
      <c r="G8" s="94"/>
      <c r="H8" s="94"/>
      <c r="I8" s="94"/>
      <c r="J8" s="94"/>
      <c r="K8" s="94"/>
      <c r="L8" s="94"/>
      <c r="M8" s="94"/>
      <c r="N8" s="94"/>
      <c r="O8" s="94"/>
      <c r="P8" s="94"/>
      <c r="Q8" s="94"/>
      <c r="R8" s="94"/>
    </row>
  </sheetData>
  <mergeCells count="6">
    <mergeCell ref="B8:R8"/>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qcHydU4uzGOycdv6Mmd9KnfFc+jnx94aT292yFJlbA8=</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P1F3usfidXJghCU7eI28z7f0qVJ57oX6xA+iZwsZf20=</DigestValue>
    </Reference>
  </SignedInfo>
  <SignatureValue>C6BNPU32LRqGF+5fP5zfLaA9RcdJBdWQ6Kt+wXf9lkZgA4Ov+xxFLY14APVvfbDZglmgnhu0CngB
CbPR+n/Rgo0gq5ODG0DSYi5KIRTDM0ddwq0YaJ3nHjeofliRvBNyknIknTXj/+MS3ASE13buBJ8a
g/fK+bf5vJsrByci+xXu8o966JATLq648ATTGx8qfgIcLW7Pzn9pX5sScOn+gEG67N9etoXcOyBS
EGvp6pHerb0HOmZL3tmrgRdjZXHXIMHH6lhdX7pNI76k1byCJvPe7PCxY9pmM3gmtn86DJeJ1YuZ
DDfDKy/qt5xCoHFkGKJDLWqrI14iajDGOl+1Sw==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2mqSwh8KViKU7Vv+JXsG53dQYi45XfjToPa/uo99hBw=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EkOoJCZ4gSJFcMr07NgL084Qu+xVhMDYoDWe2KBLfk8=</DigestValue>
      </Reference>
      <Reference URI="/xl/styles.xml?ContentType=application/vnd.openxmlformats-officedocument.spreadsheetml.styles+xml">
        <DigestMethod Algorithm="http://www.w3.org/2001/04/xmlenc#sha256"/>
        <DigestValue>qjPh6nJ+15BJpNID6QVADCkHxF6HiSJb31IToR1TM6w=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eDmLlayKTy6CN5Dccm+YQIcrcYRuLA+Fm7RG72q4W6o=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TU6AU5nzGSQwNRZ9LoAZEX/2buojM5bgQkP3lHskLI0=</DigestValue>
      </Reference>
      <Reference URI="/xl/worksheets/sheet2.xml?ContentType=application/vnd.openxmlformats-officedocument.spreadsheetml.worksheet+xml">
        <DigestMethod Algorithm="http://www.w3.org/2001/04/xmlenc#sha256"/>
        <DigestValue>Ov1jlKcy6C2NyzbYq0ZgQxcseaTtiRvRRpNcrXc9iAM=</DigestValue>
      </Reference>
      <Reference URI="/xl/worksheets/sheet3.xml?ContentType=application/vnd.openxmlformats-officedocument.spreadsheetml.worksheet+xml">
        <DigestMethod Algorithm="http://www.w3.org/2001/04/xmlenc#sha256"/>
        <DigestValue>zC/pDQwav6+L8A4Mxq2gvPHpCa6zsoRkSa93DdH/crc=</DigestValue>
      </Reference>
      <Reference URI="/xl/worksheets/sheet4.xml?ContentType=application/vnd.openxmlformats-officedocument.spreadsheetml.worksheet+xml">
        <DigestMethod Algorithm="http://www.w3.org/2001/04/xmlenc#sha256"/>
        <DigestValue>zkBD+dau1b10hu+M3O+T8Ne+5AIf5TnVg2sbWWvihOs=</DigestValue>
      </Reference>
      <Reference URI="/xl/worksheets/sheet5.xml?ContentType=application/vnd.openxmlformats-officedocument.spreadsheetml.worksheet+xml">
        <DigestMethod Algorithm="http://www.w3.org/2001/04/xmlenc#sha256"/>
        <DigestValue>1Hls2aFknaCFPgRoEiZcpKcq4n6CKGIPoPrch1aFC8g=</DigestValue>
      </Reference>
      <Reference URI="/xl/worksheets/sheet6.xml?ContentType=application/vnd.openxmlformats-officedocument.spreadsheetml.worksheet+xml">
        <DigestMethod Algorithm="http://www.w3.org/2001/04/xmlenc#sha256"/>
        <DigestValue>Ori435RUkjFxcoqwU73TygfLPEsypuuACEpuEuRqobc=</DigestValue>
      </Reference>
      <Reference URI="/xl/worksheets/sheet7.xml?ContentType=application/vnd.openxmlformats-officedocument.spreadsheetml.worksheet+xml">
        <DigestMethod Algorithm="http://www.w3.org/2001/04/xmlenc#sha256"/>
        <DigestValue>maIHi0G6bpqDkstNo48Ev1AUBq8tNCEFxqdRxD+wdec=</DigestValue>
      </Reference>
      <Reference URI="/xl/worksheets/sheet8.xml?ContentType=application/vnd.openxmlformats-officedocument.spreadsheetml.worksheet+xml">
        <DigestMethod Algorithm="http://www.w3.org/2001/04/xmlenc#sha256"/>
        <DigestValue>8wZy34p+XQGknNXw5PW1Ogl40fhmBw3TPtxao85a6NI=</DigestValue>
      </Reference>
    </Manifest>
    <SignatureProperties>
      <SignatureProperty Id="idSignatureTime" Target="#idPackageSignature">
        <mdssi:SignatureTime xmlns:mdssi="http://schemas.openxmlformats.org/package/2006/digital-signature">
          <mdssi:Format>YYYY-MM-DDThh:mm:ssTZD</mdssi:Format>
          <mdssi:Value>2023-03-16T13:16:45Z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2023-03-16T13:16:45Z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me46K1OcRczXbILHaU01tLKZxZWqpO9Ch/pWLyyBlOU=</DigestValue>
    </Reference>
    <Reference Type="http://www.w3.org/2000/09/xmldsig#Object" URI="#idOfficeObject">
      <DigestMethod Algorithm="http://www.w3.org/2001/04/xmlenc#sha256"/>
      <DigestValue>CoonVWyt4qhjEZ37y5JIxAJcBfn15qgD7Bmv45h2/14=</DigestValue>
    </Reference>
    <Reference Type="http://uri.etsi.org/01903#SignedProperties" URI="#idSignedProperties">
      <Transforms>
        <Transform Algorithm="http://www.w3.org/TR/2001/REC-xml-c14n-20010315"/>
      </Transforms>
      <DigestMethod Algorithm="http://www.w3.org/2001/04/xmlenc#sha256"/>
      <DigestValue>b9Xi3TYSDy6wSSPXrdZ5OO9rJXootkIaq+iAis4RZ0g=</DigestValue>
    </Reference>
  </SignedInfo>
  <SignatureValue>oWilYxpK2+aAbe9McbZ7sV51B1QZpATi6G6fTUltniiWdr6TzVbq3MRYBgWFUF77twTbCfXjpAXX
X9+9lTtUAdwi19mqbFQcdgaidjX5eU1DICTEAvyRYr2JBWatyZ1Q5qf8rhpd4FmWXlY9ad3o3OsD
GnqVKbdXXAlvG9xM82l4JVQYwZOmVO4gdzcjnvDcT5Dai1qE7Ul7ERuJ+29TK08dm8xUvDbTU0ej
5ydUkiBKvkPggfwS4AAoBCQANNtgaK1WVviOVj/FKqHA0kwx9N5DI5dc9PJOBdYHsUHSYAtC2Wue
P02X3NXi9JfSt2zfzuEBUbwevnI8l/sYS7n0nw==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2mqSwh8KViKU7Vv+JXsG53dQYi45XfjToPa/uo99hBw=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EkOoJCZ4gSJFcMr07NgL084Qu+xVhMDYoDWe2KBLfk8=</DigestValue>
      </Reference>
      <Reference URI="/xl/styles.xml?ContentType=application/vnd.openxmlformats-officedocument.spreadsheetml.styles+xml">
        <DigestMethod Algorithm="http://www.w3.org/2001/04/xmlenc#sha256"/>
        <DigestValue>qjPh6nJ+15BJpNID6QVADCkHxF6HiSJb31IToR1TM6w=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eDmLlayKTy6CN5Dccm+YQIcrcYRuLA+Fm7RG72q4W6o=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TU6AU5nzGSQwNRZ9LoAZEX/2buojM5bgQkP3lHskLI0=</DigestValue>
      </Reference>
      <Reference URI="/xl/worksheets/sheet2.xml?ContentType=application/vnd.openxmlformats-officedocument.spreadsheetml.worksheet+xml">
        <DigestMethod Algorithm="http://www.w3.org/2001/04/xmlenc#sha256"/>
        <DigestValue>Ov1jlKcy6C2NyzbYq0ZgQxcseaTtiRvRRpNcrXc9iAM=</DigestValue>
      </Reference>
      <Reference URI="/xl/worksheets/sheet3.xml?ContentType=application/vnd.openxmlformats-officedocument.spreadsheetml.worksheet+xml">
        <DigestMethod Algorithm="http://www.w3.org/2001/04/xmlenc#sha256"/>
        <DigestValue>zC/pDQwav6+L8A4Mxq2gvPHpCa6zsoRkSa93DdH/crc=</DigestValue>
      </Reference>
      <Reference URI="/xl/worksheets/sheet4.xml?ContentType=application/vnd.openxmlformats-officedocument.spreadsheetml.worksheet+xml">
        <DigestMethod Algorithm="http://www.w3.org/2001/04/xmlenc#sha256"/>
        <DigestValue>zkBD+dau1b10hu+M3O+T8Ne+5AIf5TnVg2sbWWvihOs=</DigestValue>
      </Reference>
      <Reference URI="/xl/worksheets/sheet5.xml?ContentType=application/vnd.openxmlformats-officedocument.spreadsheetml.worksheet+xml">
        <DigestMethod Algorithm="http://www.w3.org/2001/04/xmlenc#sha256"/>
        <DigestValue>1Hls2aFknaCFPgRoEiZcpKcq4n6CKGIPoPrch1aFC8g=</DigestValue>
      </Reference>
      <Reference URI="/xl/worksheets/sheet6.xml?ContentType=application/vnd.openxmlformats-officedocument.spreadsheetml.worksheet+xml">
        <DigestMethod Algorithm="http://www.w3.org/2001/04/xmlenc#sha256"/>
        <DigestValue>Ori435RUkjFxcoqwU73TygfLPEsypuuACEpuEuRqobc=</DigestValue>
      </Reference>
      <Reference URI="/xl/worksheets/sheet7.xml?ContentType=application/vnd.openxmlformats-officedocument.spreadsheetml.worksheet+xml">
        <DigestMethod Algorithm="http://www.w3.org/2001/04/xmlenc#sha256"/>
        <DigestValue>maIHi0G6bpqDkstNo48Ev1AUBq8tNCEFxqdRxD+wdec=</DigestValue>
      </Reference>
      <Reference URI="/xl/worksheets/sheet8.xml?ContentType=application/vnd.openxmlformats-officedocument.spreadsheetml.worksheet+xml">
        <DigestMethod Algorithm="http://www.w3.org/2001/04/xmlenc#sha256"/>
        <DigestValue>8wZy34p+XQGknNXw5PW1Ogl40fhmBw3TPtxao85a6NI=</DigestValue>
      </Reference>
    </Manifest>
    <SignatureProperties>
      <SignatureProperty Id="idSignatureTime" Target="#idPackageSignature">
        <mdssi:SignatureTime xmlns:mdssi="http://schemas.openxmlformats.org/package/2006/digital-signature">
          <mdssi:Format>YYYY-MM-DDThh:mm:ssTZD</mdssi:Format>
          <mdssi:Value>2023-03-20T12:32:11Z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2023-03-20T12:32:11Z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9G8ldcVJURvYiPjoo0pu18emyFOnKu8znckCfNq9n/0=</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paxpxeWzJG97kqnv+0xrYUnOfPdSxLmZ9rW14JHrawA=</DigestValue>
    </Reference>
  </SignedInfo>
  <SignatureValue>Li6lH30JM8xCQ1UB8eh0Ti4GaZzDElu9MovG3q7Air5yf3ZFIoY1qECNSYXAafo2aCUN0ValXP8c
c+g8g2SzSycccglV1ypYDeliXG/h/9IKB9lM50eWxfdt6kp6IMvzcE/kGUiVHDcdYUcvACJA5PT5
CgANe/oJYaJyJlxmzeKUza27+qG4LKUTrdb7GXLWlbbeb4werw/7IUNwDMlBZPM0symk7MSwhmQi
qRAW80UBJedUJDIkTawCyDw7oxtOh/Np51Y4OJPhXmjf+rzMLXqdZIk3HM5X7k9luWNbh2DhPvGP
1xmTza2mq1fX5tMMrLXON65+oq0aCTvK8p2InA==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2mqSwh8KViKU7Vv+JXsG53dQYi45XfjToPa/uo99hBw=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EkOoJCZ4gSJFcMr07NgL084Qu+xVhMDYoDWe2KBLfk8=</DigestValue>
      </Reference>
      <Reference URI="/xl/styles.xml?ContentType=application/vnd.openxmlformats-officedocument.spreadsheetml.styles+xml">
        <DigestMethod Algorithm="http://www.w3.org/2001/04/xmlenc#sha256"/>
        <DigestValue>qjPh6nJ+15BJpNID6QVADCkHxF6HiSJb31IToR1TM6w=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eDmLlayKTy6CN5Dccm+YQIcrcYRuLA+Fm7RG72q4W6o=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TU6AU5nzGSQwNRZ9LoAZEX/2buojM5bgQkP3lHskLI0=</DigestValue>
      </Reference>
      <Reference URI="/xl/worksheets/sheet2.xml?ContentType=application/vnd.openxmlformats-officedocument.spreadsheetml.worksheet+xml">
        <DigestMethod Algorithm="http://www.w3.org/2001/04/xmlenc#sha256"/>
        <DigestValue>Ov1jlKcy6C2NyzbYq0ZgQxcseaTtiRvRRpNcrXc9iAM=</DigestValue>
      </Reference>
      <Reference URI="/xl/worksheets/sheet3.xml?ContentType=application/vnd.openxmlformats-officedocument.spreadsheetml.worksheet+xml">
        <DigestMethod Algorithm="http://www.w3.org/2001/04/xmlenc#sha256"/>
        <DigestValue>zC/pDQwav6+L8A4Mxq2gvPHpCa6zsoRkSa93DdH/crc=</DigestValue>
      </Reference>
      <Reference URI="/xl/worksheets/sheet4.xml?ContentType=application/vnd.openxmlformats-officedocument.spreadsheetml.worksheet+xml">
        <DigestMethod Algorithm="http://www.w3.org/2001/04/xmlenc#sha256"/>
        <DigestValue>zkBD+dau1b10hu+M3O+T8Ne+5AIf5TnVg2sbWWvihOs=</DigestValue>
      </Reference>
      <Reference URI="/xl/worksheets/sheet5.xml?ContentType=application/vnd.openxmlformats-officedocument.spreadsheetml.worksheet+xml">
        <DigestMethod Algorithm="http://www.w3.org/2001/04/xmlenc#sha256"/>
        <DigestValue>1Hls2aFknaCFPgRoEiZcpKcq4n6CKGIPoPrch1aFC8g=</DigestValue>
      </Reference>
      <Reference URI="/xl/worksheets/sheet6.xml?ContentType=application/vnd.openxmlformats-officedocument.spreadsheetml.worksheet+xml">
        <DigestMethod Algorithm="http://www.w3.org/2001/04/xmlenc#sha256"/>
        <DigestValue>Ori435RUkjFxcoqwU73TygfLPEsypuuACEpuEuRqobc=</DigestValue>
      </Reference>
      <Reference URI="/xl/worksheets/sheet7.xml?ContentType=application/vnd.openxmlformats-officedocument.spreadsheetml.worksheet+xml">
        <DigestMethod Algorithm="http://www.w3.org/2001/04/xmlenc#sha256"/>
        <DigestValue>maIHi0G6bpqDkstNo48Ev1AUBq8tNCEFxqdRxD+wdec=</DigestValue>
      </Reference>
      <Reference URI="/xl/worksheets/sheet8.xml?ContentType=application/vnd.openxmlformats-officedocument.spreadsheetml.worksheet+xml">
        <DigestMethod Algorithm="http://www.w3.org/2001/04/xmlenc#sha256"/>
        <DigestValue>8wZy34p+XQGknNXw5PW1Ogl40fhmBw3TPtxao85a6NI=</DigestValue>
      </Reference>
    </Manifest>
    <SignatureProperties>
      <SignatureProperty Id="idSignatureTime" Target="#idPackageSignature">
        <mdssi:SignatureTime xmlns:mdssi="http://schemas.openxmlformats.org/package/2006/digital-signature">
          <mdssi:Format>YYYY-MM-DDThh:mm:ssTZD</mdssi:Format>
          <mdssi:Value>2023-03-21T12:45:39Z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2023-03-21T12:45:39Z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yeobn1++JXXosbb9hUvCihaA+ah6en7Wy5ql33nu/UA=</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sHKsMuq6DzuQmmUvOSZShfe5JWx6L3od+PMlM8w7BAM=</DigestValue>
    </Reference>
  </SignedInfo>
  <SignatureValue>f+/YTE+7TYO8PTmMEI5bQKr6dEytfvnPm/dVeFJZeWtczyN3WJTNuFrIzw3QcGG9Ck6I/w/o0JUp
YfcwFiF40CHbj7gV/eunKUPDDQprhUzdN2Nb+0ZHEoDV0tSuZ4MvNDoGxRlCYG6omOzLtm3swOBP
gEOUtRkepkSgJkDukiIE4J0XVuUfzbn3+PXnto5A9fqrNHF4Gy0dwo8G+OcYbuWFXtKZI+SfsO9p
bHWhYaKrh4yLpmnBnIMTU2f1i2v775Ie+iPahB3c3U89S8QmJSEzNr9vKKHRtohkE+erHNJ6b5JN
vrEffq3rCKIKNzvZSUPhL3IbRF7+pNsx7TG5RQ==</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2mqSwh8KViKU7Vv+JXsG53dQYi45XfjToPa/uo99hBw=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EkOoJCZ4gSJFcMr07NgL084Qu+xVhMDYoDWe2KBLfk8=</DigestValue>
      </Reference>
      <Reference URI="/xl/styles.xml?ContentType=application/vnd.openxmlformats-officedocument.spreadsheetml.styles+xml">
        <DigestMethod Algorithm="http://www.w3.org/2001/04/xmlenc#sha256"/>
        <DigestValue>qjPh6nJ+15BJpNID6QVADCkHxF6HiSJb31IToR1TM6w=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eDmLlayKTy6CN5Dccm+YQIcrcYRuLA+Fm7RG72q4W6o=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TU6AU5nzGSQwNRZ9LoAZEX/2buojM5bgQkP3lHskLI0=</DigestValue>
      </Reference>
      <Reference URI="/xl/worksheets/sheet2.xml?ContentType=application/vnd.openxmlformats-officedocument.spreadsheetml.worksheet+xml">
        <DigestMethod Algorithm="http://www.w3.org/2001/04/xmlenc#sha256"/>
        <DigestValue>Ov1jlKcy6C2NyzbYq0ZgQxcseaTtiRvRRpNcrXc9iAM=</DigestValue>
      </Reference>
      <Reference URI="/xl/worksheets/sheet3.xml?ContentType=application/vnd.openxmlformats-officedocument.spreadsheetml.worksheet+xml">
        <DigestMethod Algorithm="http://www.w3.org/2001/04/xmlenc#sha256"/>
        <DigestValue>zC/pDQwav6+L8A4Mxq2gvPHpCa6zsoRkSa93DdH/crc=</DigestValue>
      </Reference>
      <Reference URI="/xl/worksheets/sheet4.xml?ContentType=application/vnd.openxmlformats-officedocument.spreadsheetml.worksheet+xml">
        <DigestMethod Algorithm="http://www.w3.org/2001/04/xmlenc#sha256"/>
        <DigestValue>zkBD+dau1b10hu+M3O+T8Ne+5AIf5TnVg2sbWWvihOs=</DigestValue>
      </Reference>
      <Reference URI="/xl/worksheets/sheet5.xml?ContentType=application/vnd.openxmlformats-officedocument.spreadsheetml.worksheet+xml">
        <DigestMethod Algorithm="http://www.w3.org/2001/04/xmlenc#sha256"/>
        <DigestValue>1Hls2aFknaCFPgRoEiZcpKcq4n6CKGIPoPrch1aFC8g=</DigestValue>
      </Reference>
      <Reference URI="/xl/worksheets/sheet6.xml?ContentType=application/vnd.openxmlformats-officedocument.spreadsheetml.worksheet+xml">
        <DigestMethod Algorithm="http://www.w3.org/2001/04/xmlenc#sha256"/>
        <DigestValue>Ori435RUkjFxcoqwU73TygfLPEsypuuACEpuEuRqobc=</DigestValue>
      </Reference>
      <Reference URI="/xl/worksheets/sheet7.xml?ContentType=application/vnd.openxmlformats-officedocument.spreadsheetml.worksheet+xml">
        <DigestMethod Algorithm="http://www.w3.org/2001/04/xmlenc#sha256"/>
        <DigestValue>maIHi0G6bpqDkstNo48Ev1AUBq8tNCEFxqdRxD+wdec=</DigestValue>
      </Reference>
      <Reference URI="/xl/worksheets/sheet8.xml?ContentType=application/vnd.openxmlformats-officedocument.spreadsheetml.worksheet+xml">
        <DigestMethod Algorithm="http://www.w3.org/2001/04/xmlenc#sha256"/>
        <DigestValue>8wZy34p+XQGknNXw5PW1Ogl40fhmBw3TPtxao85a6NI=</DigestValue>
      </Reference>
    </Manifest>
    <SignatureProperties>
      <SignatureProperty Id="idSignatureTime" Target="#idPackageSignature">
        <mdssi:SignatureTime xmlns:mdssi="http://schemas.openxmlformats.org/package/2006/digital-signature">
          <mdssi:Format>YYYY-MM-DDThh:mm:ssTZD</mdssi:Format>
          <mdssi:Value>2023-03-22T21:51:50Z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2023-03-22T21:51:50Z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2023-03-15T18:47:33Z</dcterms:modified>
</cp:coreProperties>
</file>