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xr:revisionPtr revIDLastSave="157" documentId="10_ncr:200_{17510D9F-913C-45B5-B238-6A665A76A073}" xr6:coauthVersionLast="47" xr6:coauthVersionMax="47" xr10:uidLastSave="{6630717E-F6FD-40D7-B569-FC2EF17386CB}"/>
  <bookViews>
    <workbookView xWindow="-120" yWindow="-120" windowWidth="20730" windowHeight="11160" tabRatio="914" activeTab="1"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26" l="1"/>
  <c r="D82" i="27"/>
  <c r="K13" i="28"/>
  <c r="J13" i="28"/>
  <c r="I11" i="28"/>
  <c r="I10" i="28"/>
  <c r="I13" i="28" s="1"/>
  <c r="C118" i="27"/>
  <c r="C119" i="27" s="1"/>
  <c r="C107" i="27"/>
  <c r="C109" i="27" s="1"/>
  <c r="C98" i="27"/>
  <c r="C106" i="27" s="1"/>
  <c r="C117" i="27" s="1"/>
  <c r="C101" i="27"/>
  <c r="D81" i="27"/>
  <c r="D84" i="27" l="1"/>
  <c r="C13" i="25"/>
  <c r="C18" i="24"/>
  <c r="C11" i="23" l="1"/>
  <c r="B5" i="26" l="1"/>
  <c r="B4" i="24"/>
  <c r="B2" i="24"/>
  <c r="B2" i="25" s="1"/>
  <c r="B2" i="26" s="1"/>
  <c r="C12" i="25"/>
  <c r="C11" i="24" l="1"/>
  <c r="C7" i="24" l="1"/>
  <c r="C7" i="26" s="1"/>
  <c r="C30" i="26" l="1"/>
  <c r="C25" i="26"/>
  <c r="E8" i="25"/>
  <c r="C17" i="24" l="1"/>
  <c r="C16" i="23"/>
  <c r="C17" i="23" s="1"/>
  <c r="C19" i="23" s="1"/>
  <c r="C32" i="26"/>
  <c r="D13" i="25" l="1"/>
  <c r="E14" i="25" s="1"/>
</calcChain>
</file>

<file path=xl/sharedStrings.xml><?xml version="1.0" encoding="utf-8"?>
<sst xmlns="http://schemas.openxmlformats.org/spreadsheetml/2006/main" count="190" uniqueCount="152">
  <si>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</si>
  <si>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</si>
  <si>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</si>
  <si>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</si>
  <si>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</si>
  <si>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</si>
  <si>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</si>
  <si>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</si>
  <si>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</si>
  <si>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</si>
  <si>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</si>
  <si>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</si>
  <si>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</si>
  <si>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</si>
  <si>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</si>
  <si>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</si>
  <si>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</si>
  <si>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</si>
  <si>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</si>
  <si>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</si>
  <si>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</si>
  <si>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</si>
  <si>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</si>
  <si>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</si>
  <si>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</si>
  <si>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</si>
  <si>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</si>
  <si>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</si>
  <si>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</si>
  <si>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</si>
  <si>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</si>
  <si>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</si>
  <si>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</si>
  <si>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</si>
  <si>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</si>
  <si>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</si>
  <si>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</si>
  <si>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</si>
  <si>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</si>
  <si>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</si>
  <si>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</si>
  <si>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</si>
  <si>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Ventas de Intrumentos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</si>
  <si>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</si>
  <si>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</si>
  <si>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</si>
  <si>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</si>
  <si>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</si>
  <si>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</si>
  <si>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</si>
  <si>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</si>
  <si>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</si>
  <si>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</si>
  <si>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</si>
  <si>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</si>
  <si>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</si>
  <si>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</si>
  <si>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</si>
  <si>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</si>
  <si>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</si>
  <si>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</si>
  <si>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</si>
  <si>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</si>
  <si>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</si>
  <si>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</si>
  <si>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</si>
  <si>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</si>
  <si>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</si>
  <si>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COMPOSICION DE LAS INVERSIONES DEL FONDO</t>
  </si>
  <si>
    <t>% 
Precio 
de 
Mercado</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</si>
  <si>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</si>
  <si>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</si>
  <si>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</si>
  <si>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</si>
  <si>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</si>
  <si>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</si>
  <si>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</si>
  <si>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</si>
  <si>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</si>
  <si>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</si>
  <si>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</si>
  <si>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</si>
  <si>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t>Op Repo</t>
  </si>
  <si>
    <t>Intereses Cobrados</t>
  </si>
  <si>
    <t>%
Según Reglamento Interno</t>
  </si>
  <si>
    <t>Comisiones a pagar a la administradora</t>
  </si>
  <si>
    <t>Resultado por tenencia de inversiones</t>
  </si>
  <si>
    <t>Otros Ingresos</t>
  </si>
  <si>
    <t>Otros Egresos</t>
  </si>
  <si>
    <t>ANEXO I</t>
  </si>
  <si>
    <t>Las 2 Notas y el Anexo I que acompañan son parte integrante de estos Estados Financieros</t>
  </si>
  <si>
    <t>FONDO DE INVERSIÓN INMOBILIARIO HUPI ORQUIDEAS</t>
  </si>
  <si>
    <t>En Gs.</t>
  </si>
  <si>
    <t>TOTAL 31/12/2022</t>
  </si>
  <si>
    <t>La ADMINISTRADORA será responsable de la administración del FONDO DE INVERSIÓN INMOBILIARIO HUPI ORQUIDEAS, registrado en la CNV de conformidad con la Res. CNV N° 48 E/22 de fecha 14 de diciembre de 2022 y Certificado de Registro N.º 140_15122022 de fecha 15 de diciembre de 2022, el cual se regirá por el
presente REGLAMENTO INTERNO y por las disposiciones legales pertinentes. El FONDO ha sido constituido como un patrimonio autónomo, cuyas operaciones se registran y contabilizan en forma separada de la ADMINISTRADORA.
El objeto del FONDO DE INVERSIÓN será invertir en el desarrollo, construcción, y venta de departamentos y casas enfocados al segmento de primera vivienda que califiquen para obtener financiamiento bancario en las condiciones de la AFD a través de crédito hipotecario o de garantía fiduciaria.
El FONDO obtendrá los ingresos y utilidades al vender los departamentos o casas construidas el cual debería ocurrir entre los meses 18 y 24 luego de la compra del terreno. La venta será definitiva y al contado. Este FONDO está dirigido a personas físicas y jurídicas interesadas en invertir en Guaraníes en el sector inmobiliario de primera vivienda para el segmento de la clase media.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</si>
  <si>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</si>
  <si>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rPr>
        <b/>
        <sz val="16"/>
        <color theme="1"/>
        <rFont val="Museo Sans 100"/>
        <family val="3"/>
      </rPr>
      <t xml:space="preserve">ESTADOS FINANCIEROS
FONDO DE INVERSIÓN INMOBILIARIO HUPI ORQUIDEAS
</t>
    </r>
    <r>
      <rPr>
        <u/>
        <sz val="14"/>
        <color theme="1"/>
        <rFont val="Museo Sans 100"/>
        <family val="3"/>
      </rPr>
      <t>s/ Res. N° 35/2023</t>
    </r>
    <r>
      <rPr>
        <sz val="11"/>
        <color theme="1"/>
        <rFont val="Museo Sans 100"/>
        <family val="3"/>
      </rPr>
      <t xml:space="preserve">
</t>
    </r>
    <r>
      <rPr>
        <b/>
        <sz val="11"/>
        <color theme="1"/>
        <rFont val="Museo Sans 100"/>
        <family val="3"/>
      </rPr>
      <t>(*)</t>
    </r>
    <r>
      <rPr>
        <sz val="11"/>
        <color theme="1"/>
        <rFont val="Museo Sans 100"/>
        <family val="3"/>
      </rPr>
      <t xml:space="preserve"> El Fondo fue aprobado el 14/12/2022 por eso los Estados Financieros no estan preparados de forma comparativa con el periodo anterior</t>
    </r>
  </si>
  <si>
    <t>Correspondiente al 31/03/2023</t>
  </si>
  <si>
    <t>TOTAL 31/03/2023</t>
  </si>
  <si>
    <t>Hupi Orquídeas - Proyecto</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</si>
  <si>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</si>
  <si>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</si>
  <si>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</si>
  <si>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 xml:space="preserve">El período que cubre los Estados Contables es del 01 de enero al 31 de marzo del 2023 de forma comparativa con el mismo periodo del año anterior. </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</si>
  <si>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</si>
  <si>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</si>
  <si>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</si>
  <si>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2.2) Entidad encargada de la Custodia</t>
  </si>
  <si>
    <t>Tipo de cambio comprador</t>
  </si>
  <si>
    <t xml:space="preserve">Tipo de cambio vendedor       </t>
  </si>
  <si>
    <t>a) Posición en Moneda Extranjera:</t>
  </si>
  <si>
    <t>b) Diferencia de Cambio en Moneda Extranjera:</t>
  </si>
  <si>
    <t>_Gastos Operacionales y comisión de la Sociedad Administradora:</t>
  </si>
  <si>
    <t>Otros</t>
  </si>
  <si>
    <t>TOTAL</t>
  </si>
  <si>
    <r>
      <t xml:space="preserve">El Fondo Eco Forestal I solo opera en moneda local, por eso no cuenta con reporte sobre </t>
    </r>
    <r>
      <rPr>
        <i/>
        <u/>
        <sz val="11"/>
        <color theme="1"/>
        <rFont val="Museo Sans 100"/>
        <family val="3"/>
      </rPr>
      <t>Posición en Moneda Extranjera.</t>
    </r>
  </si>
  <si>
    <r>
      <t xml:space="preserve">El Fondo Eco Forestal Mantiene sus operaciones exclusivamente en moneda local, razón por la cual no arroja saldo con </t>
    </r>
    <r>
      <rPr>
        <i/>
        <u/>
        <sz val="11"/>
        <color theme="1"/>
        <rFont val="Museo Sans 100"/>
        <family val="3"/>
      </rPr>
      <t>Diferencia de Cambio en Moneda Extranjera</t>
    </r>
  </si>
  <si>
    <t>_Información Estadística</t>
  </si>
  <si>
    <t>MES</t>
  </si>
  <si>
    <t>VALOR CUOTA</t>
  </si>
  <si>
    <t>PATRIMONIO NETO DEL FONDO</t>
  </si>
  <si>
    <t>N° DE PARTICIPES</t>
  </si>
  <si>
    <t>1Er. TRIMESTRE</t>
  </si>
  <si>
    <t>ENERO</t>
  </si>
  <si>
    <t>FEBRERO</t>
  </si>
  <si>
    <t>MARZO</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</si>
  <si>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</si>
  <si>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</si>
  <si>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</si>
  <si>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t>Banco Atlas S.A.</t>
  </si>
  <si>
    <r>
      <t xml:space="preserve">    </t>
    </r>
    <r>
      <rPr>
        <b/>
        <sz val="11"/>
        <color theme="1"/>
        <rFont val="Museo Sans 100"/>
        <family val="3"/>
      </rPr>
      <t xml:space="preserve">4.4) </t>
    </r>
    <r>
      <rPr>
        <b/>
        <u/>
        <sz val="11"/>
        <color theme="1"/>
        <rFont val="Museo Sans 100"/>
        <family val="3"/>
      </rPr>
      <t>Otros Créditos</t>
    </r>
    <r>
      <rPr>
        <u/>
        <sz val="11"/>
        <color theme="1"/>
        <rFont val="Museo Sans 100"/>
        <family val="3"/>
      </rPr>
      <t>:</t>
    </r>
    <r>
      <rPr>
        <sz val="11"/>
        <color theme="1"/>
        <rFont val="Museo Sans 100"/>
        <family val="3"/>
      </rPr>
      <t xml:space="preserve"> Esta compuesta por los saldos IVA que se acumulan por las compras realizadas hasta la fecha.</t>
    </r>
  </si>
  <si>
    <t>Impuesto al Valor Agregado</t>
  </si>
  <si>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</si>
  <si>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t>A la fecha del presente informe no se cuenta con saldos que reportar</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</si>
  <si>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</si>
  <si>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t>Proyecto Residencial Hupi Orquídeas</t>
  </si>
  <si>
    <t>Inmobiliario</t>
  </si>
  <si>
    <t>Paraguay</t>
  </si>
  <si>
    <t>1er Semestre 2022</t>
  </si>
  <si>
    <t>Gs</t>
  </si>
  <si>
    <t>Fondo Mutuo Disponible GS</t>
  </si>
  <si>
    <t>Financiero</t>
  </si>
  <si>
    <t>TOTAL DISPONIBILIDADES</t>
  </si>
  <si>
    <t xml:space="preserve">-   </t>
  </si>
  <si>
    <t>TOTAL COMISION ACUMULADA</t>
  </si>
  <si>
    <t>(-) TOTAL DEVOLUCION DE COMISION</t>
  </si>
  <si>
    <t>TOTAL GENERAL</t>
  </si>
  <si>
    <r>
      <t xml:space="preserve">Disponibilidades </t>
    </r>
    <r>
      <rPr>
        <b/>
        <sz val="11"/>
        <color rgb="FF000000"/>
        <rFont val="Museo Sans 100"/>
        <family val="3"/>
      </rPr>
      <t>Nota 4.1</t>
    </r>
  </si>
  <si>
    <r>
      <t xml:space="preserve">Inversiones </t>
    </r>
    <r>
      <rPr>
        <b/>
        <sz val="11"/>
        <color rgb="FF000000"/>
        <rFont val="Museo Sans 100"/>
        <family val="3"/>
      </rPr>
      <t>Anexo I</t>
    </r>
  </si>
  <si>
    <r>
      <t xml:space="preserve">Otros Créditos </t>
    </r>
    <r>
      <rPr>
        <b/>
        <sz val="11"/>
        <color theme="1"/>
        <rFont val="Museo Sans 100"/>
        <family val="3"/>
      </rPr>
      <t>Nota 4.4</t>
    </r>
  </si>
  <si>
    <r>
      <t xml:space="preserve">Comisiones a pagar a la administradora </t>
    </r>
    <r>
      <rPr>
        <b/>
        <sz val="11"/>
        <color rgb="FF000000"/>
        <rFont val="Museo Sans 100"/>
        <family val="3"/>
      </rPr>
      <t>Nota 4.3</t>
    </r>
  </si>
  <si>
    <t>Correspondiente al 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</si>
</sst>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4"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i/>
      <u/>
      <sz val="11"/>
      <color theme="1"/>
      <name val="Museo Sans 100"/>
      <family val="3"/>
    </font>
    <font>
      <u/>
      <sz val="11"/>
      <color theme="1"/>
      <name val="Museo Sans 100"/>
      <family val="3"/>
    </font>
    <font>
      <b/>
      <sz val="11"/>
      <color indexed="8"/>
      <name val="Museo Sans 100"/>
      <family val="3"/>
    </font>
    <font>
      <b/>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68">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0" fillId="0" borderId="0" xfId="9" applyFont="1" applyAlignment="1">
      <alignment horizontal="left" vertical="top"/>
    </xf>
    <xf numFmtId="165" fontId="7" fillId="0" borderId="0" xfId="1" applyNumberFormat="1" applyFont="1"/>
    <xf numFmtId="43" fontId="7" fillId="0" borderId="0" xfId="0" applyNumberFormat="1" applyFont="1"/>
    <xf numFmtId="165" fontId="11" fillId="0" borderId="1" xfId="1" applyNumberFormat="1" applyFont="1" applyBorder="1"/>
    <xf numFmtId="0" fontId="13"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5" fillId="2" borderId="1" xfId="0" applyFont="1" applyFill="1" applyBorder="1" applyAlignment="1">
      <alignment horizontal="center" vertical="center"/>
    </xf>
    <xf numFmtId="14" fontId="15" fillId="2" borderId="1" xfId="0" applyNumberFormat="1" applyFont="1" applyFill="1" applyBorder="1" applyAlignment="1">
      <alignment horizontal="center" vertical="center"/>
    </xf>
    <xf numFmtId="14" fontId="15" fillId="2" borderId="0" xfId="0" applyNumberFormat="1" applyFont="1" applyFill="1" applyAlignment="1">
      <alignment horizontal="center" vertical="center"/>
    </xf>
    <xf numFmtId="0" fontId="16" fillId="2" borderId="3" xfId="0" applyFont="1" applyFill="1" applyBorder="1" applyAlignment="1">
      <alignment vertical="center"/>
    </xf>
    <xf numFmtId="165" fontId="16" fillId="2" borderId="3" xfId="1" applyNumberFormat="1" applyFont="1" applyFill="1" applyBorder="1" applyAlignment="1">
      <alignment horizontal="center" vertical="center"/>
    </xf>
    <xf numFmtId="41" fontId="16" fillId="2" borderId="0" xfId="1" applyFont="1" applyFill="1" applyAlignment="1">
      <alignment horizontal="center" vertical="center"/>
    </xf>
    <xf numFmtId="41" fontId="16" fillId="2" borderId="8" xfId="1" applyFont="1" applyFill="1" applyBorder="1" applyAlignment="1">
      <alignment horizontal="center" vertical="center"/>
    </xf>
    <xf numFmtId="165" fontId="15" fillId="2" borderId="1" xfId="1" applyNumberFormat="1" applyFont="1" applyFill="1" applyBorder="1" applyAlignment="1">
      <alignment horizontal="center" vertical="center"/>
    </xf>
    <xf numFmtId="41" fontId="15" fillId="2" borderId="0" xfId="1" applyFont="1" applyFill="1" applyAlignment="1">
      <alignment horizontal="center" vertical="center"/>
    </xf>
    <xf numFmtId="0" fontId="15" fillId="2" borderId="1" xfId="0" applyFont="1" applyFill="1" applyBorder="1" applyAlignment="1">
      <alignment vertical="center"/>
    </xf>
    <xf numFmtId="0" fontId="16" fillId="2" borderId="2" xfId="0" applyFont="1" applyFill="1" applyBorder="1" applyAlignment="1">
      <alignment vertical="center"/>
    </xf>
    <xf numFmtId="165" fontId="16" fillId="2" borderId="2" xfId="1" applyNumberFormat="1" applyFont="1" applyFill="1" applyBorder="1" applyAlignment="1">
      <alignment horizontal="center" vertical="center"/>
    </xf>
    <xf numFmtId="0" fontId="16" fillId="2" borderId="3" xfId="0" applyFont="1" applyFill="1" applyBorder="1" applyAlignment="1">
      <alignment horizontal="left" vertical="center"/>
    </xf>
    <xf numFmtId="164" fontId="15" fillId="2" borderId="0" xfId="1" applyNumberFormat="1" applyFont="1" applyFill="1" applyAlignment="1">
      <alignment horizontal="center" vertical="center"/>
    </xf>
    <xf numFmtId="3" fontId="17"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2" fillId="0" borderId="0" xfId="2" applyFont="1" applyAlignment="1">
      <alignment horizontal="left" vertical="top"/>
    </xf>
    <xf numFmtId="0" fontId="12" fillId="0" borderId="0" xfId="2" applyFont="1"/>
    <xf numFmtId="0" fontId="12" fillId="0" borderId="0" xfId="0" applyFont="1"/>
    <xf numFmtId="0" fontId="12" fillId="0" borderId="0" xfId="0" applyFont="1" applyAlignment="1">
      <alignment horizontal="center" vertical="center" wrapText="1"/>
    </xf>
    <xf numFmtId="0" fontId="18" fillId="0" borderId="1" xfId="2" applyFont="1" applyBorder="1" applyAlignment="1">
      <alignment horizontal="center" vertical="center" wrapText="1"/>
    </xf>
    <xf numFmtId="49" fontId="7" fillId="3" borderId="0" xfId="0" applyNumberFormat="1" applyFont="1" applyFill="1" applyAlignment="1">
      <alignment horizontal="center" vertical="center"/>
    </xf>
    <xf numFmtId="0" fontId="7" fillId="0" borderId="4" xfId="0" applyFont="1" applyBorder="1"/>
    <xf numFmtId="0" fontId="14" fillId="0" borderId="0" xfId="0" applyFont="1" applyAlignment="1">
      <alignment horizontal="left"/>
    </xf>
    <xf numFmtId="41" fontId="16" fillId="0" borderId="3" xfId="1" applyFont="1" applyBorder="1" applyAlignment="1">
      <alignment horizontal="center" vertical="center"/>
    </xf>
    <xf numFmtId="41" fontId="16" fillId="2" borderId="4" xfId="1" applyFont="1" applyFill="1" applyBorder="1" applyAlignment="1">
      <alignment horizontal="center" vertical="center"/>
    </xf>
    <xf numFmtId="41" fontId="15" fillId="2" borderId="1" xfId="1" applyFont="1" applyFill="1" applyBorder="1" applyAlignment="1">
      <alignment horizontal="center" vertical="center"/>
    </xf>
    <xf numFmtId="41" fontId="16" fillId="2" borderId="0" xfId="1" applyFont="1" applyFill="1" applyBorder="1" applyAlignment="1">
      <alignment horizontal="center" vertical="center"/>
    </xf>
    <xf numFmtId="41" fontId="15" fillId="0" borderId="1" xfId="1" applyFont="1" applyBorder="1" applyAlignment="1">
      <alignment horizontal="center" vertical="center"/>
    </xf>
    <xf numFmtId="41" fontId="15" fillId="0" borderId="1" xfId="1" applyFont="1" applyFill="1" applyBorder="1" applyAlignment="1">
      <alignment horizontal="center" vertical="center"/>
    </xf>
    <xf numFmtId="41" fontId="7" fillId="0" borderId="3" xfId="1" applyFont="1" applyFill="1" applyBorder="1"/>
    <xf numFmtId="41" fontId="11" fillId="0" borderId="1" xfId="1" applyFont="1" applyBorder="1"/>
    <xf numFmtId="41" fontId="11" fillId="0" borderId="6" xfId="1" applyFont="1" applyBorder="1"/>
    <xf numFmtId="41" fontId="11" fillId="0" borderId="4" xfId="1" applyFont="1" applyBorder="1"/>
    <xf numFmtId="0" fontId="7" fillId="0" borderId="8" xfId="0" applyFont="1" applyBorder="1" applyAlignment="1">
      <alignment wrapText="1"/>
    </xf>
    <xf numFmtId="41" fontId="11" fillId="0" borderId="1" xfId="1" applyFont="1" applyBorder="1" applyAlignment="1">
      <alignment horizontal="center" vertical="center"/>
    </xf>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14" fontId="11" fillId="0" borderId="1" xfId="1" applyNumberFormat="1" applyFont="1" applyBorder="1" applyAlignment="1">
      <alignment horizontal="center" vertical="center"/>
    </xf>
    <xf numFmtId="0" fontId="7" fillId="0" borderId="0" xfId="0" applyFont="1" applyAlignment="1">
      <alignment horizontal="left" vertical="top"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horizontal="left" wrapText="1"/>
    </xf>
    <xf numFmtId="41" fontId="7" fillId="0" borderId="2" xfId="1" applyFont="1" applyBorder="1" applyAlignment="1">
      <alignment horizontal="center" vertical="center"/>
    </xf>
    <xf numFmtId="165" fontId="7" fillId="0" borderId="4" xfId="1" applyNumberFormat="1" applyFont="1" applyBorder="1" applyAlignment="1">
      <alignment horizontal="center" vertical="center"/>
    </xf>
    <xf numFmtId="0" fontId="11" fillId="0" borderId="1" xfId="0" applyFont="1" applyBorder="1" applyAlignment="1">
      <alignment horizontal="center" vertical="center" wrapText="1"/>
    </xf>
    <xf numFmtId="0" fontId="7" fillId="0" borderId="10" xfId="0" applyFont="1" applyBorder="1"/>
    <xf numFmtId="41" fontId="7" fillId="0" borderId="9" xfId="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xf numFmtId="41" fontId="16" fillId="0" borderId="4" xfId="1" applyFont="1" applyBorder="1" applyAlignment="1">
      <alignment horizontal="center" vertical="center"/>
    </xf>
    <xf numFmtId="41" fontId="7" fillId="0" borderId="15" xfId="1" applyFont="1" applyBorder="1" applyAlignment="1">
      <alignment horizontal="center" vertical="center"/>
    </xf>
    <xf numFmtId="41" fontId="7" fillId="0" borderId="4" xfId="1" applyFont="1" applyBorder="1" applyAlignment="1">
      <alignment horizontal="center" vertical="center"/>
    </xf>
    <xf numFmtId="14" fontId="11" fillId="0" borderId="2" xfId="0" applyNumberFormat="1" applyFont="1" applyBorder="1" applyAlignment="1">
      <alignment horizontal="center" vertical="center"/>
    </xf>
    <xf numFmtId="0" fontId="16" fillId="0" borderId="10" xfId="0" applyFont="1" applyBorder="1" applyAlignment="1">
      <alignment horizontal="left" vertical="top"/>
    </xf>
    <xf numFmtId="0" fontId="12" fillId="0" borderId="13" xfId="0" applyFont="1" applyBorder="1" applyAlignment="1">
      <alignment horizontal="left" vertical="top"/>
    </xf>
    <xf numFmtId="0" fontId="11" fillId="0" borderId="13"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41" fontId="11" fillId="0" borderId="7" xfId="1" applyFont="1" applyBorder="1"/>
    <xf numFmtId="0" fontId="7" fillId="0" borderId="1" xfId="0" applyFont="1" applyBorder="1"/>
    <xf numFmtId="41" fontId="7" fillId="0" borderId="12" xfId="1" applyFont="1" applyBorder="1"/>
    <xf numFmtId="0" fontId="12" fillId="0" borderId="11" xfId="0" applyFont="1" applyBorder="1"/>
    <xf numFmtId="41" fontId="12" fillId="0" borderId="11" xfId="1" applyFont="1" applyBorder="1" applyAlignment="1"/>
    <xf numFmtId="41" fontId="12" fillId="0" borderId="0" xfId="1" applyFont="1"/>
    <xf numFmtId="10" fontId="12" fillId="0" borderId="11" xfId="10" applyNumberFormat="1" applyFont="1" applyBorder="1" applyAlignment="1"/>
    <xf numFmtId="41" fontId="22" fillId="0" borderId="0" xfId="1" applyFont="1" applyBorder="1" applyAlignment="1" applyProtection="1">
      <alignment horizontal="right" vertical="top"/>
    </xf>
    <xf numFmtId="0" fontId="22" fillId="0" borderId="0" xfId="1" applyNumberFormat="1" applyFont="1" applyBorder="1" applyAlignment="1" applyProtection="1">
      <alignment horizontal="right" vertical="top"/>
    </xf>
    <xf numFmtId="0" fontId="23" fillId="0" borderId="14" xfId="0" applyFont="1" applyBorder="1" applyAlignment="1">
      <alignment vertical="top"/>
    </xf>
    <xf numFmtId="41" fontId="22" fillId="0" borderId="14" xfId="1" applyFont="1" applyBorder="1" applyAlignment="1" applyProtection="1">
      <alignment horizontal="right" vertical="top"/>
    </xf>
    <xf numFmtId="0" fontId="22" fillId="0" borderId="14" xfId="1" applyNumberFormat="1" applyFont="1" applyBorder="1" applyAlignment="1" applyProtection="1">
      <alignment horizontal="right" vertical="top"/>
    </xf>
    <xf numFmtId="41" fontId="16" fillId="2" borderId="3" xfId="1" applyFont="1" applyFill="1" applyBorder="1" applyAlignment="1">
      <alignment horizontal="center" vertical="center"/>
    </xf>
    <xf numFmtId="41" fontId="18" fillId="0" borderId="1" xfId="1" applyFont="1" applyBorder="1" applyAlignment="1">
      <alignment horizontal="center" vertical="center" wrapText="1"/>
    </xf>
    <xf numFmtId="0" fontId="12" fillId="0" borderId="10" xfId="0" applyFont="1" applyBorder="1"/>
    <xf numFmtId="0" fontId="12" fillId="0" borderId="12" xfId="0" applyFont="1" applyBorder="1"/>
    <xf numFmtId="0" fontId="12" fillId="0" borderId="13" xfId="0" applyFont="1" applyBorder="1"/>
    <xf numFmtId="0" fontId="12" fillId="0" borderId="14" xfId="0" applyFont="1" applyBorder="1"/>
    <xf numFmtId="41" fontId="12" fillId="0" borderId="14" xfId="1" applyFont="1" applyBorder="1"/>
    <xf numFmtId="10" fontId="12" fillId="0" borderId="14" xfId="10" applyNumberFormat="1" applyFont="1" applyBorder="1"/>
    <xf numFmtId="0" fontId="12" fillId="0" borderId="15" xfId="0" applyFont="1" applyBorder="1"/>
    <xf numFmtId="0" fontId="22" fillId="0" borderId="11" xfId="0" applyFont="1" applyBorder="1" applyAlignment="1">
      <alignment vertical="top"/>
    </xf>
    <xf numFmtId="41" fontId="22" fillId="0" borderId="11" xfId="1" applyFont="1" applyBorder="1" applyAlignment="1" applyProtection="1">
      <alignment horizontal="right" vertical="top"/>
    </xf>
    <xf numFmtId="0" fontId="22" fillId="0" borderId="11" xfId="1" applyNumberFormat="1" applyFont="1" applyBorder="1" applyAlignment="1" applyProtection="1">
      <alignment horizontal="right" vertical="top"/>
    </xf>
    <xf numFmtId="0" fontId="12" fillId="0" borderId="8" xfId="0" applyFont="1" applyBorder="1"/>
    <xf numFmtId="0" fontId="22" fillId="0" borderId="0" xfId="0" applyFont="1" applyAlignment="1">
      <alignment vertical="top"/>
    </xf>
    <xf numFmtId="0" fontId="12" fillId="0" borderId="9" xfId="0"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4" fillId="0" borderId="0" xfId="0" applyFont="1" applyAlignment="1">
      <alignment horizontal="left"/>
    </xf>
    <xf numFmtId="0" fontId="13"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165" fontId="11" fillId="0" borderId="2" xfId="1" applyNumberFormat="1" applyFont="1" applyBorder="1" applyAlignment="1">
      <alignment horizontal="center"/>
    </xf>
    <xf numFmtId="165" fontId="11" fillId="0" borderId="4" xfId="1" applyNumberFormat="1" applyFont="1" applyBorder="1" applyAlignment="1">
      <alignment horizontal="center"/>
    </xf>
    <xf numFmtId="0" fontId="11" fillId="0" borderId="0" xfId="0" applyFont="1" applyAlignment="1">
      <alignment horizontal="left" wrapText="1"/>
    </xf>
    <xf numFmtId="0" fontId="7" fillId="0" borderId="0" xfId="0" applyFont="1" applyAlignment="1">
      <alignment horizontal="justify" vertical="top" wrapText="1"/>
    </xf>
    <xf numFmtId="0" fontId="13" fillId="0" borderId="0" xfId="0" applyFont="1" applyAlignment="1">
      <alignment horizontal="center" wrapText="1"/>
    </xf>
    <xf numFmtId="0" fontId="7" fillId="0" borderId="0" xfId="0" applyFont="1" applyAlignment="1">
      <alignment horizontal="justify" vertical="center" wrapText="1"/>
    </xf>
    <xf numFmtId="0" fontId="11" fillId="0" borderId="0" xfId="0" applyFont="1" applyAlignment="1">
      <alignment wrapText="1"/>
    </xf>
    <xf numFmtId="0" fontId="11" fillId="0" borderId="0" xfId="0" applyFont="1" applyAlignment="1">
      <alignment horizontal="left" vertical="center" wrapText="1"/>
    </xf>
    <xf numFmtId="0" fontId="7" fillId="0" borderId="0" xfId="0" applyFont="1" applyAlignment="1">
      <alignment horizontal="justify" wrapText="1"/>
    </xf>
    <xf numFmtId="0" fontId="7" fillId="0" borderId="0" xfId="0" applyFont="1" applyAlignment="1">
      <alignment horizontal="left" vertical="top" wrapText="1"/>
    </xf>
    <xf numFmtId="0" fontId="7" fillId="0" borderId="0" xfId="0" applyFont="1" applyAlignment="1">
      <alignment horizontal="left" wrapText="1"/>
    </xf>
    <xf numFmtId="0" fontId="11" fillId="0" borderId="0" xfId="0" applyFont="1" applyAlignment="1">
      <alignment horizontal="left"/>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9" fillId="0" borderId="5" xfId="2" applyFont="1" applyBorder="1" applyAlignment="1">
      <alignment horizontal="center" vertical="top"/>
    </xf>
    <xf numFmtId="0" fontId="19" fillId="0" borderId="6" xfId="2" applyFont="1" applyBorder="1" applyAlignment="1">
      <alignment horizontal="center" vertical="top"/>
    </xf>
    <xf numFmtId="0" fontId="19" fillId="0" borderId="7" xfId="2" applyFont="1" applyBorder="1" applyAlignment="1">
      <alignment horizontal="center" vertical="top"/>
    </xf>
    <xf numFmtId="0" fontId="18" fillId="0" borderId="5" xfId="2" applyFont="1" applyBorder="1" applyAlignment="1">
      <alignment horizontal="center" vertical="top"/>
    </xf>
    <xf numFmtId="0" fontId="18" fillId="0" borderId="6" xfId="2" applyFont="1" applyBorder="1" applyAlignment="1">
      <alignment horizontal="center" vertical="top"/>
    </xf>
    <xf numFmtId="0" fontId="18" fillId="0" borderId="7" xfId="2" applyFont="1" applyBorder="1" applyAlignment="1">
      <alignment horizontal="center" vertical="top"/>
    </xf>
    <xf numFmtId="14" fontId="18" fillId="0" borderId="5" xfId="2" applyNumberFormat="1"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23" t="s">
        <v>96</v>
      </c>
      <c r="C2" s="124"/>
      <c r="D2" s="124"/>
      <c r="E2" s="124"/>
      <c r="F2" s="125"/>
    </row>
    <row r="3" spans="2:6" x14ac:dyDescent="0.25">
      <c r="B3" s="126"/>
      <c r="C3" s="127"/>
      <c r="D3" s="127"/>
      <c r="E3" s="127"/>
      <c r="F3" s="128"/>
    </row>
    <row r="4" spans="2:6" x14ac:dyDescent="0.25">
      <c r="B4" s="126"/>
      <c r="C4" s="127"/>
      <c r="D4" s="127"/>
      <c r="E4" s="127"/>
      <c r="F4" s="128"/>
    </row>
    <row r="5" spans="2:6" x14ac:dyDescent="0.25">
      <c r="B5" s="126"/>
      <c r="C5" s="127"/>
      <c r="D5" s="127"/>
      <c r="E5" s="127"/>
      <c r="F5" s="128"/>
    </row>
    <row r="6" spans="2:6" x14ac:dyDescent="0.25">
      <c r="B6" s="126"/>
      <c r="C6" s="127"/>
      <c r="D6" s="127"/>
      <c r="E6" s="127"/>
      <c r="F6" s="128"/>
    </row>
    <row r="7" spans="2:6" x14ac:dyDescent="0.25">
      <c r="B7" s="126"/>
      <c r="C7" s="127"/>
      <c r="D7" s="127"/>
      <c r="E7" s="127"/>
      <c r="F7" s="128"/>
    </row>
    <row r="8" spans="2:6" x14ac:dyDescent="0.25">
      <c r="B8" s="126"/>
      <c r="C8" s="127"/>
      <c r="D8" s="127"/>
      <c r="E8" s="127"/>
      <c r="F8" s="128"/>
    </row>
    <row r="9" spans="2:6" x14ac:dyDescent="0.25">
      <c r="B9" s="126"/>
      <c r="C9" s="127"/>
      <c r="D9" s="127"/>
      <c r="E9" s="127"/>
      <c r="F9" s="128"/>
    </row>
    <row r="10" spans="2:6" x14ac:dyDescent="0.25">
      <c r="B10" s="126"/>
      <c r="C10" s="127"/>
      <c r="D10" s="127"/>
      <c r="E10" s="127"/>
      <c r="F10" s="128"/>
    </row>
    <row r="11" spans="2:6" x14ac:dyDescent="0.25">
      <c r="B11" s="126"/>
      <c r="C11" s="127"/>
      <c r="D11" s="127"/>
      <c r="E11" s="127"/>
      <c r="F11" s="128"/>
    </row>
    <row r="12" spans="2:6" x14ac:dyDescent="0.25">
      <c r="B12" s="126"/>
      <c r="C12" s="127"/>
      <c r="D12" s="127"/>
      <c r="E12" s="127"/>
      <c r="F12" s="128"/>
    </row>
    <row r="13" spans="2:6" x14ac:dyDescent="0.25">
      <c r="B13" s="126"/>
      <c r="C13" s="127"/>
      <c r="D13" s="127"/>
      <c r="E13" s="127"/>
      <c r="F13" s="128"/>
    </row>
    <row r="14" spans="2:6" x14ac:dyDescent="0.25">
      <c r="B14" s="126"/>
      <c r="C14" s="127"/>
      <c r="D14" s="127"/>
      <c r="E14" s="127"/>
      <c r="F14" s="128"/>
    </row>
    <row r="15" spans="2:6" x14ac:dyDescent="0.25">
      <c r="B15" s="126"/>
      <c r="C15" s="127"/>
      <c r="D15" s="127"/>
      <c r="E15" s="127"/>
      <c r="F15" s="128"/>
    </row>
    <row r="16" spans="2:6" x14ac:dyDescent="0.25">
      <c r="B16" s="126"/>
      <c r="C16" s="127"/>
      <c r="D16" s="127"/>
      <c r="E16" s="127"/>
      <c r="F16" s="128"/>
    </row>
    <row r="17" spans="2:6" x14ac:dyDescent="0.25">
      <c r="B17" s="126"/>
      <c r="C17" s="127"/>
      <c r="D17" s="127"/>
      <c r="E17" s="127"/>
      <c r="F17" s="128"/>
    </row>
    <row r="18" spans="2:6" x14ac:dyDescent="0.25">
      <c r="B18" s="126"/>
      <c r="C18" s="127"/>
      <c r="D18" s="127"/>
      <c r="E18" s="127"/>
      <c r="F18" s="128"/>
    </row>
    <row r="19" spans="2:6" x14ac:dyDescent="0.25">
      <c r="B19" s="126"/>
      <c r="C19" s="127"/>
      <c r="D19" s="127"/>
      <c r="E19" s="127"/>
      <c r="F19" s="128"/>
    </row>
    <row r="20" spans="2:6" x14ac:dyDescent="0.25">
      <c r="B20" s="126"/>
      <c r="C20" s="127"/>
      <c r="D20" s="127"/>
      <c r="E20" s="127"/>
      <c r="F20" s="128"/>
    </row>
    <row r="21" spans="2:6" x14ac:dyDescent="0.25">
      <c r="B21" s="126"/>
      <c r="C21" s="127"/>
      <c r="D21" s="127"/>
      <c r="E21" s="127"/>
      <c r="F21" s="128"/>
    </row>
    <row r="22" spans="2:6" x14ac:dyDescent="0.25">
      <c r="B22" s="126"/>
      <c r="C22" s="127"/>
      <c r="D22" s="127"/>
      <c r="E22" s="127"/>
      <c r="F22" s="128"/>
    </row>
    <row r="23" spans="2:6" x14ac:dyDescent="0.25">
      <c r="B23" s="126"/>
      <c r="C23" s="127"/>
      <c r="D23" s="127"/>
      <c r="E23" s="127"/>
      <c r="F23" s="128"/>
    </row>
    <row r="24" spans="2:6" x14ac:dyDescent="0.25">
      <c r="B24" s="129"/>
      <c r="C24" s="130"/>
      <c r="D24" s="130"/>
      <c r="E24" s="130"/>
      <c r="F24" s="13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tabSelected="1" workbookViewId="0">
      <pane ySplit="2" topLeftCell="A3" activePane="bottomLeft" state="frozen"/>
      <selection activeCell="H13" sqref="H13"/>
      <selection pane="bottomLeft" activeCell="B18" sqref="B18"/>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32" t="s">
        <v>81</v>
      </c>
      <c r="C2" s="132"/>
    </row>
    <row r="3" spans="2:3" x14ac:dyDescent="0.25">
      <c r="B3" s="49" t="s">
        <v>91</v>
      </c>
      <c r="C3" s="55"/>
    </row>
    <row r="4" spans="2:3" x14ac:dyDescent="0.25">
      <c r="B4" s="2" t="s">
        <v>60</v>
      </c>
      <c r="C4" s="48" t="s">
        <v>75</v>
      </c>
    </row>
    <row r="5" spans="2:3" x14ac:dyDescent="0.25">
      <c r="B5" s="2" t="s">
        <v>74</v>
      </c>
      <c r="C5" s="48" t="s">
        <v>76</v>
      </c>
    </row>
    <row r="6" spans="2:3" x14ac:dyDescent="0.25">
      <c r="B6" s="2" t="s">
        <v>62</v>
      </c>
      <c r="C6" s="48" t="s">
        <v>77</v>
      </c>
    </row>
    <row r="7" spans="2:3" x14ac:dyDescent="0.25">
      <c r="B7" s="2" t="s">
        <v>63</v>
      </c>
      <c r="C7" s="48" t="s">
        <v>78</v>
      </c>
    </row>
    <row r="8" spans="2:3" x14ac:dyDescent="0.25">
      <c r="B8" s="2" t="s">
        <v>64</v>
      </c>
      <c r="C8" s="48" t="s">
        <v>79</v>
      </c>
    </row>
    <row r="9" spans="2:3" x14ac:dyDescent="0.25">
      <c r="B9" s="2" t="s">
        <v>55</v>
      </c>
      <c r="C9" s="48" t="s">
        <v>80</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6"/>
  <sheetViews>
    <sheetView showGridLines="0" topLeftCell="A7" workbookViewId="0">
      <selection activeCell="B21" sqref="B21:D21"/>
    </sheetView>
  </sheetViews>
  <sheetFormatPr baseColWidth="10" defaultColWidth="9.140625" defaultRowHeight="15" x14ac:dyDescent="0.25"/>
  <cols>
    <col min="1" max="1" width="3.5703125" style="1" customWidth="1"/>
    <col min="2" max="2" width="52.7109375" style="1" customWidth="1"/>
    <col min="3" max="3" width="20.7109375" style="1" bestFit="1" customWidth="1"/>
    <col min="4" max="4" width="19.42578125" style="1" customWidth="1"/>
    <col min="5" max="5" width="3.5703125" style="1" customWidth="1"/>
    <col min="6" max="16384" width="9.140625" style="1"/>
  </cols>
  <sheetData>
    <row r="1" spans="1:4" x14ac:dyDescent="0.25">
      <c r="A1" s="2" t="s">
        <v>81</v>
      </c>
    </row>
    <row r="2" spans="1:4" x14ac:dyDescent="0.25">
      <c r="B2" s="132" t="s">
        <v>91</v>
      </c>
      <c r="C2" s="132"/>
      <c r="D2" s="132"/>
    </row>
    <row r="3" spans="1:4" x14ac:dyDescent="0.25">
      <c r="B3" s="134" t="s">
        <v>60</v>
      </c>
      <c r="C3" s="134"/>
      <c r="D3" s="134"/>
    </row>
    <row r="4" spans="1:4" x14ac:dyDescent="0.25">
      <c r="B4" s="135" t="s">
        <v>97</v>
      </c>
      <c r="C4" s="135"/>
      <c r="D4" s="135"/>
    </row>
    <row r="5" spans="1:4" x14ac:dyDescent="0.25">
      <c r="B5" s="135" t="s">
        <v>92</v>
      </c>
      <c r="C5" s="135"/>
      <c r="D5" s="135"/>
    </row>
    <row r="7" spans="1:4" x14ac:dyDescent="0.25">
      <c r="B7" s="31" t="s">
        <v>0</v>
      </c>
      <c r="C7" s="32">
        <v>45016</v>
      </c>
      <c r="D7" s="33"/>
    </row>
    <row r="8" spans="1:4" x14ac:dyDescent="0.25">
      <c r="B8" s="41" t="s">
        <v>147</v>
      </c>
      <c r="C8" s="58">
        <v>30000000</v>
      </c>
      <c r="D8" s="36"/>
    </row>
    <row r="9" spans="1:4" x14ac:dyDescent="0.25">
      <c r="B9" s="34" t="s">
        <v>148</v>
      </c>
      <c r="C9" s="58">
        <v>9195969887</v>
      </c>
      <c r="D9" s="37"/>
    </row>
    <row r="10" spans="1:4" x14ac:dyDescent="0.25">
      <c r="B10" s="56" t="s">
        <v>149</v>
      </c>
      <c r="C10" s="59">
        <v>262436073</v>
      </c>
      <c r="D10" s="61"/>
    </row>
    <row r="11" spans="1:4" x14ac:dyDescent="0.25">
      <c r="B11" s="40" t="s">
        <v>1</v>
      </c>
      <c r="C11" s="60">
        <f>SUM(C8:C10)</f>
        <v>9488405960</v>
      </c>
      <c r="D11" s="39"/>
    </row>
    <row r="12" spans="1:4" x14ac:dyDescent="0.25">
      <c r="B12" s="40" t="s">
        <v>2</v>
      </c>
      <c r="C12" s="38"/>
      <c r="D12" s="39"/>
    </row>
    <row r="13" spans="1:4" x14ac:dyDescent="0.25">
      <c r="B13" s="41" t="s">
        <v>3</v>
      </c>
      <c r="C13" s="42"/>
      <c r="D13" s="36"/>
    </row>
    <row r="14" spans="1:4" x14ac:dyDescent="0.25">
      <c r="B14" s="43" t="s">
        <v>150</v>
      </c>
      <c r="C14" s="108">
        <v>13884873</v>
      </c>
      <c r="D14" s="36"/>
    </row>
    <row r="15" spans="1:4" x14ac:dyDescent="0.25">
      <c r="B15" s="34" t="s">
        <v>4</v>
      </c>
      <c r="C15" s="35">
        <v>0</v>
      </c>
      <c r="D15" s="36"/>
    </row>
    <row r="16" spans="1:4" x14ac:dyDescent="0.25">
      <c r="B16" s="40" t="s">
        <v>59</v>
      </c>
      <c r="C16" s="60">
        <f>SUM(C13:C15)</f>
        <v>13884873</v>
      </c>
      <c r="D16" s="36"/>
    </row>
    <row r="17" spans="2:5" x14ac:dyDescent="0.25">
      <c r="B17" s="40" t="s">
        <v>5</v>
      </c>
      <c r="C17" s="63">
        <f>+C11-C16</f>
        <v>9474521087</v>
      </c>
      <c r="D17" s="39"/>
      <c r="E17" s="25"/>
    </row>
    <row r="18" spans="2:5" x14ac:dyDescent="0.25">
      <c r="B18" s="40" t="s">
        <v>6</v>
      </c>
      <c r="C18" s="60">
        <v>9476</v>
      </c>
      <c r="D18" s="44"/>
    </row>
    <row r="19" spans="2:5" x14ac:dyDescent="0.25">
      <c r="B19" s="40" t="s">
        <v>7</v>
      </c>
      <c r="C19" s="62">
        <f>+C17/C18</f>
        <v>999843.93066694809</v>
      </c>
      <c r="D19" s="44"/>
    </row>
    <row r="21" spans="2:5" x14ac:dyDescent="0.25">
      <c r="B21" s="133" t="s">
        <v>90</v>
      </c>
      <c r="C21" s="133"/>
      <c r="D21" s="133"/>
    </row>
    <row r="22" spans="2:5" x14ac:dyDescent="0.25">
      <c r="B22" s="6"/>
      <c r="C22" s="45"/>
      <c r="D22" s="8"/>
      <c r="E22" s="8"/>
    </row>
    <row r="23" spans="2:5" x14ac:dyDescent="0.25">
      <c r="C23" s="7"/>
      <c r="D23" s="7"/>
      <c r="E23" s="7"/>
    </row>
    <row r="24" spans="2:5" x14ac:dyDescent="0.25">
      <c r="C24" s="7"/>
      <c r="D24" s="7"/>
      <c r="E24" s="25"/>
    </row>
    <row r="25" spans="2:5" x14ac:dyDescent="0.25">
      <c r="C25" s="46"/>
      <c r="D25" s="46"/>
    </row>
    <row r="26" spans="2:5" x14ac:dyDescent="0.25">
      <c r="C26" s="47"/>
      <c r="D26" s="47"/>
    </row>
  </sheetData>
  <mergeCells count="5">
    <mergeCell ref="B21:D21"/>
    <mergeCell ref="B2:D2"/>
    <mergeCell ref="B3:D3"/>
    <mergeCell ref="B4:D4"/>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C25" sqref="C25"/>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81</v>
      </c>
    </row>
    <row r="2" spans="1:4" x14ac:dyDescent="0.25">
      <c r="B2" s="132" t="str">
        <f>+'01'!B2</f>
        <v>FONDO DE INVERSIÓN INMOBILIARIO HUPI ORQUIDEAS</v>
      </c>
      <c r="C2" s="132"/>
      <c r="D2" s="132"/>
    </row>
    <row r="3" spans="1:4" x14ac:dyDescent="0.25">
      <c r="B3" s="134" t="s">
        <v>61</v>
      </c>
      <c r="C3" s="134"/>
      <c r="D3" s="134"/>
    </row>
    <row r="4" spans="1:4" x14ac:dyDescent="0.25">
      <c r="B4" s="135" t="str">
        <f>+'01'!B4</f>
        <v>Correspondiente al 31/03/2023</v>
      </c>
      <c r="C4" s="135"/>
      <c r="D4" s="135"/>
    </row>
    <row r="5" spans="1:4" x14ac:dyDescent="0.25">
      <c r="B5" s="135" t="s">
        <v>92</v>
      </c>
      <c r="C5" s="135"/>
      <c r="D5" s="135"/>
    </row>
    <row r="7" spans="1:4" s="6" customFormat="1" x14ac:dyDescent="0.25">
      <c r="B7" s="26" t="s">
        <v>8</v>
      </c>
      <c r="C7" s="29">
        <f>+'01'!C7</f>
        <v>45016</v>
      </c>
      <c r="D7" s="57"/>
    </row>
    <row r="8" spans="1:4" x14ac:dyDescent="0.25">
      <c r="B8" s="5" t="s">
        <v>86</v>
      </c>
      <c r="C8" s="10">
        <v>18479276</v>
      </c>
      <c r="D8" s="8"/>
    </row>
    <row r="9" spans="1:4" x14ac:dyDescent="0.25">
      <c r="B9" s="5" t="s">
        <v>56</v>
      </c>
      <c r="C9" s="11">
        <v>0</v>
      </c>
      <c r="D9" s="8"/>
    </row>
    <row r="10" spans="1:4" x14ac:dyDescent="0.25">
      <c r="B10" s="5" t="s">
        <v>87</v>
      </c>
      <c r="C10" s="64">
        <v>0</v>
      </c>
    </row>
    <row r="11" spans="1:4" s="6" customFormat="1" x14ac:dyDescent="0.25">
      <c r="B11" s="13" t="s">
        <v>9</v>
      </c>
      <c r="C11" s="65">
        <f>SUM(C8:C10)</f>
        <v>18479276</v>
      </c>
      <c r="D11" s="1"/>
    </row>
    <row r="12" spans="1:4" s="6" customFormat="1" x14ac:dyDescent="0.25">
      <c r="B12" s="30" t="s">
        <v>10</v>
      </c>
      <c r="C12" s="66"/>
      <c r="D12" s="1"/>
    </row>
    <row r="13" spans="1:4" x14ac:dyDescent="0.25">
      <c r="B13" s="9" t="s">
        <v>11</v>
      </c>
      <c r="C13" s="10">
        <v>21541159</v>
      </c>
    </row>
    <row r="14" spans="1:4" x14ac:dyDescent="0.25">
      <c r="B14" s="5" t="s">
        <v>13</v>
      </c>
      <c r="C14" s="11">
        <v>0</v>
      </c>
    </row>
    <row r="15" spans="1:4" x14ac:dyDescent="0.25">
      <c r="B15" s="5" t="s">
        <v>12</v>
      </c>
      <c r="C15" s="11">
        <v>0</v>
      </c>
    </row>
    <row r="16" spans="1:4" x14ac:dyDescent="0.25">
      <c r="B16" s="5" t="s">
        <v>88</v>
      </c>
      <c r="C16" s="11">
        <v>0</v>
      </c>
    </row>
    <row r="17" spans="2:4" s="6" customFormat="1" x14ac:dyDescent="0.25">
      <c r="B17" s="13" t="s">
        <v>14</v>
      </c>
      <c r="C17" s="65">
        <f>SUM(C13:C16)</f>
        <v>21541159</v>
      </c>
      <c r="D17" s="1"/>
    </row>
    <row r="18" spans="2:4" s="6" customFormat="1" x14ac:dyDescent="0.25">
      <c r="B18" s="13" t="s">
        <v>15</v>
      </c>
      <c r="C18" s="65">
        <f>+C11-C17</f>
        <v>-3061883</v>
      </c>
      <c r="D18" s="1"/>
    </row>
    <row r="20" spans="2:4" x14ac:dyDescent="0.25">
      <c r="B20" s="57" t="s">
        <v>90</v>
      </c>
      <c r="C20" s="57"/>
    </row>
    <row r="21" spans="2:4" x14ac:dyDescent="0.25">
      <c r="C21" s="8"/>
    </row>
    <row r="22" spans="2:4" x14ac:dyDescent="0.25">
      <c r="C22"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B4" sqref="B4:E4"/>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81</v>
      </c>
    </row>
    <row r="2" spans="1:10" x14ac:dyDescent="0.25">
      <c r="B2" s="132" t="str">
        <f>+'02'!B2</f>
        <v>FONDO DE INVERSIÓN INMOBILIARIO HUPI ORQUIDEAS</v>
      </c>
      <c r="C2" s="132"/>
      <c r="D2" s="132"/>
      <c r="E2" s="132"/>
    </row>
    <row r="3" spans="1:10" x14ac:dyDescent="0.25">
      <c r="B3" s="134" t="s">
        <v>62</v>
      </c>
      <c r="C3" s="134"/>
      <c r="D3" s="134"/>
      <c r="E3" s="134"/>
    </row>
    <row r="4" spans="1:10" x14ac:dyDescent="0.25">
      <c r="B4" s="135" t="s">
        <v>151</v>
      </c>
      <c r="C4" s="135"/>
      <c r="D4" s="135"/>
      <c r="E4" s="135"/>
    </row>
    <row r="5" spans="1:10" x14ac:dyDescent="0.25">
      <c r="B5" s="135" t="s">
        <v>92</v>
      </c>
      <c r="C5" s="135"/>
      <c r="D5" s="135"/>
      <c r="E5" s="135"/>
    </row>
    <row r="7" spans="1:10" x14ac:dyDescent="0.25">
      <c r="B7" s="26" t="s">
        <v>16</v>
      </c>
      <c r="C7" s="26" t="s">
        <v>17</v>
      </c>
      <c r="D7" s="26" t="s">
        <v>18</v>
      </c>
      <c r="E7" s="26" t="s">
        <v>93</v>
      </c>
    </row>
    <row r="8" spans="1:10" x14ac:dyDescent="0.25">
      <c r="B8" s="13" t="s">
        <v>19</v>
      </c>
      <c r="C8" s="17">
        <v>0</v>
      </c>
      <c r="D8" s="17">
        <v>0</v>
      </c>
      <c r="E8" s="17">
        <f>+C8+D8</f>
        <v>0</v>
      </c>
      <c r="G8" s="15"/>
      <c r="H8" s="15"/>
      <c r="I8" s="15"/>
      <c r="J8" s="16"/>
    </row>
    <row r="9" spans="1:10" x14ac:dyDescent="0.25">
      <c r="B9" s="27" t="s">
        <v>20</v>
      </c>
      <c r="C9" s="10"/>
      <c r="D9" s="10"/>
      <c r="E9" s="10"/>
    </row>
    <row r="10" spans="1:10" x14ac:dyDescent="0.25">
      <c r="B10" s="5" t="s">
        <v>21</v>
      </c>
      <c r="C10" s="64">
        <v>9477582970</v>
      </c>
      <c r="D10" s="11"/>
      <c r="E10" s="11"/>
    </row>
    <row r="11" spans="1:10" x14ac:dyDescent="0.25">
      <c r="B11" s="5" t="s">
        <v>22</v>
      </c>
      <c r="C11" s="64">
        <v>0</v>
      </c>
      <c r="D11" s="11"/>
      <c r="E11" s="11"/>
    </row>
    <row r="12" spans="1:10" x14ac:dyDescent="0.25">
      <c r="B12" s="28" t="s">
        <v>23</v>
      </c>
      <c r="C12" s="67">
        <f>+C10+C11</f>
        <v>9477582970</v>
      </c>
      <c r="D12" s="12"/>
      <c r="E12" s="12"/>
    </row>
    <row r="13" spans="1:10" x14ac:dyDescent="0.25">
      <c r="B13" s="136" t="s">
        <v>24</v>
      </c>
      <c r="C13" s="138">
        <f>+E8+C12</f>
        <v>9477582970</v>
      </c>
      <c r="D13" s="140">
        <f>+'02'!C18</f>
        <v>-3061883</v>
      </c>
      <c r="E13" s="27" t="s">
        <v>98</v>
      </c>
    </row>
    <row r="14" spans="1:10" x14ac:dyDescent="0.25">
      <c r="B14" s="137"/>
      <c r="C14" s="139"/>
      <c r="D14" s="141"/>
      <c r="E14" s="65">
        <f>+C13+D13</f>
        <v>9474521087</v>
      </c>
    </row>
    <row r="16" spans="1:10" x14ac:dyDescent="0.25">
      <c r="B16" s="133" t="s">
        <v>90</v>
      </c>
      <c r="C16" s="133"/>
      <c r="D16" s="133"/>
      <c r="E16" s="133"/>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C34"/>
  <sheetViews>
    <sheetView showGridLines="0" workbookViewId="0">
      <selection activeCell="B4" sqref="B4:C4"/>
    </sheetView>
  </sheetViews>
  <sheetFormatPr baseColWidth="10" defaultRowHeight="15" x14ac:dyDescent="0.25"/>
  <cols>
    <col min="1" max="1" width="3.5703125" style="1" customWidth="1"/>
    <col min="2" max="2" width="59" style="1" customWidth="1"/>
    <col min="3" max="3" width="18.7109375" style="7" customWidth="1"/>
    <col min="4" max="4" width="3.5703125" style="1" customWidth="1"/>
    <col min="5" max="16384" width="11.42578125" style="1"/>
  </cols>
  <sheetData>
    <row r="1" spans="1:3" x14ac:dyDescent="0.25">
      <c r="A1" s="2" t="s">
        <v>81</v>
      </c>
    </row>
    <row r="2" spans="1:3" x14ac:dyDescent="0.25">
      <c r="B2" s="132" t="str">
        <f>+'03'!B2</f>
        <v>FONDO DE INVERSIÓN INMOBILIARIO HUPI ORQUIDEAS</v>
      </c>
      <c r="C2" s="132"/>
    </row>
    <row r="3" spans="1:3" x14ac:dyDescent="0.25">
      <c r="B3" s="134" t="s">
        <v>63</v>
      </c>
      <c r="C3" s="134"/>
    </row>
    <row r="4" spans="1:3" x14ac:dyDescent="0.25">
      <c r="B4" s="135" t="str">
        <f>+'02'!B4</f>
        <v>Correspondiente al 31/03/2023</v>
      </c>
      <c r="C4" s="135"/>
    </row>
    <row r="5" spans="1:3" x14ac:dyDescent="0.25">
      <c r="B5" s="135" t="str">
        <f>+'03'!B5</f>
        <v>En Gs.</v>
      </c>
      <c r="C5" s="135"/>
    </row>
    <row r="7" spans="1:3" s="6" customFormat="1" x14ac:dyDescent="0.25">
      <c r="B7" s="3" t="s">
        <v>25</v>
      </c>
      <c r="C7" s="75">
        <f>+'02'!C7</f>
        <v>45016</v>
      </c>
    </row>
    <row r="8" spans="1:3" s="6" customFormat="1" x14ac:dyDescent="0.25">
      <c r="B8" s="13" t="s">
        <v>37</v>
      </c>
      <c r="C8" s="65">
        <v>0</v>
      </c>
    </row>
    <row r="9" spans="1:3" s="6" customFormat="1" x14ac:dyDescent="0.25">
      <c r="B9" s="18" t="s">
        <v>26</v>
      </c>
      <c r="C9" s="70"/>
    </row>
    <row r="10" spans="1:3" s="6" customFormat="1" x14ac:dyDescent="0.25">
      <c r="B10" s="18" t="s">
        <v>27</v>
      </c>
      <c r="C10" s="71"/>
    </row>
    <row r="11" spans="1:3" x14ac:dyDescent="0.25">
      <c r="B11" s="19" t="s">
        <v>57</v>
      </c>
      <c r="C11" s="11">
        <v>0</v>
      </c>
    </row>
    <row r="12" spans="1:3" x14ac:dyDescent="0.25">
      <c r="B12" s="19" t="s">
        <v>83</v>
      </c>
      <c r="C12" s="11">
        <v>18479276</v>
      </c>
    </row>
    <row r="13" spans="1:3" x14ac:dyDescent="0.25">
      <c r="B13" s="19" t="s">
        <v>82</v>
      </c>
      <c r="C13" s="64">
        <v>0</v>
      </c>
    </row>
    <row r="14" spans="1:3" x14ac:dyDescent="0.25">
      <c r="B14" s="68" t="s">
        <v>99</v>
      </c>
      <c r="C14" s="64">
        <v>-8840334845</v>
      </c>
    </row>
    <row r="15" spans="1:3" x14ac:dyDescent="0.25">
      <c r="B15" s="19" t="s">
        <v>38</v>
      </c>
      <c r="C15" s="11">
        <v>0</v>
      </c>
    </row>
    <row r="16" spans="1:3" s="6" customFormat="1" x14ac:dyDescent="0.25">
      <c r="B16" s="20" t="s">
        <v>28</v>
      </c>
      <c r="C16" s="71"/>
    </row>
    <row r="17" spans="2:3" x14ac:dyDescent="0.25">
      <c r="B17" s="19" t="s">
        <v>58</v>
      </c>
      <c r="C17" s="11">
        <v>0</v>
      </c>
    </row>
    <row r="18" spans="2:3" x14ac:dyDescent="0.25">
      <c r="B18" s="19" t="s">
        <v>39</v>
      </c>
      <c r="C18" s="11">
        <v>-611548129</v>
      </c>
    </row>
    <row r="19" spans="2:3" x14ac:dyDescent="0.25">
      <c r="B19" s="19" t="s">
        <v>40</v>
      </c>
      <c r="C19" s="11">
        <v>-14179272</v>
      </c>
    </row>
    <row r="20" spans="2:3" x14ac:dyDescent="0.25">
      <c r="B20" s="19" t="s">
        <v>29</v>
      </c>
      <c r="C20" s="11">
        <v>0</v>
      </c>
    </row>
    <row r="21" spans="2:3" x14ac:dyDescent="0.25">
      <c r="B21" s="19" t="s">
        <v>30</v>
      </c>
      <c r="C21" s="11">
        <v>0</v>
      </c>
    </row>
    <row r="22" spans="2:3" x14ac:dyDescent="0.25">
      <c r="B22" s="19" t="s">
        <v>41</v>
      </c>
      <c r="C22" s="11">
        <v>0</v>
      </c>
    </row>
    <row r="23" spans="2:3" x14ac:dyDescent="0.25">
      <c r="B23" s="19" t="s">
        <v>42</v>
      </c>
      <c r="C23" s="11">
        <v>0</v>
      </c>
    </row>
    <row r="24" spans="2:3" x14ac:dyDescent="0.25">
      <c r="B24" s="19" t="s">
        <v>31</v>
      </c>
      <c r="C24" s="12">
        <v>0</v>
      </c>
    </row>
    <row r="25" spans="2:3" s="22" customFormat="1" ht="30" x14ac:dyDescent="0.25">
      <c r="B25" s="21" t="s">
        <v>32</v>
      </c>
      <c r="C25" s="72">
        <f>SUM(C9:C24)</f>
        <v>-9447582970</v>
      </c>
    </row>
    <row r="26" spans="2:3" ht="6.75" customHeight="1" x14ac:dyDescent="0.25">
      <c r="B26" s="19"/>
      <c r="C26" s="10"/>
    </row>
    <row r="27" spans="2:3" s="6" customFormat="1" x14ac:dyDescent="0.25">
      <c r="B27" s="18" t="s">
        <v>33</v>
      </c>
      <c r="C27" s="71"/>
    </row>
    <row r="28" spans="2:3" x14ac:dyDescent="0.25">
      <c r="B28" s="19" t="s">
        <v>34</v>
      </c>
      <c r="C28" s="11">
        <v>0</v>
      </c>
    </row>
    <row r="29" spans="2:3" x14ac:dyDescent="0.25">
      <c r="B29" s="19" t="s">
        <v>21</v>
      </c>
      <c r="C29" s="12">
        <v>9477582970</v>
      </c>
    </row>
    <row r="30" spans="2:3" s="24" customFormat="1" ht="30" x14ac:dyDescent="0.25">
      <c r="B30" s="23" t="s">
        <v>35</v>
      </c>
      <c r="C30" s="72">
        <f>+C28+C29</f>
        <v>9477582970</v>
      </c>
    </row>
    <row r="31" spans="2:3" ht="6.75" customHeight="1" x14ac:dyDescent="0.25">
      <c r="B31" s="19"/>
      <c r="C31" s="73"/>
    </row>
    <row r="32" spans="2:3" s="6" customFormat="1" x14ac:dyDescent="0.25">
      <c r="B32" s="13" t="s">
        <v>36</v>
      </c>
      <c r="C32" s="74">
        <f>+C8+C25+C30</f>
        <v>30000000</v>
      </c>
    </row>
    <row r="34" spans="2:3" x14ac:dyDescent="0.25">
      <c r="B34" s="133" t="s">
        <v>90</v>
      </c>
      <c r="C34" s="133"/>
    </row>
  </sheetData>
  <mergeCells count="5">
    <mergeCell ref="B2:C2"/>
    <mergeCell ref="B3:C3"/>
    <mergeCell ref="B4:C4"/>
    <mergeCell ref="B5:C5"/>
    <mergeCell ref="B34:C34"/>
  </mergeCells>
  <hyperlinks>
    <hyperlink ref="A1" location="INDICE!A1" display="INDICE" xr:uid="{1DF3464F-69F6-4EBF-B426-D66A3EBFD213}"/>
  </hyperlinks>
  <pageMargins left="0.7" right="0.7" top="0.75" bottom="0.75" header="0.3" footer="0.3"/>
  <ignoredErrors>
    <ignoredError sqref="C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19"/>
  <sheetViews>
    <sheetView showGridLines="0" workbookViewId="0">
      <selection activeCell="B1" sqref="B1"/>
    </sheetView>
  </sheetViews>
  <sheetFormatPr baseColWidth="10" defaultRowHeight="15" x14ac:dyDescent="0.25"/>
  <cols>
    <col min="1" max="1" width="3.5703125" style="1" customWidth="1"/>
    <col min="2" max="2" width="44.5703125" style="1" customWidth="1"/>
    <col min="3" max="5" width="19.28515625" style="1" customWidth="1"/>
    <col min="6" max="6" width="27.140625" style="1" customWidth="1"/>
    <col min="7" max="7" width="3.5703125" style="1" customWidth="1"/>
    <col min="8" max="16384" width="11.42578125" style="1"/>
  </cols>
  <sheetData>
    <row r="1" spans="1:6" x14ac:dyDescent="0.25">
      <c r="A1" s="2" t="s">
        <v>81</v>
      </c>
    </row>
    <row r="2" spans="1:6" x14ac:dyDescent="0.25">
      <c r="B2" s="132" t="s">
        <v>91</v>
      </c>
      <c r="C2" s="132"/>
      <c r="D2" s="132"/>
      <c r="E2" s="132"/>
      <c r="F2" s="132"/>
    </row>
    <row r="3" spans="1:6" x14ac:dyDescent="0.25">
      <c r="B3" s="144" t="s">
        <v>64</v>
      </c>
      <c r="C3" s="144"/>
      <c r="D3" s="144"/>
      <c r="E3" s="144"/>
      <c r="F3" s="144"/>
    </row>
    <row r="4" spans="1:6" x14ac:dyDescent="0.25">
      <c r="B4" s="142" t="s">
        <v>65</v>
      </c>
      <c r="C4" s="142"/>
      <c r="D4" s="142"/>
      <c r="E4" s="142"/>
      <c r="F4" s="142"/>
    </row>
    <row r="5" spans="1:6" ht="16.5" customHeight="1" x14ac:dyDescent="0.25">
      <c r="B5" s="145" t="s">
        <v>94</v>
      </c>
      <c r="C5" s="145"/>
      <c r="D5" s="145"/>
      <c r="E5" s="145"/>
      <c r="F5" s="145"/>
    </row>
    <row r="6" spans="1:6" x14ac:dyDescent="0.25">
      <c r="B6" s="145"/>
      <c r="C6" s="145"/>
      <c r="D6" s="145"/>
      <c r="E6" s="145"/>
      <c r="F6" s="145"/>
    </row>
    <row r="7" spans="1:6" x14ac:dyDescent="0.25">
      <c r="B7" s="145"/>
      <c r="C7" s="145"/>
      <c r="D7" s="145"/>
      <c r="E7" s="145"/>
      <c r="F7" s="145"/>
    </row>
    <row r="8" spans="1:6" x14ac:dyDescent="0.25">
      <c r="B8" s="145"/>
      <c r="C8" s="145"/>
      <c r="D8" s="145"/>
      <c r="E8" s="145"/>
      <c r="F8" s="145"/>
    </row>
    <row r="9" spans="1:6" x14ac:dyDescent="0.25">
      <c r="B9" s="145"/>
      <c r="C9" s="145"/>
      <c r="D9" s="145"/>
      <c r="E9" s="145"/>
      <c r="F9" s="145"/>
    </row>
    <row r="10" spans="1:6" x14ac:dyDescent="0.25">
      <c r="B10" s="145"/>
      <c r="C10" s="145"/>
      <c r="D10" s="145"/>
      <c r="E10" s="145"/>
      <c r="F10" s="145"/>
    </row>
    <row r="11" spans="1:6" x14ac:dyDescent="0.25">
      <c r="B11" s="145"/>
      <c r="C11" s="145"/>
      <c r="D11" s="145"/>
      <c r="E11" s="145"/>
      <c r="F11" s="145"/>
    </row>
    <row r="12" spans="1:6" x14ac:dyDescent="0.25">
      <c r="B12" s="145"/>
      <c r="C12" s="145"/>
      <c r="D12" s="145"/>
      <c r="E12" s="145"/>
      <c r="F12" s="145"/>
    </row>
    <row r="13" spans="1:6" x14ac:dyDescent="0.25">
      <c r="B13" s="145"/>
      <c r="C13" s="145"/>
      <c r="D13" s="145"/>
      <c r="E13" s="145"/>
      <c r="F13" s="145"/>
    </row>
    <row r="14" spans="1:6" x14ac:dyDescent="0.25">
      <c r="B14" s="145"/>
      <c r="C14" s="145"/>
      <c r="D14" s="145"/>
      <c r="E14" s="145"/>
      <c r="F14" s="145"/>
    </row>
    <row r="15" spans="1:6" x14ac:dyDescent="0.25">
      <c r="B15" s="145"/>
      <c r="C15" s="145"/>
      <c r="D15" s="145"/>
      <c r="E15" s="145"/>
      <c r="F15" s="145"/>
    </row>
    <row r="16" spans="1:6" x14ac:dyDescent="0.25">
      <c r="B16" s="145"/>
      <c r="C16" s="145"/>
      <c r="D16" s="145"/>
      <c r="E16" s="145"/>
      <c r="F16" s="145"/>
    </row>
    <row r="17" spans="2:6" x14ac:dyDescent="0.25">
      <c r="B17" s="145"/>
      <c r="C17" s="145"/>
      <c r="D17" s="145"/>
      <c r="E17" s="145"/>
      <c r="F17" s="145"/>
    </row>
    <row r="19" spans="2:6" x14ac:dyDescent="0.25">
      <c r="B19" s="142" t="s">
        <v>66</v>
      </c>
      <c r="C19" s="142"/>
      <c r="D19" s="142"/>
      <c r="E19" s="142"/>
      <c r="F19" s="142"/>
    </row>
    <row r="21" spans="2:6" x14ac:dyDescent="0.25">
      <c r="B21" s="142" t="s">
        <v>67</v>
      </c>
      <c r="C21" s="142"/>
      <c r="D21" s="142"/>
      <c r="E21" s="142"/>
      <c r="F21" s="142"/>
    </row>
    <row r="22" spans="2:6" x14ac:dyDescent="0.25">
      <c r="B22" s="143" t="s">
        <v>95</v>
      </c>
      <c r="C22" s="143"/>
      <c r="D22" s="143"/>
      <c r="E22" s="143"/>
      <c r="F22" s="143"/>
    </row>
    <row r="23" spans="2:6" x14ac:dyDescent="0.25">
      <c r="B23" s="143"/>
      <c r="C23" s="143"/>
      <c r="D23" s="143"/>
      <c r="E23" s="143"/>
      <c r="F23" s="143"/>
    </row>
    <row r="24" spans="2:6" x14ac:dyDescent="0.25">
      <c r="B24" s="143"/>
      <c r="C24" s="143"/>
      <c r="D24" s="143"/>
      <c r="E24" s="143"/>
      <c r="F24" s="143"/>
    </row>
    <row r="25" spans="2:6" x14ac:dyDescent="0.25">
      <c r="B25" s="143"/>
      <c r="C25" s="143"/>
      <c r="D25" s="143"/>
      <c r="E25" s="143"/>
      <c r="F25" s="143"/>
    </row>
    <row r="26" spans="2:6" x14ac:dyDescent="0.25">
      <c r="B26" s="143"/>
      <c r="C26" s="143"/>
      <c r="D26" s="143"/>
      <c r="E26" s="143"/>
      <c r="F26" s="143"/>
    </row>
    <row r="27" spans="2:6" x14ac:dyDescent="0.25">
      <c r="B27" s="143"/>
      <c r="C27" s="143"/>
      <c r="D27" s="143"/>
      <c r="E27" s="143"/>
      <c r="F27" s="143"/>
    </row>
    <row r="28" spans="2:6" x14ac:dyDescent="0.25">
      <c r="B28" s="143"/>
      <c r="C28" s="143"/>
      <c r="D28" s="143"/>
      <c r="E28" s="143"/>
      <c r="F28" s="143"/>
    </row>
    <row r="29" spans="2:6" x14ac:dyDescent="0.25">
      <c r="B29" s="143"/>
      <c r="C29" s="143"/>
      <c r="D29" s="143"/>
      <c r="E29" s="143"/>
      <c r="F29" s="143"/>
    </row>
    <row r="30" spans="2:6" x14ac:dyDescent="0.25">
      <c r="B30" s="143"/>
      <c r="C30" s="143"/>
      <c r="D30" s="143"/>
      <c r="E30" s="143"/>
      <c r="F30" s="143"/>
    </row>
    <row r="31" spans="2:6" x14ac:dyDescent="0.25">
      <c r="B31" s="143"/>
      <c r="C31" s="143"/>
      <c r="D31" s="143"/>
      <c r="E31" s="143"/>
      <c r="F31" s="143"/>
    </row>
    <row r="32" spans="2:6" x14ac:dyDescent="0.25">
      <c r="B32" s="143"/>
      <c r="C32" s="143"/>
      <c r="D32" s="143"/>
      <c r="E32" s="143"/>
      <c r="F32" s="143"/>
    </row>
    <row r="33" spans="2:6" x14ac:dyDescent="0.25">
      <c r="B33" s="143"/>
      <c r="C33" s="143"/>
      <c r="D33" s="143"/>
      <c r="E33" s="143"/>
      <c r="F33" s="143"/>
    </row>
    <row r="34" spans="2:6" x14ac:dyDescent="0.25">
      <c r="B34" s="143"/>
      <c r="C34" s="143"/>
      <c r="D34" s="143"/>
      <c r="E34" s="143"/>
      <c r="F34" s="143"/>
    </row>
    <row r="35" spans="2:6" x14ac:dyDescent="0.25">
      <c r="B35" s="143"/>
      <c r="C35" s="143"/>
      <c r="D35" s="143"/>
      <c r="E35" s="143"/>
      <c r="F35" s="143"/>
    </row>
    <row r="36" spans="2:6" x14ac:dyDescent="0.25">
      <c r="B36" s="143"/>
      <c r="C36" s="143"/>
      <c r="D36" s="143"/>
      <c r="E36" s="143"/>
      <c r="F36" s="143"/>
    </row>
    <row r="37" spans="2:6" x14ac:dyDescent="0.25">
      <c r="B37" s="143"/>
      <c r="C37" s="143"/>
      <c r="D37" s="143"/>
      <c r="E37" s="143"/>
      <c r="F37" s="143"/>
    </row>
    <row r="38" spans="2:6" x14ac:dyDescent="0.25">
      <c r="B38" s="143"/>
      <c r="C38" s="143"/>
      <c r="D38" s="143"/>
      <c r="E38" s="143"/>
      <c r="F38" s="143"/>
    </row>
    <row r="39" spans="2:6" x14ac:dyDescent="0.25">
      <c r="B39" s="143"/>
      <c r="C39" s="143"/>
      <c r="D39" s="143"/>
      <c r="E39" s="143"/>
      <c r="F39" s="143"/>
    </row>
    <row r="40" spans="2:6" x14ac:dyDescent="0.25">
      <c r="B40" s="143"/>
      <c r="C40" s="143"/>
      <c r="D40" s="143"/>
      <c r="E40" s="143"/>
      <c r="F40" s="143"/>
    </row>
    <row r="41" spans="2:6" x14ac:dyDescent="0.25">
      <c r="B41" s="143"/>
      <c r="C41" s="143"/>
      <c r="D41" s="143"/>
      <c r="E41" s="143"/>
      <c r="F41" s="143"/>
    </row>
    <row r="42" spans="2:6" x14ac:dyDescent="0.25">
      <c r="B42" s="143"/>
      <c r="C42" s="143"/>
      <c r="D42" s="143"/>
      <c r="E42" s="143"/>
      <c r="F42" s="143"/>
    </row>
    <row r="43" spans="2:6" x14ac:dyDescent="0.25">
      <c r="B43" s="143"/>
      <c r="C43" s="143"/>
      <c r="D43" s="143"/>
      <c r="E43" s="143"/>
      <c r="F43" s="143"/>
    </row>
    <row r="44" spans="2:6" x14ac:dyDescent="0.25">
      <c r="B44" s="143"/>
      <c r="C44" s="143"/>
      <c r="D44" s="143"/>
      <c r="E44" s="143"/>
      <c r="F44" s="143"/>
    </row>
    <row r="45" spans="2:6" x14ac:dyDescent="0.25">
      <c r="B45" s="143"/>
      <c r="C45" s="143"/>
      <c r="D45" s="143"/>
      <c r="E45" s="143"/>
      <c r="F45" s="143"/>
    </row>
    <row r="46" spans="2:6" x14ac:dyDescent="0.25">
      <c r="B46" s="143"/>
      <c r="C46" s="143"/>
      <c r="D46" s="143"/>
      <c r="E46" s="143"/>
      <c r="F46" s="143"/>
    </row>
    <row r="47" spans="2:6" x14ac:dyDescent="0.25">
      <c r="B47" s="143"/>
      <c r="C47" s="143"/>
      <c r="D47" s="143"/>
      <c r="E47" s="143"/>
      <c r="F47" s="143"/>
    </row>
    <row r="48" spans="2:6" x14ac:dyDescent="0.25">
      <c r="B48" s="146" t="s">
        <v>107</v>
      </c>
      <c r="C48" s="146"/>
      <c r="D48" s="146"/>
      <c r="E48" s="146"/>
      <c r="F48" s="146"/>
    </row>
    <row r="49" spans="2:6" x14ac:dyDescent="0.25">
      <c r="B49" s="143" t="s">
        <v>100</v>
      </c>
      <c r="C49" s="143"/>
      <c r="D49" s="143"/>
      <c r="E49" s="143"/>
      <c r="F49" s="143"/>
    </row>
    <row r="50" spans="2:6" x14ac:dyDescent="0.25">
      <c r="B50" s="143"/>
      <c r="C50" s="143"/>
      <c r="D50" s="143"/>
      <c r="E50" s="143"/>
      <c r="F50" s="143"/>
    </row>
    <row r="51" spans="2:6" x14ac:dyDescent="0.25">
      <c r="B51" s="76"/>
      <c r="C51" s="76"/>
      <c r="D51" s="76"/>
      <c r="E51" s="76"/>
      <c r="F51" s="76"/>
    </row>
    <row r="52" spans="2:6" x14ac:dyDescent="0.25">
      <c r="B52" s="147" t="s">
        <v>101</v>
      </c>
      <c r="C52" s="147"/>
      <c r="D52" s="147"/>
      <c r="E52" s="147"/>
      <c r="F52" s="147"/>
    </row>
    <row r="54" spans="2:6" x14ac:dyDescent="0.25">
      <c r="B54" s="143" t="s">
        <v>102</v>
      </c>
      <c r="C54" s="143"/>
      <c r="D54" s="143"/>
      <c r="E54" s="143"/>
      <c r="F54" s="143"/>
    </row>
    <row r="55" spans="2:6" x14ac:dyDescent="0.25">
      <c r="B55" s="143"/>
      <c r="C55" s="143"/>
      <c r="D55" s="143"/>
      <c r="E55" s="143"/>
      <c r="F55" s="143"/>
    </row>
    <row r="56" spans="2:6" x14ac:dyDescent="0.25">
      <c r="B56" s="143"/>
      <c r="C56" s="143"/>
      <c r="D56" s="143"/>
      <c r="E56" s="143"/>
      <c r="F56" s="143"/>
    </row>
    <row r="57" spans="2:6" x14ac:dyDescent="0.25">
      <c r="B57" s="143" t="s">
        <v>103</v>
      </c>
      <c r="C57" s="143"/>
      <c r="D57" s="143"/>
      <c r="E57" s="143"/>
      <c r="F57" s="143"/>
    </row>
    <row r="58" spans="2:6" x14ac:dyDescent="0.25">
      <c r="B58" s="143"/>
      <c r="C58" s="143"/>
      <c r="D58" s="143"/>
      <c r="E58" s="143"/>
      <c r="F58" s="143"/>
    </row>
    <row r="59" spans="2:6" x14ac:dyDescent="0.25">
      <c r="B59" s="143" t="s">
        <v>104</v>
      </c>
      <c r="C59" s="143"/>
      <c r="D59" s="143"/>
      <c r="E59" s="143"/>
      <c r="F59" s="143"/>
    </row>
    <row r="60" spans="2:6" x14ac:dyDescent="0.25">
      <c r="B60" s="143"/>
      <c r="C60" s="143"/>
      <c r="D60" s="143"/>
      <c r="E60" s="143"/>
      <c r="F60" s="143"/>
    </row>
    <row r="61" spans="2:6" x14ac:dyDescent="0.25">
      <c r="B61" s="143" t="s">
        <v>105</v>
      </c>
      <c r="C61" s="143"/>
      <c r="D61" s="143"/>
      <c r="E61" s="143"/>
      <c r="F61" s="143"/>
    </row>
    <row r="62" spans="2:6" x14ac:dyDescent="0.25">
      <c r="B62" s="143"/>
      <c r="C62" s="143"/>
      <c r="D62" s="143"/>
      <c r="E62" s="143"/>
      <c r="F62" s="143"/>
    </row>
    <row r="63" spans="2:6" x14ac:dyDescent="0.25">
      <c r="B63" s="148" t="s">
        <v>106</v>
      </c>
      <c r="C63" s="148"/>
      <c r="D63" s="148"/>
      <c r="E63" s="148"/>
      <c r="F63" s="148"/>
    </row>
    <row r="64" spans="2:6" x14ac:dyDescent="0.25">
      <c r="B64" s="148"/>
      <c r="C64" s="148"/>
      <c r="D64" s="148"/>
      <c r="E64" s="148"/>
      <c r="F64" s="148"/>
    </row>
    <row r="67" spans="2:6" x14ac:dyDescent="0.25">
      <c r="B67" s="3" t="s">
        <v>25</v>
      </c>
      <c r="C67" s="4">
        <v>45016</v>
      </c>
      <c r="D67" s="4">
        <v>44651</v>
      </c>
      <c r="E67" s="4">
        <v>44926</v>
      </c>
    </row>
    <row r="68" spans="2:6" x14ac:dyDescent="0.25">
      <c r="B68" s="77" t="s">
        <v>108</v>
      </c>
      <c r="C68" s="78">
        <v>7166.48</v>
      </c>
      <c r="D68" s="78">
        <v>6921.52</v>
      </c>
      <c r="E68" s="78">
        <v>7322.9</v>
      </c>
    </row>
    <row r="69" spans="2:6" x14ac:dyDescent="0.25">
      <c r="B69" s="77" t="s">
        <v>109</v>
      </c>
      <c r="C69" s="78">
        <v>7169.7</v>
      </c>
      <c r="D69" s="78">
        <v>6931.47</v>
      </c>
      <c r="E69" s="78">
        <v>7339.62</v>
      </c>
    </row>
    <row r="71" spans="2:6" x14ac:dyDescent="0.25">
      <c r="B71" s="142" t="s">
        <v>110</v>
      </c>
      <c r="C71" s="142"/>
      <c r="D71" s="142"/>
      <c r="E71" s="142"/>
      <c r="F71" s="142"/>
    </row>
    <row r="72" spans="2:6" x14ac:dyDescent="0.25">
      <c r="B72" s="149" t="s">
        <v>115</v>
      </c>
      <c r="C72" s="149"/>
      <c r="D72" s="149"/>
      <c r="E72" s="149"/>
      <c r="F72" s="149"/>
    </row>
    <row r="73" spans="2:6" x14ac:dyDescent="0.25">
      <c r="B73" s="149"/>
      <c r="C73" s="149"/>
      <c r="D73" s="149"/>
      <c r="E73" s="149"/>
      <c r="F73" s="149"/>
    </row>
    <row r="75" spans="2:6" x14ac:dyDescent="0.25">
      <c r="B75" s="142" t="s">
        <v>111</v>
      </c>
      <c r="C75" s="142"/>
      <c r="D75" s="142"/>
      <c r="E75" s="142"/>
      <c r="F75" s="142"/>
    </row>
    <row r="76" spans="2:6" x14ac:dyDescent="0.25">
      <c r="B76" s="150" t="s">
        <v>116</v>
      </c>
      <c r="C76" s="150"/>
      <c r="D76" s="150"/>
      <c r="E76" s="150"/>
      <c r="F76" s="150"/>
    </row>
    <row r="77" spans="2:6" x14ac:dyDescent="0.25">
      <c r="B77" s="150"/>
      <c r="C77" s="150"/>
      <c r="D77" s="150"/>
      <c r="E77" s="150"/>
      <c r="F77" s="150"/>
    </row>
    <row r="79" spans="2:6" x14ac:dyDescent="0.25">
      <c r="B79" s="151" t="s">
        <v>112</v>
      </c>
      <c r="C79" s="151"/>
      <c r="D79" s="151"/>
      <c r="E79" s="151"/>
      <c r="F79" s="151"/>
    </row>
    <row r="81" spans="2:6" x14ac:dyDescent="0.25">
      <c r="B81" s="152" t="s">
        <v>25</v>
      </c>
      <c r="C81" s="153"/>
      <c r="D81" s="4">
        <f>+C67</f>
        <v>45016</v>
      </c>
    </row>
    <row r="82" spans="2:6" x14ac:dyDescent="0.25">
      <c r="B82" s="154" t="s">
        <v>11</v>
      </c>
      <c r="C82" s="155"/>
      <c r="D82" s="80">
        <f>+'02'!C13</f>
        <v>21541159</v>
      </c>
    </row>
    <row r="83" spans="2:6" x14ac:dyDescent="0.25">
      <c r="B83" s="156" t="s">
        <v>113</v>
      </c>
      <c r="C83" s="157"/>
      <c r="D83" s="81">
        <v>0</v>
      </c>
    </row>
    <row r="84" spans="2:6" x14ac:dyDescent="0.25">
      <c r="B84" s="152" t="s">
        <v>114</v>
      </c>
      <c r="C84" s="153"/>
      <c r="D84" s="69">
        <f>SUM(D82:D83)</f>
        <v>21541159</v>
      </c>
    </row>
    <row r="86" spans="2:6" x14ac:dyDescent="0.25">
      <c r="B86" s="142" t="s">
        <v>117</v>
      </c>
      <c r="C86" s="142"/>
      <c r="D86" s="142"/>
      <c r="E86" s="142"/>
      <c r="F86" s="142"/>
    </row>
    <row r="88" spans="2:6" ht="45" x14ac:dyDescent="0.25">
      <c r="B88" s="82" t="s">
        <v>118</v>
      </c>
      <c r="C88" s="82" t="s">
        <v>119</v>
      </c>
      <c r="D88" s="82" t="s">
        <v>120</v>
      </c>
      <c r="E88" s="82" t="s">
        <v>121</v>
      </c>
    </row>
    <row r="89" spans="2:6" x14ac:dyDescent="0.25">
      <c r="B89" s="158" t="s">
        <v>122</v>
      </c>
      <c r="C89" s="159"/>
      <c r="D89" s="159"/>
      <c r="E89" s="160"/>
    </row>
    <row r="90" spans="2:6" x14ac:dyDescent="0.25">
      <c r="B90" s="83" t="s">
        <v>123</v>
      </c>
      <c r="C90" s="80">
        <v>1001528.47109375</v>
      </c>
      <c r="D90" s="84">
        <v>6409782215</v>
      </c>
      <c r="E90" s="85">
        <v>33</v>
      </c>
    </row>
    <row r="91" spans="2:6" x14ac:dyDescent="0.25">
      <c r="B91" s="19" t="s">
        <v>124</v>
      </c>
      <c r="C91" s="85">
        <v>1000426.3676923077</v>
      </c>
      <c r="D91" s="84">
        <v>6502771390</v>
      </c>
      <c r="E91" s="85">
        <v>35</v>
      </c>
    </row>
    <row r="92" spans="2:6" x14ac:dyDescent="0.25">
      <c r="B92" s="86" t="s">
        <v>125</v>
      </c>
      <c r="C92" s="87">
        <v>999843.93066694809</v>
      </c>
      <c r="D92" s="88">
        <v>9474521087</v>
      </c>
      <c r="E92" s="89">
        <v>68</v>
      </c>
    </row>
    <row r="94" spans="2:6" x14ac:dyDescent="0.25">
      <c r="B94" s="151" t="s">
        <v>126</v>
      </c>
      <c r="C94" s="151"/>
      <c r="D94" s="151"/>
      <c r="E94" s="151"/>
      <c r="F94" s="151"/>
    </row>
    <row r="95" spans="2:6" x14ac:dyDescent="0.25">
      <c r="B95" s="150" t="s">
        <v>127</v>
      </c>
      <c r="C95" s="150"/>
      <c r="D95" s="150"/>
      <c r="E95" s="150"/>
      <c r="F95" s="150"/>
    </row>
    <row r="96" spans="2:6" x14ac:dyDescent="0.25">
      <c r="B96" s="150"/>
      <c r="C96" s="150"/>
      <c r="D96" s="150"/>
      <c r="E96" s="150"/>
      <c r="F96" s="150"/>
    </row>
    <row r="98" spans="2:6" x14ac:dyDescent="0.25">
      <c r="B98" s="3" t="s">
        <v>128</v>
      </c>
      <c r="C98" s="90">
        <f>+D81</f>
        <v>45016</v>
      </c>
    </row>
    <row r="99" spans="2:6" x14ac:dyDescent="0.25">
      <c r="B99" s="91" t="s">
        <v>129</v>
      </c>
      <c r="C99" s="10">
        <v>30000000</v>
      </c>
    </row>
    <row r="100" spans="2:6" x14ac:dyDescent="0.25">
      <c r="B100" s="92"/>
      <c r="C100" s="12"/>
    </row>
    <row r="101" spans="2:6" x14ac:dyDescent="0.25">
      <c r="B101" s="93" t="s">
        <v>114</v>
      </c>
      <c r="C101" s="67">
        <f>SUM(C99:C100)</f>
        <v>30000000</v>
      </c>
    </row>
    <row r="103" spans="2:6" x14ac:dyDescent="0.25">
      <c r="B103" s="149" t="s">
        <v>130</v>
      </c>
      <c r="C103" s="149"/>
      <c r="D103" s="149"/>
      <c r="E103" s="149"/>
      <c r="F103" s="149"/>
    </row>
    <row r="104" spans="2:6" x14ac:dyDescent="0.25">
      <c r="B104" s="149"/>
      <c r="C104" s="149"/>
      <c r="D104" s="149"/>
      <c r="E104" s="149"/>
      <c r="F104" s="149"/>
    </row>
    <row r="106" spans="2:6" x14ac:dyDescent="0.25">
      <c r="B106" s="94" t="s">
        <v>128</v>
      </c>
      <c r="C106" s="4">
        <f>+C98</f>
        <v>45016</v>
      </c>
    </row>
    <row r="107" spans="2:6" x14ac:dyDescent="0.25">
      <c r="B107" s="9" t="s">
        <v>131</v>
      </c>
      <c r="C107" s="10">
        <f>+'01'!C10</f>
        <v>262436073</v>
      </c>
    </row>
    <row r="108" spans="2:6" x14ac:dyDescent="0.25">
      <c r="B108" s="56"/>
      <c r="C108" s="12"/>
    </row>
    <row r="109" spans="2:6" x14ac:dyDescent="0.25">
      <c r="B109" s="95" t="s">
        <v>114</v>
      </c>
      <c r="C109" s="96">
        <f>SUM(C107:C108)</f>
        <v>262436073</v>
      </c>
    </row>
    <row r="111" spans="2:6" x14ac:dyDescent="0.25">
      <c r="B111" s="150" t="s">
        <v>132</v>
      </c>
      <c r="C111" s="150"/>
      <c r="D111" s="150"/>
      <c r="E111" s="150"/>
      <c r="F111" s="150"/>
    </row>
    <row r="112" spans="2:6" x14ac:dyDescent="0.25">
      <c r="B112" s="150" t="s">
        <v>133</v>
      </c>
      <c r="C112" s="150"/>
      <c r="D112" s="150"/>
      <c r="E112" s="150"/>
      <c r="F112" s="150"/>
    </row>
    <row r="113" spans="2:6" x14ac:dyDescent="0.25">
      <c r="B113" s="79"/>
      <c r="C113" s="79"/>
      <c r="D113" s="79"/>
      <c r="E113" s="79"/>
      <c r="F113" s="79"/>
    </row>
    <row r="114" spans="2:6" x14ac:dyDescent="0.25">
      <c r="B114" s="149" t="s">
        <v>134</v>
      </c>
      <c r="C114" s="149"/>
      <c r="D114" s="149"/>
      <c r="E114" s="149"/>
      <c r="F114" s="149"/>
    </row>
    <row r="115" spans="2:6" x14ac:dyDescent="0.25">
      <c r="B115" s="149"/>
      <c r="C115" s="149"/>
      <c r="D115" s="149"/>
      <c r="E115" s="149"/>
      <c r="F115" s="149"/>
    </row>
    <row r="117" spans="2:6" x14ac:dyDescent="0.25">
      <c r="B117" s="3" t="s">
        <v>128</v>
      </c>
      <c r="C117" s="4">
        <f>+C106</f>
        <v>45016</v>
      </c>
    </row>
    <row r="118" spans="2:6" x14ac:dyDescent="0.25">
      <c r="B118" s="97" t="s">
        <v>85</v>
      </c>
      <c r="C118" s="98">
        <f>+'01'!C14</f>
        <v>13884873</v>
      </c>
    </row>
    <row r="119" spans="2:6" x14ac:dyDescent="0.25">
      <c r="B119" s="3" t="s">
        <v>114</v>
      </c>
      <c r="C119" s="96">
        <f>SUM(C118)</f>
        <v>13884873</v>
      </c>
    </row>
  </sheetData>
  <mergeCells count="32">
    <mergeCell ref="B95:F96"/>
    <mergeCell ref="B103:F104"/>
    <mergeCell ref="B111:F111"/>
    <mergeCell ref="B112:F112"/>
    <mergeCell ref="B114:F115"/>
    <mergeCell ref="B83:C83"/>
    <mergeCell ref="B84:C84"/>
    <mergeCell ref="B86:F86"/>
    <mergeCell ref="B89:E89"/>
    <mergeCell ref="B94:F94"/>
    <mergeCell ref="B75:F75"/>
    <mergeCell ref="B76:F77"/>
    <mergeCell ref="B79:F79"/>
    <mergeCell ref="B81:C81"/>
    <mergeCell ref="B82:C82"/>
    <mergeCell ref="B59:F60"/>
    <mergeCell ref="B61:F62"/>
    <mergeCell ref="B63:F64"/>
    <mergeCell ref="B71:F71"/>
    <mergeCell ref="B72:F73"/>
    <mergeCell ref="B48:F48"/>
    <mergeCell ref="B49:F50"/>
    <mergeCell ref="B52:F52"/>
    <mergeCell ref="B54:F56"/>
    <mergeCell ref="B57:F58"/>
    <mergeCell ref="B21:F21"/>
    <mergeCell ref="B22:F47"/>
    <mergeCell ref="B2:F2"/>
    <mergeCell ref="B3:F3"/>
    <mergeCell ref="B4:F4"/>
    <mergeCell ref="B5:F17"/>
    <mergeCell ref="B19:F19"/>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13"/>
  <sheetViews>
    <sheetView showGridLines="0" topLeftCell="B2" workbookViewId="0">
      <selection activeCell="B1" sqref="B1"/>
    </sheetView>
  </sheetViews>
  <sheetFormatPr baseColWidth="10" defaultRowHeight="15" x14ac:dyDescent="0.25"/>
  <cols>
    <col min="1" max="1" width="3.5703125" style="52" customWidth="1"/>
    <col min="2" max="2" width="15.5703125" style="52" customWidth="1"/>
    <col min="3" max="3" width="27.7109375" style="52" bestFit="1" customWidth="1"/>
    <col min="4" max="4" width="12.5703125" style="52" bestFit="1" customWidth="1"/>
    <col min="5" max="5" width="11.42578125" style="52"/>
    <col min="6" max="7" width="13" style="52" bestFit="1" customWidth="1"/>
    <col min="8" max="8" width="9" style="52" bestFit="1" customWidth="1"/>
    <col min="9" max="9" width="17.42578125" style="52" bestFit="1" customWidth="1"/>
    <col min="10" max="11" width="17" style="101" bestFit="1" customWidth="1"/>
    <col min="12" max="12" width="16.140625" style="52" customWidth="1"/>
    <col min="13" max="14" width="11.7109375" style="52" bestFit="1" customWidth="1"/>
    <col min="15" max="15" width="14.140625" style="52" customWidth="1"/>
    <col min="16" max="16" width="14" style="52" customWidth="1"/>
    <col min="17" max="17" width="14.140625" style="52" customWidth="1"/>
    <col min="18" max="18" width="16.28515625" style="52" customWidth="1"/>
    <col min="19" max="16384" width="11.42578125" style="52"/>
  </cols>
  <sheetData>
    <row r="1" spans="1:18" ht="15.75" customHeight="1" x14ac:dyDescent="0.25">
      <c r="A1" s="14" t="s">
        <v>81</v>
      </c>
      <c r="B1" s="50"/>
      <c r="C1" s="50"/>
      <c r="D1" s="50"/>
      <c r="E1" s="50"/>
      <c r="F1" s="50"/>
      <c r="G1" s="50"/>
      <c r="H1" s="50"/>
      <c r="I1" s="51"/>
      <c r="L1" s="50"/>
      <c r="M1" s="50"/>
      <c r="N1" s="50"/>
      <c r="O1" s="50"/>
      <c r="P1" s="50"/>
      <c r="Q1" s="50"/>
      <c r="R1" s="50"/>
    </row>
    <row r="2" spans="1:18" ht="15.75" customHeight="1" x14ac:dyDescent="0.25">
      <c r="A2" s="14"/>
      <c r="B2" s="161" t="s">
        <v>89</v>
      </c>
      <c r="C2" s="162"/>
      <c r="D2" s="162"/>
      <c r="E2" s="162"/>
      <c r="F2" s="162"/>
      <c r="G2" s="162"/>
      <c r="H2" s="162"/>
      <c r="I2" s="162"/>
      <c r="J2" s="162"/>
      <c r="K2" s="162"/>
      <c r="L2" s="162"/>
      <c r="M2" s="162"/>
      <c r="N2" s="162"/>
      <c r="O2" s="162"/>
      <c r="P2" s="162"/>
      <c r="Q2" s="162"/>
      <c r="R2" s="163"/>
    </row>
    <row r="3" spans="1:18" ht="13.5" customHeight="1" x14ac:dyDescent="0.25">
      <c r="A3" s="50"/>
      <c r="B3" s="164" t="s">
        <v>91</v>
      </c>
      <c r="C3" s="165"/>
      <c r="D3" s="165"/>
      <c r="E3" s="165"/>
      <c r="F3" s="165"/>
      <c r="G3" s="165"/>
      <c r="H3" s="165"/>
      <c r="I3" s="165"/>
      <c r="J3" s="165"/>
      <c r="K3" s="165"/>
      <c r="L3" s="165"/>
      <c r="M3" s="165"/>
      <c r="N3" s="165"/>
      <c r="O3" s="165"/>
      <c r="P3" s="165"/>
      <c r="Q3" s="165"/>
      <c r="R3" s="166"/>
    </row>
    <row r="4" spans="1:18" ht="13.5" customHeight="1" x14ac:dyDescent="0.25">
      <c r="A4" s="50"/>
      <c r="B4" s="164" t="s">
        <v>68</v>
      </c>
      <c r="C4" s="165"/>
      <c r="D4" s="165"/>
      <c r="E4" s="165"/>
      <c r="F4" s="165"/>
      <c r="G4" s="165"/>
      <c r="H4" s="165"/>
      <c r="I4" s="165"/>
      <c r="J4" s="165"/>
      <c r="K4" s="165"/>
      <c r="L4" s="165"/>
      <c r="M4" s="165"/>
      <c r="N4" s="165"/>
      <c r="O4" s="165"/>
      <c r="P4" s="165"/>
      <c r="Q4" s="165"/>
      <c r="R4" s="166"/>
    </row>
    <row r="5" spans="1:18" x14ac:dyDescent="0.25">
      <c r="A5" s="50"/>
      <c r="B5" s="167">
        <v>45016</v>
      </c>
      <c r="C5" s="165"/>
      <c r="D5" s="165"/>
      <c r="E5" s="165"/>
      <c r="F5" s="165"/>
      <c r="G5" s="165"/>
      <c r="H5" s="165"/>
      <c r="I5" s="165"/>
      <c r="J5" s="165"/>
      <c r="K5" s="165"/>
      <c r="L5" s="165"/>
      <c r="M5" s="165"/>
      <c r="N5" s="165"/>
      <c r="O5" s="165"/>
      <c r="P5" s="165"/>
      <c r="Q5" s="165"/>
      <c r="R5" s="166"/>
    </row>
    <row r="6" spans="1:18" x14ac:dyDescent="0.25">
      <c r="A6" s="50"/>
      <c r="B6" s="164" t="s">
        <v>70</v>
      </c>
      <c r="C6" s="165"/>
      <c r="D6" s="165"/>
      <c r="E6" s="165"/>
      <c r="F6" s="165"/>
      <c r="G6" s="165"/>
      <c r="H6" s="165"/>
      <c r="I6" s="165"/>
      <c r="J6" s="165"/>
      <c r="K6" s="165"/>
      <c r="L6" s="165"/>
      <c r="M6" s="165"/>
      <c r="N6" s="165"/>
      <c r="O6" s="165"/>
      <c r="P6" s="165"/>
      <c r="Q6" s="165"/>
      <c r="R6" s="166"/>
    </row>
    <row r="7" spans="1:18" s="53" customFormat="1" ht="90" x14ac:dyDescent="0.25">
      <c r="B7" s="54" t="s">
        <v>43</v>
      </c>
      <c r="C7" s="54" t="s">
        <v>44</v>
      </c>
      <c r="D7" s="54" t="s">
        <v>45</v>
      </c>
      <c r="E7" s="54" t="s">
        <v>46</v>
      </c>
      <c r="F7" s="54" t="s">
        <v>47</v>
      </c>
      <c r="G7" s="54" t="s">
        <v>48</v>
      </c>
      <c r="H7" s="54" t="s">
        <v>49</v>
      </c>
      <c r="I7" s="54" t="s">
        <v>50</v>
      </c>
      <c r="J7" s="109" t="s">
        <v>51</v>
      </c>
      <c r="K7" s="109" t="s">
        <v>52</v>
      </c>
      <c r="L7" s="54" t="s">
        <v>53</v>
      </c>
      <c r="M7" s="54" t="s">
        <v>69</v>
      </c>
      <c r="N7" s="54" t="s">
        <v>54</v>
      </c>
      <c r="O7" s="54" t="s">
        <v>84</v>
      </c>
      <c r="P7" s="54" t="s">
        <v>71</v>
      </c>
      <c r="Q7" s="54" t="s">
        <v>72</v>
      </c>
      <c r="R7" s="54" t="s">
        <v>73</v>
      </c>
    </row>
    <row r="8" spans="1:18" x14ac:dyDescent="0.25">
      <c r="B8" s="110" t="s">
        <v>135</v>
      </c>
      <c r="C8" s="99"/>
      <c r="D8" s="99" t="s">
        <v>136</v>
      </c>
      <c r="E8" s="99" t="s">
        <v>137</v>
      </c>
      <c r="F8" s="99" t="s">
        <v>138</v>
      </c>
      <c r="G8" s="99"/>
      <c r="H8" s="99" t="s">
        <v>139</v>
      </c>
      <c r="I8" s="100">
        <v>8584421758</v>
      </c>
      <c r="J8" s="100">
        <v>8584421758</v>
      </c>
      <c r="K8" s="100">
        <v>8584421758</v>
      </c>
      <c r="L8" s="99"/>
      <c r="M8" s="99"/>
      <c r="N8" s="99"/>
      <c r="O8" s="99"/>
      <c r="P8" s="102">
        <v>0.37100273257999916</v>
      </c>
      <c r="Q8" s="99"/>
      <c r="R8" s="111"/>
    </row>
    <row r="9" spans="1:18" x14ac:dyDescent="0.25">
      <c r="B9" s="112" t="s">
        <v>140</v>
      </c>
      <c r="C9" s="113"/>
      <c r="D9" s="113" t="s">
        <v>141</v>
      </c>
      <c r="E9" s="113" t="s">
        <v>137</v>
      </c>
      <c r="F9" s="113"/>
      <c r="G9" s="113"/>
      <c r="H9" s="113" t="s">
        <v>139</v>
      </c>
      <c r="I9" s="114">
        <v>611548129</v>
      </c>
      <c r="J9" s="114">
        <v>611548129</v>
      </c>
      <c r="K9" s="114">
        <v>611548129</v>
      </c>
      <c r="L9" s="113"/>
      <c r="M9" s="113"/>
      <c r="N9" s="113"/>
      <c r="O9" s="113"/>
      <c r="P9" s="115">
        <v>0.59572883568925705</v>
      </c>
      <c r="Q9" s="113"/>
      <c r="R9" s="116"/>
    </row>
    <row r="10" spans="1:18" x14ac:dyDescent="0.25">
      <c r="B10" s="110"/>
      <c r="C10" s="99"/>
      <c r="D10" s="99"/>
      <c r="E10" s="99"/>
      <c r="F10" s="117" t="s">
        <v>142</v>
      </c>
      <c r="G10" s="117"/>
      <c r="H10" s="117"/>
      <c r="I10" s="118">
        <f>+'05'!C99</f>
        <v>30000000</v>
      </c>
      <c r="J10" s="118" t="s">
        <v>143</v>
      </c>
      <c r="K10" s="118" t="s">
        <v>143</v>
      </c>
      <c r="L10" s="119" t="s">
        <v>143</v>
      </c>
      <c r="M10" s="99"/>
      <c r="N10" s="99"/>
      <c r="O10" s="99"/>
      <c r="P10" s="99"/>
      <c r="Q10" s="99"/>
      <c r="R10" s="111"/>
    </row>
    <row r="11" spans="1:18" x14ac:dyDescent="0.25">
      <c r="B11" s="120"/>
      <c r="F11" s="121" t="s">
        <v>144</v>
      </c>
      <c r="G11" s="121"/>
      <c r="H11" s="121"/>
      <c r="I11" s="103">
        <f>+'01'!C14</f>
        <v>13884873</v>
      </c>
      <c r="J11" s="103" t="s">
        <v>143</v>
      </c>
      <c r="K11" s="103" t="s">
        <v>143</v>
      </c>
      <c r="L11" s="104" t="s">
        <v>143</v>
      </c>
      <c r="R11" s="122"/>
    </row>
    <row r="12" spans="1:18" x14ac:dyDescent="0.25">
      <c r="B12" s="120"/>
      <c r="F12" s="121" t="s">
        <v>145</v>
      </c>
      <c r="G12" s="121"/>
      <c r="H12" s="121"/>
      <c r="I12" s="103">
        <v>0</v>
      </c>
      <c r="J12" s="103" t="s">
        <v>143</v>
      </c>
      <c r="K12" s="103" t="s">
        <v>143</v>
      </c>
      <c r="L12" s="104" t="s">
        <v>143</v>
      </c>
      <c r="R12" s="122"/>
    </row>
    <row r="13" spans="1:18" x14ac:dyDescent="0.25">
      <c r="B13" s="112"/>
      <c r="C13" s="113"/>
      <c r="D13" s="113"/>
      <c r="E13" s="113"/>
      <c r="F13" s="105" t="s">
        <v>146</v>
      </c>
      <c r="G13" s="105"/>
      <c r="H13" s="105"/>
      <c r="I13" s="106">
        <f>+K8+K9+I10-I11</f>
        <v>9212085014</v>
      </c>
      <c r="J13" s="106">
        <f>SUM(J8:J9)</f>
        <v>9195969887</v>
      </c>
      <c r="K13" s="106">
        <f>SUM(K8:K9)</f>
        <v>9195969887</v>
      </c>
      <c r="L13" s="107" t="s">
        <v>143</v>
      </c>
      <c r="M13" s="113"/>
      <c r="N13" s="113"/>
      <c r="O13" s="113"/>
      <c r="P13" s="113"/>
      <c r="Q13" s="113"/>
      <c r="R13" s="116"/>
    </row>
  </sheetData>
  <mergeCells count="5">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C3I5p+xPCdmZHeXCbgIgNV0k2CN1i1ZCLcKeoc4i1z0=</DigestValue>
    </Reference>
    <Reference Type="http://www.w3.org/2000/09/xmldsig#Object" URI="#idOfficeObject">
      <DigestMethod Algorithm="http://www.w3.org/2001/04/xmlenc#sha256"/>
      <DigestValue>nGT3AOhn/hqun8P8IINYd6+PagK4iLnr2bvJ7WXGEs4=</DigestValue>
    </Reference>
    <Reference Type="http://uri.etsi.org/01903#SignedProperties" URI="#idSignedProperties">
      <Transforms>
        <Transform Algorithm="http://www.w3.org/TR/2001/REC-xml-c14n-20010315"/>
      </Transforms>
      <DigestMethod Algorithm="http://www.w3.org/2001/04/xmlenc#sha256"/>
      <DigestValue>LcsCvgIhI1POyXlKOMVlYH1KY6v+cYkqqcCrQtdsyCs=</DigestValue>
    </Reference>
  </SignedInfo>
  <SignatureValue>YYu8+8pO6Wi10A1Y1A6iQwn9IiC+4qhnyhQ1+Hv2Q2TzvRSGr8ZEZNSklefpbuiAcVM3+/iXGORQ
vk284CN/UrFXVibegdXlhFnJhZd1sioeKmJFWVpRlAXRm62iv0CwhuNQR6S/0Nzq1ZUQfKqTh8uU
qKm3QphnQXTnXe51HAuVgVilCrf2nsSl/cMpNu1OX41bBTxp/KWu5W7Sc1K/xCQ977LENwpEWNvu
JSDDANRwKx3gGt/aye/6FEeMMCn48bwXv05sKBbRdZku6NOGNSKSadHKifnYQD5Qnkjh7jcGn0E9
5dotehAbrAfbpTC/2ZKa2mM2k1HqQY365DTWKQ==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XAEIwPluORFWu5Vo4rnPrR8dLgMPfX6OriSoVH90FBg=</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GnqteJAOvQ52C2cOICIM5KJYCOxOq4yVOhkAkqqNY5s=</DigestValue>
      </Reference>
      <Reference URI="/xl/styles.xml?ContentType=application/vnd.openxmlformats-officedocument.spreadsheetml.styles+xml">
        <DigestMethod Algorithm="http://www.w3.org/2001/04/xmlenc#sha256"/>
        <DigestValue>scyuhJ2KfAWg6oHE+tDq6spkvgzkwXTI6UU2/6csGAU=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2xabCVgS4Z+AKRireyThT3sugJCuhMg0ybU725dZ5Rg=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/5o/LdyRBamfAO8XvaUBy5fIH2JrpDK1BoFBzZWLQfk=</DigestValue>
      </Reference>
      <Reference URI="/xl/worksheets/sheet2.xml?ContentType=application/vnd.openxmlformats-officedocument.spreadsheetml.worksheet+xml">
        <DigestMethod Algorithm="http://www.w3.org/2001/04/xmlenc#sha256"/>
        <DigestValue>x/emtAjGYhbZC4XFvl0Dvs7DOn8JaAhOwSHtl9meU/s=</DigestValue>
      </Reference>
      <Reference URI="/xl/worksheets/sheet3.xml?ContentType=application/vnd.openxmlformats-officedocument.spreadsheetml.worksheet+xml">
        <DigestMethod Algorithm="http://www.w3.org/2001/04/xmlenc#sha256"/>
        <DigestValue>A3ZCE4eQ3/Y1Ks3vD9wkkTZ7TYWSi416Djh32fh+vzk=</DigestValue>
      </Reference>
      <Reference URI="/xl/worksheets/sheet4.xml?ContentType=application/vnd.openxmlformats-officedocument.spreadsheetml.worksheet+xml">
        <DigestMethod Algorithm="http://www.w3.org/2001/04/xmlenc#sha256"/>
        <DigestValue>WUgHgPb6kGpXzEc0VCw1RiiFCGAChw5UPN626zLjdUI=</DigestValue>
      </Reference>
      <Reference URI="/xl/worksheets/sheet5.xml?ContentType=application/vnd.openxmlformats-officedocument.spreadsheetml.worksheet+xml">
        <DigestMethod Algorithm="http://www.w3.org/2001/04/xmlenc#sha256"/>
        <DigestValue>xgznwBvFnMtx0/ic3DiRqoU2ctFfLlda7VP3BFIOXBA=</DigestValue>
      </Reference>
      <Reference URI="/xl/worksheets/sheet6.xml?ContentType=application/vnd.openxmlformats-officedocument.spreadsheetml.worksheet+xml">
        <DigestMethod Algorithm="http://www.w3.org/2001/04/xmlenc#sha256"/>
        <DigestValue>CD8O+tch2Jf6AxXUGKcCMtI40x0IToQqz60J6KPOA2o=</DigestValue>
      </Reference>
      <Reference URI="/xl/worksheets/sheet7.xml?ContentType=application/vnd.openxmlformats-officedocument.spreadsheetml.worksheet+xml">
        <DigestMethod Algorithm="http://www.w3.org/2001/04/xmlenc#sha256"/>
        <DigestValue>8hyBOt75Ow4fEEG3LIBgOAiOyl1YjW5loTxXOW3CcZI=</DigestValue>
      </Reference>
      <Reference URI="/xl/worksheets/sheet8.xml?ContentType=application/vnd.openxmlformats-officedocument.spreadsheetml.worksheet+xml">
        <DigestMethod Algorithm="http://www.w3.org/2001/04/xmlenc#sha256"/>
        <DigestValue>r5MR/wbz25wqBek5PMqmYyfy0tpE+5BhA2IYaS3wlaI=</DigestValue>
      </Reference>
    </Manifest>
    <SignatureProperties>
      <SignatureProperty Id="idSignatureTime" Target="#idPackageSignature">
        <mdssi:SignatureTime xmlns:mdssi="http://schemas.openxmlformats.org/package/2006/digital-signature">
          <mdssi:Format>YYYY-MM-DDThh:mm:ssTZD</mdssi:Format>
          <mdssi:Value>2023-04-28T20:18:58Z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2023-04-28T20:18:58Z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PBC2ySriCSOUptP/RkijMTNn9Lgg6N77UW3qSlm9ApQ=</DigestValue>
    </Reference>
    <Reference Type="http://www.w3.org/2000/09/xmldsig#Object" URI="#idOfficeObject">
      <DigestMethod Algorithm="http://www.w3.org/2001/04/xmlenc#sha256"/>
      <DigestValue>kkVBpe4LjHMVgHUHkv/G/kxVWj3tF44EqwY0lSh/MPo=</DigestValue>
    </Reference>
    <Reference Type="http://uri.etsi.org/01903#SignedProperties" URI="#idSignedProperties">
      <Transforms>
        <Transform Algorithm="http://www.w3.org/TR/2001/REC-xml-c14n-20010315"/>
      </Transforms>
      <DigestMethod Algorithm="http://www.w3.org/2001/04/xmlenc#sha256"/>
      <DigestValue>cnoJbH2g327w2pNKs+3YZu1CzJ9qH+5DF+YcBFDlXeU=</DigestValue>
    </Reference>
  </SignedInfo>
  <SignatureValue>XDhleQFQB2RuRmVD7/4ZGCY9OQWZ2lx8WYXG/E0SI2+tH70Bt4HhT8A5o2ivYW3pXrSqLpHtSMWc
m42An74ScFHlPeDmj02XivDzuML8V926pL//3SUGeJQPy58vF/D70UKCAaGomRQ8Ye6GQNHXFaQq
HfdzeUb0I0eqLQQr7SxTFnymrAPDzCePZnQrHqpeR8QM5wqhH2w9ewgFvq5SFiyKi283oq2GWhr7
Dt3K+TidS7oxfH09TCRPBSNLBpcpvO6JisSA1tWYGDMM+hkBBMDD5e5Zqke92e8pFPGRMHLMRfi9
QISzkPUeHdr0hoS6y4sx0wgwi/rscVqDSwPZxg==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XAEIwPluORFWu5Vo4rnPrR8dLgMPfX6OriSoVH90FBg=</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GnqteJAOvQ52C2cOICIM5KJYCOxOq4yVOhkAkqqNY5s=</DigestValue>
      </Reference>
      <Reference URI="/xl/styles.xml?ContentType=application/vnd.openxmlformats-officedocument.spreadsheetml.styles+xml">
        <DigestMethod Algorithm="http://www.w3.org/2001/04/xmlenc#sha256"/>
        <DigestValue>scyuhJ2KfAWg6oHE+tDq6spkvgzkwXTI6UU2/6csGAU=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2xabCVgS4Z+AKRireyThT3sugJCuhMg0ybU725dZ5Rg=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/5o/LdyRBamfAO8XvaUBy5fIH2JrpDK1BoFBzZWLQfk=</DigestValue>
      </Reference>
      <Reference URI="/xl/worksheets/sheet2.xml?ContentType=application/vnd.openxmlformats-officedocument.spreadsheetml.worksheet+xml">
        <DigestMethod Algorithm="http://www.w3.org/2001/04/xmlenc#sha256"/>
        <DigestValue>x/emtAjGYhbZC4XFvl0Dvs7DOn8JaAhOwSHtl9meU/s=</DigestValue>
      </Reference>
      <Reference URI="/xl/worksheets/sheet3.xml?ContentType=application/vnd.openxmlformats-officedocument.spreadsheetml.worksheet+xml">
        <DigestMethod Algorithm="http://www.w3.org/2001/04/xmlenc#sha256"/>
        <DigestValue>A3ZCE4eQ3/Y1Ks3vD9wkkTZ7TYWSi416Djh32fh+vzk=</DigestValue>
      </Reference>
      <Reference URI="/xl/worksheets/sheet4.xml?ContentType=application/vnd.openxmlformats-officedocument.spreadsheetml.worksheet+xml">
        <DigestMethod Algorithm="http://www.w3.org/2001/04/xmlenc#sha256"/>
        <DigestValue>WUgHgPb6kGpXzEc0VCw1RiiFCGAChw5UPN626zLjdUI=</DigestValue>
      </Reference>
      <Reference URI="/xl/worksheets/sheet5.xml?ContentType=application/vnd.openxmlformats-officedocument.spreadsheetml.worksheet+xml">
        <DigestMethod Algorithm="http://www.w3.org/2001/04/xmlenc#sha256"/>
        <DigestValue>xgznwBvFnMtx0/ic3DiRqoU2ctFfLlda7VP3BFIOXBA=</DigestValue>
      </Reference>
      <Reference URI="/xl/worksheets/sheet6.xml?ContentType=application/vnd.openxmlformats-officedocument.spreadsheetml.worksheet+xml">
        <DigestMethod Algorithm="http://www.w3.org/2001/04/xmlenc#sha256"/>
        <DigestValue>CD8O+tch2Jf6AxXUGKcCMtI40x0IToQqz60J6KPOA2o=</DigestValue>
      </Reference>
      <Reference URI="/xl/worksheets/sheet7.xml?ContentType=application/vnd.openxmlformats-officedocument.spreadsheetml.worksheet+xml">
        <DigestMethod Algorithm="http://www.w3.org/2001/04/xmlenc#sha256"/>
        <DigestValue>8hyBOt75Ow4fEEG3LIBgOAiOyl1YjW5loTxXOW3CcZI=</DigestValue>
      </Reference>
      <Reference URI="/xl/worksheets/sheet8.xml?ContentType=application/vnd.openxmlformats-officedocument.spreadsheetml.worksheet+xml">
        <DigestMethod Algorithm="http://www.w3.org/2001/04/xmlenc#sha256"/>
        <DigestValue>r5MR/wbz25wqBek5PMqmYyfy0tpE+5BhA2IYaS3wlaI=</DigestValue>
      </Reference>
    </Manifest>
    <SignatureProperties>
      <SignatureProperty Id="idSignatureTime" Target="#idPackageSignature">
        <mdssi:SignatureTime xmlns:mdssi="http://schemas.openxmlformats.org/package/2006/digital-signature">
          <mdssi:Format>YYYY-MM-DDThh:mm:ssTZD</mdssi:Format>
          <mdssi:Value>2023-04-28T20:32:05Z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2023-04-28T20:32:05Z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Z44FKw3+slcXSFHRP4vdQJSSIGbvphs+Cifj1uQh4nA=</DigestValue>
    </Reference>
    <Reference Type="http://www.w3.org/2000/09/xmldsig#Object" URI="#idOfficeObject">
      <DigestMethod Algorithm="http://www.w3.org/2001/04/xmlenc#sha256"/>
      <DigestValue>On9cxAVm8ZqFuyskExnKrKThX5j/Loi+lcoAXkTZXas=</DigestValue>
    </Reference>
    <Reference Type="http://uri.etsi.org/01903#SignedProperties" URI="#idSignedProperties">
      <Transforms>
        <Transform Algorithm="http://www.w3.org/TR/2001/REC-xml-c14n-20010315"/>
      </Transforms>
      <DigestMethod Algorithm="http://www.w3.org/2001/04/xmlenc#sha256"/>
      <DigestValue>/zIUeIe9ccN3axUsDQKcGSGunrFPfeSBs+KD9nBer00=</DigestValue>
    </Reference>
  </SignedInfo>
  <SignatureValue>k5EIG0r2Tw3oczSDEpIxjDjg8M37635qJGu+Kc7kYovhs/q9I7RaHMp6k16gHxivzIlaAD/xijVu
NAH57Ny8Zv/7GrGW6FPkwH4535j8VD4i+EXdLofCQa+7He500W/Gt+6LVTqTkd5bTnQyTHBid35p
G/6SiZk7QAg4d21eeT1VbD2GddTqvvWA4RYS//K03mH3hyGCmNWbS0oEZCBrY9t8WpD5N/s9T3wc
yMdcuGWRI1oXJgGyu6wCx42BHYm2OdEg/x7kjIS8j/ugDTYYqj/QwUrfY0lbKVyn2t3L+DLAP/EG
bGifUMmA3z8qYYrJfMJmvHo0ag/ZbYqvlxnlFQ==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XAEIwPluORFWu5Vo4rnPrR8dLgMPfX6OriSoVH90FBg=</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GnqteJAOvQ52C2cOICIM5KJYCOxOq4yVOhkAkqqNY5s=</DigestValue>
      </Reference>
      <Reference URI="/xl/styles.xml?ContentType=application/vnd.openxmlformats-officedocument.spreadsheetml.styles+xml">
        <DigestMethod Algorithm="http://www.w3.org/2001/04/xmlenc#sha256"/>
        <DigestValue>scyuhJ2KfAWg6oHE+tDq6spkvgzkwXTI6UU2/6csGAU=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2xabCVgS4Z+AKRireyThT3sugJCuhMg0ybU725dZ5Rg=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/5o/LdyRBamfAO8XvaUBy5fIH2JrpDK1BoFBzZWLQfk=</DigestValue>
      </Reference>
      <Reference URI="/xl/worksheets/sheet2.xml?ContentType=application/vnd.openxmlformats-officedocument.spreadsheetml.worksheet+xml">
        <DigestMethod Algorithm="http://www.w3.org/2001/04/xmlenc#sha256"/>
        <DigestValue>x/emtAjGYhbZC4XFvl0Dvs7DOn8JaAhOwSHtl9meU/s=</DigestValue>
      </Reference>
      <Reference URI="/xl/worksheets/sheet3.xml?ContentType=application/vnd.openxmlformats-officedocument.spreadsheetml.worksheet+xml">
        <DigestMethod Algorithm="http://www.w3.org/2001/04/xmlenc#sha256"/>
        <DigestValue>A3ZCE4eQ3/Y1Ks3vD9wkkTZ7TYWSi416Djh32fh+vzk=</DigestValue>
      </Reference>
      <Reference URI="/xl/worksheets/sheet4.xml?ContentType=application/vnd.openxmlformats-officedocument.spreadsheetml.worksheet+xml">
        <DigestMethod Algorithm="http://www.w3.org/2001/04/xmlenc#sha256"/>
        <DigestValue>WUgHgPb6kGpXzEc0VCw1RiiFCGAChw5UPN626zLjdUI=</DigestValue>
      </Reference>
      <Reference URI="/xl/worksheets/sheet5.xml?ContentType=application/vnd.openxmlformats-officedocument.spreadsheetml.worksheet+xml">
        <DigestMethod Algorithm="http://www.w3.org/2001/04/xmlenc#sha256"/>
        <DigestValue>xgznwBvFnMtx0/ic3DiRqoU2ctFfLlda7VP3BFIOXBA=</DigestValue>
      </Reference>
      <Reference URI="/xl/worksheets/sheet6.xml?ContentType=application/vnd.openxmlformats-officedocument.spreadsheetml.worksheet+xml">
        <DigestMethod Algorithm="http://www.w3.org/2001/04/xmlenc#sha256"/>
        <DigestValue>CD8O+tch2Jf6AxXUGKcCMtI40x0IToQqz60J6KPOA2o=</DigestValue>
      </Reference>
      <Reference URI="/xl/worksheets/sheet7.xml?ContentType=application/vnd.openxmlformats-officedocument.spreadsheetml.worksheet+xml">
        <DigestMethod Algorithm="http://www.w3.org/2001/04/xmlenc#sha256"/>
        <DigestValue>8hyBOt75Ow4fEEG3LIBgOAiOyl1YjW5loTxXOW3CcZI=</DigestValue>
      </Reference>
      <Reference URI="/xl/worksheets/sheet8.xml?ContentType=application/vnd.openxmlformats-officedocument.spreadsheetml.worksheet+xml">
        <DigestMethod Algorithm="http://www.w3.org/2001/04/xmlenc#sha256"/>
        <DigestValue>r5MR/wbz25wqBek5PMqmYyfy0tpE+5BhA2IYaS3wlaI=</DigestValue>
      </Reference>
    </Manifest>
    <SignatureProperties>
      <SignatureProperty Id="idSignatureTime" Target="#idPackageSignature">
        <mdssi:SignatureTime xmlns:mdssi="http://schemas.openxmlformats.org/package/2006/digital-signature">
          <mdssi:Format>YYYY-MM-DDThh:mm:ssTZD</mdssi:Format>
          <mdssi:Value>2023-04-28T22:12:38Z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2023-04-28T22:12:38Z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2023-04-28T20:18:21Z</dcterms:modified>
</cp:coreProperties>
</file>