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filterPrivacy="1"/>
  <xr:revisionPtr revIDLastSave="1" documentId="13_ncr:1_{2697CA4F-4F91-4CA1-AA93-5ADF92732550}" xr6:coauthVersionLast="47" xr6:coauthVersionMax="47" xr10:uidLastSave="{835E65DA-D756-42C4-AA0B-13B76A59C986}"/>
  <bookViews>
    <workbookView xWindow="-120" yWindow="-120" windowWidth="20730" windowHeight="11160" tabRatio="568" xr2:uid="{00000000-000D-0000-FFFF-FFFF00000000}"/>
  </bookViews>
  <sheets>
    <sheet name="CARATULA" sheetId="18" r:id="rId1"/>
    <sheet name="INDICE" sheetId="17" r:id="rId2"/>
    <sheet name="01" sheetId="23" r:id="rId3"/>
    <sheet name="02" sheetId="24" r:id="rId4"/>
    <sheet name="03" sheetId="25" r:id="rId5"/>
    <sheet name="04" sheetId="26" r:id="rId6"/>
    <sheet name="05" sheetId="27" r:id="rId7"/>
    <sheet name="06" sheetId="28" r:id="rId8"/>
  </sheets>
  <externalReferences>
    <externalReference r:id="rId9"/>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K27" i="28" l="1"/>
  <c r="E99" i="27"/>
  <c r="E98" i="27"/>
  <c r="J14" i="28"/>
  <c r="K10" i="28"/>
  <c r="K14" i="28" s="1"/>
  <c r="D163" i="27"/>
  <c r="C163" i="27"/>
  <c r="D156" i="27"/>
  <c r="C156" i="27"/>
  <c r="D143" i="27"/>
  <c r="C143" i="27"/>
  <c r="E86" i="27"/>
  <c r="E88" i="27" s="1"/>
  <c r="E85" i="27"/>
  <c r="E87" i="27" s="1"/>
  <c r="E8" i="25"/>
  <c r="I14" i="28" l="1"/>
  <c r="B4" i="26"/>
  <c r="B4" i="25"/>
  <c r="B4" i="24"/>
  <c r="E137" i="27"/>
  <c r="D137" i="27"/>
  <c r="D99" i="27"/>
  <c r="D98" i="27"/>
  <c r="D78" i="27" l="1"/>
  <c r="E77" i="27"/>
  <c r="F77" i="27" s="1"/>
  <c r="E76" i="27"/>
  <c r="F76" i="27" s="1"/>
  <c r="E73" i="27"/>
  <c r="F73" i="27" s="1"/>
  <c r="E72" i="27"/>
  <c r="F72" i="27" s="1"/>
  <c r="E71" i="27"/>
  <c r="F71" i="27" s="1"/>
  <c r="D74" i="27"/>
  <c r="D79" i="27" s="1"/>
  <c r="F78" i="27" l="1"/>
  <c r="F74" i="27"/>
  <c r="C20" i="23"/>
  <c r="D20" i="23" l="1"/>
  <c r="D170" i="27" l="1"/>
  <c r="D149" i="27"/>
  <c r="D129" i="27"/>
  <c r="D25" i="26"/>
  <c r="D30" i="26"/>
  <c r="D19" i="24"/>
  <c r="D11" i="24"/>
  <c r="D13" i="23"/>
  <c r="D21" i="23" s="1"/>
  <c r="D23" i="23" s="1"/>
  <c r="C170" i="27"/>
  <c r="C149" i="27"/>
  <c r="C13" i="25"/>
  <c r="D32" i="26" l="1"/>
  <c r="D20" i="24"/>
  <c r="D97" i="27"/>
  <c r="C129" i="27"/>
  <c r="C13" i="23"/>
  <c r="C21" i="23" s="1"/>
  <c r="C19" i="24" l="1"/>
  <c r="E97" i="27" l="1"/>
  <c r="E96" i="27"/>
  <c r="D96" i="27"/>
  <c r="D7" i="24" l="1"/>
  <c r="D7" i="26" s="1"/>
  <c r="D150" i="27"/>
  <c r="E100" i="27"/>
  <c r="D126" i="27"/>
  <c r="E133" i="27" s="1"/>
  <c r="D141" i="27" s="1"/>
  <c r="C30" i="26"/>
  <c r="C25" i="26"/>
  <c r="C32" i="26" l="1"/>
  <c r="D148" i="27"/>
  <c r="C23" i="23"/>
  <c r="C150" i="27"/>
  <c r="D100" i="27"/>
  <c r="C126" i="27"/>
  <c r="C86" i="27"/>
  <c r="C88" i="27" s="1"/>
  <c r="C85" i="27"/>
  <c r="C87" i="27" s="1"/>
  <c r="C148" i="27" l="1"/>
  <c r="C161" i="27" s="1"/>
  <c r="C165" i="27" s="1"/>
  <c r="D133" i="27"/>
  <c r="C141" i="27" s="1"/>
  <c r="D161" i="27"/>
  <c r="D165" i="27" s="1"/>
  <c r="D154" i="27"/>
  <c r="C154" i="27" l="1"/>
  <c r="C14" i="25"/>
  <c r="C11" i="24" l="1"/>
  <c r="C20" i="24" s="1"/>
  <c r="D14" i="25" s="1"/>
  <c r="E15" i="25" s="1"/>
  <c r="C7" i="24" l="1"/>
  <c r="C7" i="26" s="1"/>
</calcChain>
</file>

<file path=xl/sharedStrings.xml><?xml version="1.0" encoding="utf-8"?>
<sst xmlns="http://schemas.openxmlformats.org/spreadsheetml/2006/main" count="314" uniqueCount="208">
  <si>
    <t>ACTIVO</t>
  </si>
  <si>
    <t>Cuentas a cobrar</t>
  </si>
  <si>
    <t>TOTAL ACTIVO BRUTO</t>
  </si>
  <si>
    <t>PASIVO</t>
  </si>
  <si>
    <t xml:space="preserve">Acreedores por Operaciones </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</si>
  <si>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</si>
  <si>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</si>
  <si>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</si>
  <si>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</si>
  <si>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</si>
  <si>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</si>
  <si>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</si>
  <si>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</si>
  <si>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Diferencia de Cambio</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</si>
  <si>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</si>
  <si>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</si>
  <si>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</si>
  <si>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</si>
  <si>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</si>
  <si>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</si>
  <si>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</si>
  <si>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</si>
  <si>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</si>
  <si>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</si>
  <si>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</si>
  <si>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</si>
  <si>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</si>
  <si>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</si>
  <si>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</si>
  <si>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</si>
  <si>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</si>
  <si>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</si>
  <si>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</si>
  <si>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</si>
  <si>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</si>
  <si>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</si>
  <si>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</si>
  <si>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</si>
  <si>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</si>
  <si>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</si>
  <si>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</si>
  <si>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</si>
  <si>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</si>
  <si>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Instrumento</t>
  </si>
  <si>
    <t>Emisor</t>
  </si>
  <si>
    <t>Sector</t>
  </si>
  <si>
    <t>País</t>
  </si>
  <si>
    <t>Fecha
Compra</t>
  </si>
  <si>
    <t>Fecha
 Vto.</t>
  </si>
  <si>
    <t>Moneda</t>
  </si>
  <si>
    <t>Monto</t>
  </si>
  <si>
    <t>Val. Compra</t>
  </si>
  <si>
    <t>Val. Contable</t>
  </si>
  <si>
    <t>Val. Nominal</t>
  </si>
  <si>
    <t>Tasa</t>
  </si>
  <si>
    <t>COMPOSICIÓN DE LAS INVERSIONES DEL FONDO</t>
  </si>
  <si>
    <t>Intereses vencimientos de cupones</t>
  </si>
  <si>
    <t>Intereses Devengados</t>
  </si>
  <si>
    <t>Ganancia ordinaria del período</t>
  </si>
  <si>
    <t>(Aumento) Disminución Deudores por operaciones</t>
  </si>
  <si>
    <t>TOTAL PASIVO</t>
  </si>
  <si>
    <t>ESTADO DEL ACTIVO NETO</t>
  </si>
  <si>
    <t>ESTADO DE INGRESOS Y EGRESOS</t>
  </si>
  <si>
    <t>ESTADO DE VARIACIÓN DEL ACTIVO NETO</t>
  </si>
  <si>
    <t>ESTADO DE FLUJO DE EFECTIVO</t>
  </si>
  <si>
    <t>NOTAS A LOS ESTADOS FINANCIEROS</t>
  </si>
  <si>
    <t>1) Información Básica del Fondo</t>
  </si>
  <si>
    <t>2) Información sobre la Administradora</t>
  </si>
  <si>
    <t xml:space="preserve">    2.1) Información General</t>
  </si>
  <si>
    <t>Inversiones</t>
  </si>
  <si>
    <t>COMPOSICION DE LAS INVERSIONES DEL FONDO</t>
  </si>
  <si>
    <t>% 
Precio 
de 
Mercado</t>
  </si>
  <si>
    <t>En USD.</t>
  </si>
  <si>
    <t>(DOLARES)</t>
  </si>
  <si>
    <t>%
De las Inversiones con Relac. al Pat. Neto del Fondo</t>
  </si>
  <si>
    <t>%
De las Inversiones por Grupo Económico</t>
  </si>
  <si>
    <t>%
De las Inversiones en Relac. al Pat. Neto del Emisor</t>
  </si>
  <si>
    <t>ESTADO DE INGRESO Y EGRESOS</t>
  </si>
  <si>
    <t>01</t>
  </si>
  <si>
    <t>02</t>
  </si>
  <si>
    <t>03</t>
  </si>
  <si>
    <t>04</t>
  </si>
  <si>
    <t>05</t>
  </si>
  <si>
    <t>06</t>
  </si>
  <si>
    <t>INDICE</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</si>
  <si>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Museo Sans 100"/>
        <family val="3"/>
      </rPr>
      <t xml:space="preserve"> </t>
    </r>
    <r>
      <rPr>
        <sz val="11"/>
        <color theme="1"/>
        <rFont val="Museo Sans 100"/>
        <family val="3"/>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</si>
  <si>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t>Op Repo</t>
  </si>
  <si>
    <t>Intereses Cobrados</t>
  </si>
  <si>
    <t>%
Según Reglamento Interno</t>
  </si>
  <si>
    <t>FONDO DE INVERSIÓN NAVES INDUSTRIALES</t>
  </si>
  <si>
    <t>Resultado por tenencia de inversiones</t>
  </si>
  <si>
    <t>LA ADMINISTRADORA será responsable de la administración del FONDO DE INVERSIÓN NAVES INDUSTRIALES, que en adelante se denominará FONDO NAVES, registrado en la Comisión Nacional de Valores de conformidad con la Resolución Nº 19E/20 de fecha 02/07/2020, el cual se regirá por el REGLAMENTO INTERNO, aprobado por Resolución 19E/20 de fecha 02/07/2020. El objeto del FONDO NAVES será invertir en la construcción de galpones industriales. Está dirigido a personas físicas y jurídicas. El riesgo del inversionista estará determinado por la naturaleza de los activos del FONDO NAVES, de acuerdo con lo expuesto en la política de inversiones.</t>
  </si>
  <si>
    <t>ANEXO I</t>
  </si>
  <si>
    <t>Las 2 Notas y el Anexo I que acompañan son parte integrante de estos Estados Financieros</t>
  </si>
  <si>
    <t>ÍNDICE</t>
  </si>
  <si>
    <t xml:space="preserve">    2.2) Entidad encargada de la Custodia</t>
  </si>
  <si>
    <t>3) Criterios Contables Aplicados</t>
  </si>
  <si>
    <t>Tipo de cambio comprador</t>
  </si>
  <si>
    <t xml:space="preserve">Tipo de cambio vendedor       </t>
  </si>
  <si>
    <t>Los estados financieros se han preparado de acuerdo con normas contables y criterios de valuación dictados por la Comisión Nacional de Valores y con normas de información financiera vigentes en el Paraguay.</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</si>
  <si>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</si>
  <si>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</si>
  <si>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</si>
  <si>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a) Posición en Moneda Extranjera:</t>
  </si>
  <si>
    <t>DETALLE</t>
  </si>
  <si>
    <t>MONEDA EXTRANJERA</t>
  </si>
  <si>
    <t>CAMBIO VIGENTE</t>
  </si>
  <si>
    <t>CLASE</t>
  </si>
  <si>
    <t>MONTO</t>
  </si>
  <si>
    <t>ACTIVOS</t>
  </si>
  <si>
    <t>Disponibilidad</t>
  </si>
  <si>
    <t>USD</t>
  </si>
  <si>
    <t>PASIVOS</t>
  </si>
  <si>
    <t>Crédito</t>
  </si>
  <si>
    <t>Obligaciones</t>
  </si>
  <si>
    <r>
      <t xml:space="preserve">b) Diferencia de Cambio en Moneda Extranjera: </t>
    </r>
    <r>
      <rPr>
        <sz val="11"/>
        <color theme="1"/>
        <rFont val="Museo Sans 100"/>
        <family val="3"/>
      </rPr>
      <t xml:space="preserve">Las operaciones del Fondo son realizadas y liquidadas en una misma moneda, por ende no genera diferencias por cambio de moneda </t>
    </r>
  </si>
  <si>
    <t>Concepto</t>
  </si>
  <si>
    <t>Tipo de Cambio Actual</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</si>
  <si>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</si>
  <si>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</si>
  <si>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</si>
  <si>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</si>
  <si>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_Gastos Operacionales y comisión de la Sociedad Administradora:</t>
  </si>
  <si>
    <t>TOTAL</t>
  </si>
  <si>
    <t>_Información Estadística</t>
  </si>
  <si>
    <t>MES</t>
  </si>
  <si>
    <t>VALOR CUOTA</t>
  </si>
  <si>
    <t>PATRIMONIO NETO DEL FONDO</t>
  </si>
  <si>
    <t>N° DE PARTICIPES</t>
  </si>
  <si>
    <t>4) Composición de las Cuentas</t>
  </si>
  <si>
    <r>
      <t xml:space="preserve">    </t>
    </r>
    <r>
      <rPr>
        <b/>
        <sz val="11"/>
        <color theme="1"/>
        <rFont val="Museo Sans 100"/>
        <family val="3"/>
      </rPr>
      <t xml:space="preserve">4.1) </t>
    </r>
    <r>
      <rPr>
        <b/>
        <u/>
        <sz val="11"/>
        <color theme="1"/>
        <rFont val="Museo Sans 100"/>
        <family val="3"/>
      </rPr>
      <t>Disponibilidades:</t>
    </r>
    <r>
      <rPr>
        <sz val="11"/>
        <color theme="1"/>
        <rFont val="Museo Sans 100"/>
        <family val="3"/>
      </rPr>
      <t xml:space="preserve"> Esta cuenta esta compuesta por los saldos en los bancos a la fecha de estos estados financieros</t>
    </r>
  </si>
  <si>
    <t>CUENTAS</t>
  </si>
  <si>
    <r>
      <rPr>
        <sz val="11"/>
        <rFont val="Museo Sans 100"/>
        <family val="3"/>
      </rPr>
      <t>Banco GNB Paraguay</t>
    </r>
  </si>
  <si>
    <r>
      <t xml:space="preserve">Disponibilidades </t>
    </r>
    <r>
      <rPr>
        <b/>
        <sz val="11"/>
        <color rgb="FF000000"/>
        <rFont val="Museo Sans 100"/>
        <family val="3"/>
      </rPr>
      <t>(Nota 4.1)</t>
    </r>
  </si>
  <si>
    <r>
      <t xml:space="preserve">Otros Créditos </t>
    </r>
    <r>
      <rPr>
        <b/>
        <sz val="11"/>
        <color theme="1"/>
        <rFont val="Museo Sans 100"/>
        <family val="3"/>
      </rPr>
      <t>(Nota 4.2)</t>
    </r>
  </si>
  <si>
    <t>La comisión de administración que se está utilizando es de 1,30% anual más IVA. Esta comisión se calcula diariamente de los fondos bajo manejo y se pagan mensualmente a la administradora, generalmente el primer día hábil siguiente al cierre del mes anterior.</t>
  </si>
  <si>
    <t>Cadiem AFPISA, es la encargada de la custodia de activos del Fondo. Si hubiese títulos físicos serán resguardados en una Caja de Seguridad en el Banco Familiar SAECA.</t>
  </si>
  <si>
    <t>1er. TRIMESTRE</t>
  </si>
  <si>
    <t>Enero</t>
  </si>
  <si>
    <t>Febrero</t>
  </si>
  <si>
    <t>Marzo</t>
  </si>
  <si>
    <t>Ventas de Instrumentos</t>
  </si>
  <si>
    <t>ESTADOS FINANCIEROS
FONDO DE INVERSIÓN NAVES INDUSTRIALES
s/ Res. N° 30 /2021</t>
  </si>
  <si>
    <t>Inmueble</t>
  </si>
  <si>
    <t>Inmobiliario</t>
  </si>
  <si>
    <t>Paraguay</t>
  </si>
  <si>
    <t>TOTAL DISPONIBILIDADES</t>
  </si>
  <si>
    <t xml:space="preserve">-   </t>
  </si>
  <si>
    <t>TOTAL COMISION ACUMULADA</t>
  </si>
  <si>
    <t>(-) TOTAL DEVOLUCION DE COMISION</t>
  </si>
  <si>
    <t>TOTAL GENERAL</t>
  </si>
  <si>
    <t>Inversiones ANEXO I</t>
  </si>
  <si>
    <t>2do. TRIMESTRE</t>
  </si>
  <si>
    <t>Abril</t>
  </si>
  <si>
    <t>Mayo</t>
  </si>
  <si>
    <t>Junio</t>
  </si>
  <si>
    <t>Pago de Rendimientos</t>
  </si>
  <si>
    <t>OTROS INGRESOS</t>
  </si>
  <si>
    <t>OTROS EGRESOS</t>
  </si>
  <si>
    <t>Interés por Préstamo</t>
  </si>
  <si>
    <t>Patente</t>
  </si>
  <si>
    <t>3er. TRIMESTRE</t>
  </si>
  <si>
    <t>Julio</t>
  </si>
  <si>
    <t>Agosto</t>
  </si>
  <si>
    <t>Septiembre</t>
  </si>
  <si>
    <r>
      <t xml:space="preserve">    </t>
    </r>
    <r>
      <rPr>
        <b/>
        <sz val="11"/>
        <color theme="1"/>
        <rFont val="Museo Sans 100"/>
        <family val="3"/>
      </rPr>
      <t xml:space="preserve">4.2) Otros Créditos: </t>
    </r>
    <r>
      <rPr>
        <sz val="11"/>
        <color theme="1"/>
        <rFont val="Museo Sans 100"/>
        <family val="3"/>
      </rPr>
      <t>El detalle es el siguiente</t>
    </r>
  </si>
  <si>
    <t>Detalle</t>
  </si>
  <si>
    <t>Fiscales</t>
  </si>
  <si>
    <t>IVA</t>
  </si>
  <si>
    <t>Anticipos</t>
  </si>
  <si>
    <t>Nave SL</t>
  </si>
  <si>
    <t>Comisión por Gestión</t>
  </si>
  <si>
    <t>Intereses por Préstamo</t>
  </si>
  <si>
    <t>Garantia de Alquiler</t>
  </si>
  <si>
    <t>Préstamo</t>
  </si>
  <si>
    <t>TOTAL ACTIVO</t>
  </si>
  <si>
    <t>POSICIÓN NETA</t>
  </si>
  <si>
    <t>Otras Comisiones</t>
  </si>
  <si>
    <t>Gastos a Devengar</t>
  </si>
  <si>
    <t>Administrativos</t>
  </si>
  <si>
    <t>Fondo Mutuo</t>
  </si>
  <si>
    <t>Financiero</t>
  </si>
  <si>
    <t>Correspondiente al 31/12/2022 con cifras comparativas al 31/12/2021</t>
  </si>
  <si>
    <t>TOTAL 31/12/2022</t>
  </si>
  <si>
    <t xml:space="preserve">El período que cubre los Estados Contables es del 01 de enero al 31 de diciembre del 2022 de forma comparativa con el mismo periodo del año anterior. </t>
  </si>
  <si>
    <t>SALDO AL 31/12/2022</t>
  </si>
  <si>
    <t>Monto Ajustado 31/12/2022 (Gs)</t>
  </si>
  <si>
    <t>Tipo de Cambio 31/12/2021</t>
  </si>
  <si>
    <t>Monto Ajustado 31/12/2021 (Gs)</t>
  </si>
  <si>
    <t>4to. TRIMESTRE</t>
  </si>
  <si>
    <t>OCTUBRE</t>
  </si>
  <si>
    <t>NOVIEMBRE</t>
  </si>
  <si>
    <t>DICIEMBRE</t>
  </si>
  <si>
    <t>Financiera Finexpar SAECA</t>
  </si>
  <si>
    <t>Préstamo Banco Local</t>
  </si>
  <si>
    <r>
      <t xml:space="preserve">Préstamo  </t>
    </r>
    <r>
      <rPr>
        <b/>
        <sz val="11"/>
        <color rgb="FF000000"/>
        <rFont val="Museo Sans 100"/>
        <family val="3"/>
      </rPr>
      <t>(Nota 4.3)</t>
    </r>
  </si>
  <si>
    <r>
      <t xml:space="preserve">Comisiones a pagar a la administradora </t>
    </r>
    <r>
      <rPr>
        <b/>
        <sz val="11"/>
        <color rgb="FF000000"/>
        <rFont val="Museo Sans 100"/>
        <family val="3"/>
      </rPr>
      <t>(Nota 4.4)</t>
    </r>
  </si>
  <si>
    <r>
      <t xml:space="preserve">Otros Pasivos </t>
    </r>
    <r>
      <rPr>
        <b/>
        <sz val="11"/>
        <color rgb="FF000000"/>
        <rFont val="Museo Sans 100"/>
        <family val="3"/>
      </rPr>
      <t>(Nota 4.5)</t>
    </r>
  </si>
  <si>
    <r>
      <t xml:space="preserve">    </t>
    </r>
    <r>
      <rPr>
        <b/>
        <sz val="11"/>
        <color theme="1"/>
        <rFont val="Museo Sans 100"/>
        <family val="3"/>
      </rPr>
      <t xml:space="preserve">4.3) </t>
    </r>
    <r>
      <rPr>
        <b/>
        <u/>
        <sz val="11"/>
        <color theme="1"/>
        <rFont val="Museo Sans 100"/>
        <family val="3"/>
      </rPr>
      <t>Préstamo</t>
    </r>
    <r>
      <rPr>
        <u/>
        <sz val="11"/>
        <color theme="1"/>
        <rFont val="Museo Sans 100"/>
        <family val="3"/>
      </rPr>
      <t>:</t>
    </r>
    <r>
      <rPr>
        <sz val="11"/>
        <color theme="1"/>
        <rFont val="Museo Sans 100"/>
        <family val="3"/>
      </rPr>
      <t xml:space="preserve"> El saldo corresponde a un préstamo operativo de corto plazo</t>
    </r>
  </si>
  <si>
    <r>
      <t xml:space="preserve">    </t>
    </r>
    <r>
      <rPr>
        <b/>
        <sz val="11"/>
        <color theme="1"/>
        <rFont val="Museo Sans 100"/>
        <family val="3"/>
      </rPr>
      <t xml:space="preserve">4.4) </t>
    </r>
    <r>
      <rPr>
        <b/>
        <u/>
        <sz val="11"/>
        <color theme="1"/>
        <rFont val="Museo Sans 100"/>
        <family val="3"/>
      </rPr>
      <t>Comisión a Pagar a la Administradora</t>
    </r>
    <r>
      <rPr>
        <u/>
        <sz val="11"/>
        <color theme="1"/>
        <rFont val="Museo Sans 100"/>
        <family val="3"/>
      </rPr>
      <t>:</t>
    </r>
    <r>
      <rPr>
        <sz val="11"/>
        <color theme="1"/>
        <rFont val="Museo Sans 100"/>
        <family val="3"/>
      </rPr>
      <t xml:space="preserve"> Esta compuesta por los saldos de las comisiones por administración del fondo del periodo.</t>
    </r>
  </si>
  <si>
    <r>
      <t xml:space="preserve">Otros Ingresos </t>
    </r>
    <r>
      <rPr>
        <b/>
        <sz val="11"/>
        <color theme="1"/>
        <rFont val="Museo Sans 100"/>
        <family val="3"/>
      </rPr>
      <t>(Nota 4.6)</t>
    </r>
  </si>
  <si>
    <r>
      <t xml:space="preserve">Otros Egresos </t>
    </r>
    <r>
      <rPr>
        <b/>
        <sz val="11"/>
        <color theme="1"/>
        <rFont val="Museo Sans 100"/>
        <family val="3"/>
      </rPr>
      <t>(Nota 4.6)</t>
    </r>
  </si>
  <si>
    <r>
      <t xml:space="preserve">    </t>
    </r>
    <r>
      <rPr>
        <b/>
        <sz val="11"/>
        <color theme="1"/>
        <rFont val="Museo Sans 100"/>
        <family val="3"/>
      </rPr>
      <t xml:space="preserve">4.5) </t>
    </r>
    <r>
      <rPr>
        <b/>
        <u/>
        <sz val="11"/>
        <color theme="1"/>
        <rFont val="Museo Sans 100"/>
        <family val="3"/>
      </rPr>
      <t>Otros Pasivos</t>
    </r>
    <r>
      <rPr>
        <u/>
        <sz val="11"/>
        <color theme="1"/>
        <rFont val="Museo Sans 100"/>
        <family val="3"/>
      </rPr>
      <t>:</t>
    </r>
    <r>
      <rPr>
        <sz val="11"/>
        <color theme="1"/>
        <rFont val="Museo Sans 100"/>
        <family val="3"/>
      </rPr>
      <t xml:space="preserve"> El saldo es el siguiente</t>
    </r>
  </si>
  <si>
    <t>Intereses Bancarios</t>
  </si>
  <si>
    <t>Honorarios</t>
  </si>
  <si>
    <t>Servicios</t>
  </si>
  <si>
    <t>Diferencia de Sistema</t>
  </si>
  <si>
    <r>
      <t xml:space="preserve">    </t>
    </r>
    <r>
      <rPr>
        <b/>
        <sz val="11"/>
        <color theme="1"/>
        <rFont val="Museo Sans 100"/>
        <family val="3"/>
      </rPr>
      <t xml:space="preserve">4.6) </t>
    </r>
    <r>
      <rPr>
        <b/>
        <u/>
        <sz val="11"/>
        <color theme="1"/>
        <rFont val="Museo Sans 100"/>
        <family val="3"/>
      </rPr>
      <t>Otros Ingresos / Otros Egresos</t>
    </r>
    <r>
      <rPr>
        <u/>
        <sz val="11"/>
        <color theme="1"/>
        <rFont val="Museo Sans 100"/>
        <family val="3"/>
      </rPr>
      <t>:</t>
    </r>
    <r>
      <rPr>
        <sz val="11"/>
        <color theme="1"/>
        <rFont val="Museo Sans 100"/>
        <family val="3"/>
      </rPr>
      <t xml:space="preserve"> Esta cuenta se compone por importes que no son parte de las operaciones ordinarias.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</si>
</sst>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164" formatCode="_-* #,##0_-;\-* #,##0_-;_-* &quot;-&quot;_-;_-@_-"/>
    <numFmt numFmtId="165" formatCode="_-* #,##0.00_-;\-* #,##0.00_-;_-* &quot;-&quot;??_-;_-@_-"/>
    <numFmt numFmtId="166" formatCode="_ * #,##0.000000_ ;_ * \-#,##0.000000_ ;_ * &quot;-&quot;_ ;_ @_ "/>
    <numFmt numFmtId="167" formatCode="_ * #,##0.00_ ;_ * \-#,##0.00_ ;_ * &quot;-&quot;_ ;_ @_ "/>
    <numFmt numFmtId="168" formatCode="_ * #,##0.000000_ ;_ * \-#,##0.000000_ ;_ * &quot;-&quot;??????_ ;_ @_ "/>
    <numFmt numFmtId="169" formatCode="_(* #,##0.00_);_(* \(#,##0.00\);_(* &quot;-&quot;??_);_(@_)"/>
    <numFmt numFmtId="170" formatCode="#,##0_);\(#,##0\);\ &quot;-&quot;_)"/>
    <numFmt numFmtId="171" formatCode="#,##0.00\'%\'"/>
    <numFmt numFmtId="172" formatCode="_-* #,##0.00_-;\-* #,##0.00_-;_-* &quot;-&quot;_-;_-@_-"/>
    <numFmt numFmtId="173" formatCode="#0"/>
    <numFmt numFmtId="174" formatCode="_-* #,##0.0000_-;\-* #,##0.0000_-;_-* &quot;-&quot;_-;_-@_-"/>
  </numFmts>
  <fonts count="26"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u/>
      <sz val="11"/>
      <color theme="10"/>
      <name val="Museo Sans 100"/>
      <family val="3"/>
    </font>
    <font>
      <b/>
      <sz val="11"/>
      <color theme="1"/>
      <name val="Museo Sans 100"/>
      <family val="3"/>
    </font>
    <font>
      <sz val="11"/>
      <name val="Museo Sans 100"/>
      <family val="3"/>
    </font>
    <font>
      <b/>
      <u/>
      <sz val="11"/>
      <color theme="1"/>
      <name val="Museo Sans 100"/>
      <family val="3"/>
    </font>
    <font>
      <b/>
      <sz val="8"/>
      <color theme="1"/>
      <name val="Museo Sans 100"/>
      <family val="3"/>
    </font>
    <font>
      <b/>
      <sz val="11"/>
      <color rgb="FF000000"/>
      <name val="Museo Sans 100"/>
      <family val="3"/>
    </font>
    <font>
      <sz val="11"/>
      <color rgb="FF000000"/>
      <name val="Museo Sans 100"/>
      <family val="3"/>
    </font>
    <font>
      <b/>
      <sz val="8"/>
      <color indexed="72"/>
      <name val="Museo Sans 100"/>
      <family val="3"/>
    </font>
    <font>
      <b/>
      <sz val="11"/>
      <color indexed="72"/>
      <name val="Museo Sans 100"/>
      <family val="3"/>
    </font>
    <font>
      <b/>
      <sz val="11"/>
      <name val="Museo Sans 100"/>
      <family val="3"/>
    </font>
    <font>
      <u/>
      <sz val="11"/>
      <color theme="1"/>
      <name val="Museo Sans 100"/>
      <family val="3"/>
    </font>
    <font>
      <sz val="11"/>
      <color indexed="8"/>
      <name val="Museo Sans 100"/>
      <family val="3"/>
    </font>
    <font>
      <b/>
      <sz val="11"/>
      <color indexed="8"/>
      <name val="Museo Sans 100"/>
      <family val="3"/>
    </font>
    <font>
      <b/>
      <u/>
      <sz val="11"/>
      <color indexed="8"/>
      <name val="Museo Sans 100"/>
      <family val="3"/>
    </font>
    <font>
      <u/>
      <sz val="11"/>
      <color indexed="8"/>
      <name val="Museo Sans 100"/>
      <family val="3"/>
    </font>
    <font>
      <sz val="8"/>
      <name val="Calibri"/>
      <family val="2"/>
      <scheme val="minor"/>
    </font>
    <font>
      <sz val="9"/>
      <color theme="1"/>
      <name val="Museo Sans 100"/>
      <family val="3"/>
    </font>
    <font>
      <sz val="8"/>
      <color theme="1"/>
      <name val="Museo Sans 100"/>
      <family val="3"/>
    </font>
  </fonts>
  <fills count="4">
    <fill>
      <patternFill patternType="none"/>
    </fill>
    <fill>
      <patternFill patternType="gray125"/>
    </fill>
    <fill>
      <patternFill patternType="solid">
        <fgColor rgb="FFFFFFFF"/>
        <bgColor indexed="64"/>
      </patternFill>
    </fill>
    <fill>
      <patternFill patternType="solid">
        <fgColor theme="9"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5">
    <xf numFmtId="0" fontId="0" fillId="0" borderId="0"/>
    <xf numFmtId="164" fontId="1" fillId="0" borderId="0" applyFont="0" applyFill="0" applyBorder="0" applyAlignment="0" applyProtection="0"/>
    <xf numFmtId="0" fontId="2" fillId="0" borderId="0" applyNumberFormat="0" applyFont="0" applyFill="0" applyBorder="0" applyAlignment="0" applyProtection="0"/>
    <xf numFmtId="164"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9" fontId="4" fillId="0" borderId="0" applyFont="0" applyFill="0" applyBorder="0" applyAlignment="0" applyProtection="0"/>
    <xf numFmtId="0" fontId="5" fillId="0" borderId="0"/>
    <xf numFmtId="0" fontId="6"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255">
    <xf numFmtId="0" fontId="0" fillId="0" borderId="0" xfId="0"/>
    <xf numFmtId="0" fontId="7" fillId="0" borderId="0" xfId="0" applyFont="1"/>
    <xf numFmtId="0" fontId="8" fillId="0" borderId="0" xfId="9" applyFont="1"/>
    <xf numFmtId="0" fontId="9" fillId="0" borderId="1" xfId="0" applyFont="1" applyBorder="1" applyAlignment="1">
      <alignment horizontal="center" vertical="center"/>
    </xf>
    <xf numFmtId="14" fontId="9" fillId="0" borderId="1" xfId="0" applyNumberFormat="1" applyFont="1" applyBorder="1" applyAlignment="1">
      <alignment horizontal="center" vertical="center"/>
    </xf>
    <xf numFmtId="0" fontId="7" fillId="0" borderId="3" xfId="0" applyFont="1" applyBorder="1"/>
    <xf numFmtId="0" fontId="9" fillId="0" borderId="0" xfId="0" applyFont="1"/>
    <xf numFmtId="164" fontId="7" fillId="0" borderId="0" xfId="1" applyFont="1"/>
    <xf numFmtId="164" fontId="7" fillId="0" borderId="0" xfId="0" applyNumberFormat="1" applyFont="1"/>
    <xf numFmtId="0" fontId="7" fillId="0" borderId="2" xfId="0" applyFont="1" applyBorder="1"/>
    <xf numFmtId="164" fontId="7" fillId="0" borderId="2" xfId="1" applyFont="1" applyBorder="1"/>
    <xf numFmtId="164" fontId="7" fillId="0" borderId="3" xfId="1" applyFont="1" applyBorder="1"/>
    <xf numFmtId="164" fontId="7" fillId="0" borderId="4" xfId="1" applyFont="1" applyBorder="1"/>
    <xf numFmtId="0" fontId="9" fillId="0" borderId="1" xfId="0" applyFont="1" applyBorder="1"/>
    <xf numFmtId="0" fontId="8" fillId="0" borderId="0" xfId="9" applyFont="1" applyAlignment="1">
      <alignment horizontal="left" vertical="top"/>
    </xf>
    <xf numFmtId="167" fontId="7" fillId="0" borderId="2" xfId="1" applyNumberFormat="1" applyFont="1" applyBorder="1"/>
    <xf numFmtId="167" fontId="7" fillId="0" borderId="3" xfId="1" applyNumberFormat="1" applyFont="1" applyBorder="1"/>
    <xf numFmtId="167" fontId="7" fillId="0" borderId="0" xfId="1" applyNumberFormat="1" applyFont="1"/>
    <xf numFmtId="165" fontId="7" fillId="0" borderId="0" xfId="0" applyNumberFormat="1" applyFont="1"/>
    <xf numFmtId="167" fontId="9" fillId="0" borderId="1" xfId="1" applyNumberFormat="1" applyFont="1" applyBorder="1"/>
    <xf numFmtId="0" fontId="11" fillId="0" borderId="8" xfId="0" applyFont="1" applyBorder="1"/>
    <xf numFmtId="167" fontId="9" fillId="0" borderId="2" xfId="1" applyNumberFormat="1" applyFont="1" applyBorder="1"/>
    <xf numFmtId="167" fontId="9" fillId="0" borderId="3" xfId="1" applyNumberFormat="1" applyFont="1" applyBorder="1"/>
    <xf numFmtId="0" fontId="7" fillId="0" borderId="8" xfId="0" applyFont="1" applyBorder="1"/>
    <xf numFmtId="0" fontId="9" fillId="0" borderId="8" xfId="0" applyFont="1" applyBorder="1"/>
    <xf numFmtId="167" fontId="7" fillId="0" borderId="4" xfId="1" applyNumberFormat="1" applyFont="1" applyBorder="1"/>
    <xf numFmtId="0" fontId="9" fillId="0" borderId="1" xfId="0" applyFont="1" applyBorder="1" applyAlignment="1">
      <alignment horizontal="left" vertical="center" wrapText="1"/>
    </xf>
    <xf numFmtId="167" fontId="9" fillId="0" borderId="1" xfId="1" applyNumberFormat="1" applyFont="1" applyBorder="1" applyAlignment="1">
      <alignment horizontal="center" vertical="center" wrapText="1"/>
    </xf>
    <xf numFmtId="0" fontId="9" fillId="0" borderId="0" xfId="0" applyFont="1" applyAlignment="1">
      <alignment horizontal="left" vertical="center" wrapText="1"/>
    </xf>
    <xf numFmtId="0" fontId="9" fillId="0" borderId="1" xfId="0" applyFont="1" applyBorder="1" applyAlignment="1">
      <alignment horizontal="left" wrapText="1"/>
    </xf>
    <xf numFmtId="0" fontId="9" fillId="0" borderId="0" xfId="0" applyFont="1" applyAlignment="1">
      <alignment horizontal="left" wrapText="1"/>
    </xf>
    <xf numFmtId="167" fontId="7" fillId="0" borderId="9" xfId="1" applyNumberFormat="1" applyFont="1" applyBorder="1" applyAlignment="1">
      <alignment horizontal="center"/>
    </xf>
    <xf numFmtId="167" fontId="9" fillId="0" borderId="1" xfId="1" applyNumberFormat="1" applyFont="1" applyBorder="1" applyAlignment="1">
      <alignment horizontal="center"/>
    </xf>
    <xf numFmtId="167" fontId="7" fillId="0" borderId="0" xfId="0" applyNumberFormat="1" applyFont="1"/>
    <xf numFmtId="0" fontId="9" fillId="0" borderId="1" xfId="0" applyFont="1" applyBorder="1" applyAlignment="1">
      <alignment horizontal="center"/>
    </xf>
    <xf numFmtId="0" fontId="9" fillId="0" borderId="2" xfId="0" applyFont="1" applyBorder="1"/>
    <xf numFmtId="0" fontId="9" fillId="0" borderId="4" xfId="0" applyFont="1" applyBorder="1"/>
    <xf numFmtId="167" fontId="9" fillId="0" borderId="4" xfId="1" applyNumberFormat="1" applyFont="1" applyBorder="1"/>
    <xf numFmtId="14" fontId="9" fillId="0" borderId="1" xfId="0" applyNumberFormat="1" applyFont="1" applyBorder="1" applyAlignment="1">
      <alignment horizontal="center"/>
    </xf>
    <xf numFmtId="0" fontId="9" fillId="0" borderId="5" xfId="0" applyFont="1" applyBorder="1"/>
    <xf numFmtId="167" fontId="9" fillId="0" borderId="6" xfId="1" applyNumberFormat="1" applyFont="1" applyBorder="1"/>
    <xf numFmtId="0" fontId="14" fillId="2" borderId="3" xfId="0" applyFont="1" applyFill="1" applyBorder="1" applyAlignment="1">
      <alignment vertical="center"/>
    </xf>
    <xf numFmtId="0" fontId="13" fillId="2" borderId="1" xfId="0" applyFont="1" applyFill="1" applyBorder="1" applyAlignment="1">
      <alignment vertical="center"/>
    </xf>
    <xf numFmtId="0" fontId="14" fillId="2" borderId="2" xfId="0" applyFont="1" applyFill="1" applyBorder="1" applyAlignment="1">
      <alignment vertical="center"/>
    </xf>
    <xf numFmtId="0" fontId="14" fillId="2" borderId="3" xfId="0" applyFont="1" applyFill="1" applyBorder="1" applyAlignment="1">
      <alignment horizontal="left" vertical="center"/>
    </xf>
    <xf numFmtId="166" fontId="13" fillId="2" borderId="0" xfId="1" applyNumberFormat="1" applyFont="1" applyFill="1" applyAlignment="1">
      <alignment horizontal="center" vertical="center"/>
    </xf>
    <xf numFmtId="3" fontId="15" fillId="0" borderId="0" xfId="0" applyNumberFormat="1" applyFont="1" applyAlignment="1">
      <alignment vertical="top"/>
    </xf>
    <xf numFmtId="166" fontId="7" fillId="0" borderId="0" xfId="1" applyNumberFormat="1" applyFont="1"/>
    <xf numFmtId="168" fontId="7" fillId="0" borderId="0" xfId="0" applyNumberFormat="1" applyFont="1"/>
    <xf numFmtId="49" fontId="7" fillId="0" borderId="0" xfId="0" applyNumberFormat="1" applyFont="1" applyAlignment="1">
      <alignment horizontal="center" vertical="center"/>
    </xf>
    <xf numFmtId="0" fontId="9" fillId="3" borderId="0" xfId="0" applyFont="1" applyFill="1"/>
    <xf numFmtId="0" fontId="10" fillId="0" borderId="0" xfId="2" applyFont="1" applyAlignment="1">
      <alignment horizontal="left" vertical="top"/>
    </xf>
    <xf numFmtId="0" fontId="10" fillId="0" borderId="0" xfId="2" applyFont="1"/>
    <xf numFmtId="0" fontId="10" fillId="0" borderId="0" xfId="0" applyFont="1"/>
    <xf numFmtId="0" fontId="10" fillId="0" borderId="0" xfId="0" applyFont="1" applyAlignment="1">
      <alignment horizontal="center" vertical="center" wrapText="1"/>
    </xf>
    <xf numFmtId="0" fontId="16" fillId="0" borderId="1" xfId="2" applyFont="1" applyBorder="1" applyAlignment="1">
      <alignment horizontal="center" vertical="center" wrapText="1"/>
    </xf>
    <xf numFmtId="49" fontId="7" fillId="3" borderId="0" xfId="0" applyNumberFormat="1" applyFont="1" applyFill="1" applyAlignment="1">
      <alignment horizontal="center" vertical="center"/>
    </xf>
    <xf numFmtId="167" fontId="7" fillId="0" borderId="3" xfId="1" applyNumberFormat="1" applyFont="1" applyFill="1" applyBorder="1"/>
    <xf numFmtId="0" fontId="12" fillId="0" borderId="0" xfId="0" applyFont="1" applyAlignment="1">
      <alignment horizontal="left"/>
    </xf>
    <xf numFmtId="0" fontId="7" fillId="0" borderId="1" xfId="0" applyFont="1" applyBorder="1" applyAlignment="1">
      <alignment horizontal="justify" vertical="center"/>
    </xf>
    <xf numFmtId="167" fontId="7" fillId="0" borderId="1" xfId="1" applyNumberFormat="1" applyFont="1" applyBorder="1" applyAlignment="1">
      <alignment horizontal="center" vertical="center"/>
    </xf>
    <xf numFmtId="0" fontId="7" fillId="0" borderId="0" xfId="0" applyFont="1" applyAlignment="1">
      <alignment horizontal="left" wrapText="1"/>
    </xf>
    <xf numFmtId="0" fontId="9" fillId="0" borderId="2"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0"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7" fillId="0" borderId="3" xfId="0" applyFont="1" applyBorder="1" applyAlignment="1">
      <alignment horizontal="center" vertical="center"/>
    </xf>
    <xf numFmtId="167" fontId="7" fillId="0" borderId="3" xfId="1" applyNumberFormat="1" applyFont="1" applyBorder="1" applyAlignment="1">
      <alignment horizontal="center" vertical="center"/>
    </xf>
    <xf numFmtId="164" fontId="7" fillId="0" borderId="3" xfId="1" applyFont="1" applyBorder="1" applyAlignment="1">
      <alignment horizontal="center" vertical="center"/>
    </xf>
    <xf numFmtId="0" fontId="9" fillId="0" borderId="3" xfId="0" applyFont="1" applyBorder="1" applyAlignment="1">
      <alignment vertical="center"/>
    </xf>
    <xf numFmtId="167" fontId="7" fillId="0" borderId="2" xfId="1" applyNumberFormat="1" applyFont="1" applyBorder="1" applyAlignment="1">
      <alignment horizontal="center" vertical="center"/>
    </xf>
    <xf numFmtId="164" fontId="7" fillId="0" borderId="2" xfId="1" applyFont="1" applyBorder="1" applyAlignment="1">
      <alignment horizontal="center" vertical="center"/>
    </xf>
    <xf numFmtId="167" fontId="7" fillId="0" borderId="4" xfId="1" applyNumberFormat="1" applyFont="1" applyBorder="1" applyAlignment="1">
      <alignment horizontal="center" vertical="center"/>
    </xf>
    <xf numFmtId="164" fontId="7" fillId="0" borderId="4" xfId="1" applyFont="1" applyBorder="1" applyAlignment="1">
      <alignment horizontal="center" vertical="center"/>
    </xf>
    <xf numFmtId="0" fontId="7" fillId="0" borderId="1" xfId="0" applyFont="1" applyBorder="1" applyAlignment="1">
      <alignment vertical="center" wrapText="1"/>
    </xf>
    <xf numFmtId="0" fontId="9" fillId="0" borderId="0" xfId="0" applyFont="1" applyAlignment="1">
      <alignment horizontal="left"/>
    </xf>
    <xf numFmtId="167" fontId="9" fillId="0" borderId="1" xfId="1" applyNumberFormat="1" applyFont="1" applyBorder="1" applyAlignment="1">
      <alignment horizontal="center" vertical="center"/>
    </xf>
    <xf numFmtId="0" fontId="7" fillId="0" borderId="13" xfId="0" applyFont="1" applyBorder="1"/>
    <xf numFmtId="14" fontId="9" fillId="0" borderId="2" xfId="0" applyNumberFormat="1" applyFont="1" applyBorder="1" applyAlignment="1">
      <alignment horizontal="center" vertical="center"/>
    </xf>
    <xf numFmtId="0" fontId="13" fillId="0" borderId="10" xfId="0" applyFont="1" applyBorder="1" applyAlignment="1">
      <alignment horizontal="left" vertical="top"/>
    </xf>
    <xf numFmtId="0" fontId="9" fillId="0" borderId="13" xfId="0" applyFont="1" applyBorder="1" applyAlignment="1">
      <alignment horizontal="center" vertical="center"/>
    </xf>
    <xf numFmtId="0" fontId="7" fillId="0" borderId="1" xfId="0" applyFont="1" applyBorder="1"/>
    <xf numFmtId="167" fontId="7" fillId="0" borderId="12" xfId="1" applyNumberFormat="1" applyFont="1" applyBorder="1"/>
    <xf numFmtId="167" fontId="9" fillId="0" borderId="7" xfId="1" applyNumberFormat="1" applyFont="1" applyBorder="1"/>
    <xf numFmtId="0" fontId="13" fillId="2" borderId="2" xfId="0" applyFont="1" applyFill="1" applyBorder="1" applyAlignment="1">
      <alignment horizontal="center" vertical="center"/>
    </xf>
    <xf numFmtId="14" fontId="13" fillId="2" borderId="2" xfId="0" applyNumberFormat="1" applyFont="1" applyFill="1" applyBorder="1" applyAlignment="1">
      <alignment horizontal="center" vertical="center"/>
    </xf>
    <xf numFmtId="0" fontId="13" fillId="2" borderId="4" xfId="0" applyFont="1" applyFill="1" applyBorder="1" applyAlignment="1">
      <alignment vertical="center"/>
    </xf>
    <xf numFmtId="0" fontId="14" fillId="2" borderId="10" xfId="0" applyFont="1" applyFill="1" applyBorder="1" applyAlignment="1">
      <alignment vertical="center"/>
    </xf>
    <xf numFmtId="0" fontId="14" fillId="2" borderId="8" xfId="0" applyFont="1" applyFill="1" applyBorder="1" applyAlignment="1">
      <alignment vertical="center"/>
    </xf>
    <xf numFmtId="167" fontId="9" fillId="0" borderId="0" xfId="1" applyNumberFormat="1" applyFont="1" applyBorder="1"/>
    <xf numFmtId="167" fontId="14" fillId="0" borderId="2" xfId="1" applyNumberFormat="1" applyFont="1" applyFill="1" applyBorder="1" applyAlignment="1">
      <alignment horizontal="right" vertical="top" shrinkToFit="1"/>
    </xf>
    <xf numFmtId="170" fontId="17" fillId="0" borderId="1" xfId="0" applyNumberFormat="1" applyFont="1" applyBorder="1" applyAlignment="1">
      <alignment vertical="center"/>
    </xf>
    <xf numFmtId="0" fontId="7" fillId="0" borderId="0" xfId="0" applyFont="1" applyAlignment="1">
      <alignment horizontal="left" vertical="top" wrapText="1"/>
    </xf>
    <xf numFmtId="14" fontId="13" fillId="2" borderId="1" xfId="0" applyNumberFormat="1" applyFont="1" applyFill="1" applyBorder="1" applyAlignment="1">
      <alignment horizontal="center" vertical="center"/>
    </xf>
    <xf numFmtId="0" fontId="7" fillId="0" borderId="4" xfId="0" applyFont="1" applyBorder="1"/>
    <xf numFmtId="167" fontId="14" fillId="0" borderId="0" xfId="1" applyNumberFormat="1" applyFont="1" applyBorder="1" applyAlignment="1">
      <alignment horizontal="center" vertical="center"/>
    </xf>
    <xf numFmtId="167" fontId="7" fillId="0" borderId="0" xfId="1" applyNumberFormat="1" applyFont="1" applyBorder="1" applyAlignment="1">
      <alignment horizontal="center" vertical="center"/>
    </xf>
    <xf numFmtId="164" fontId="7" fillId="0" borderId="0" xfId="1" applyFont="1" applyBorder="1" applyAlignment="1">
      <alignment horizontal="center" vertical="center"/>
    </xf>
    <xf numFmtId="0" fontId="20" fillId="0" borderId="11" xfId="0" applyFont="1" applyBorder="1" applyAlignment="1">
      <alignment horizontal="center" vertical="top"/>
    </xf>
    <xf numFmtId="0" fontId="19" fillId="0" borderId="11" xfId="0" applyFont="1" applyBorder="1" applyAlignment="1">
      <alignment horizontal="center" vertical="top"/>
    </xf>
    <xf numFmtId="0" fontId="19" fillId="0" borderId="11" xfId="0" applyFont="1" applyBorder="1" applyAlignment="1">
      <alignment vertical="top"/>
    </xf>
    <xf numFmtId="14" fontId="19" fillId="0" borderId="11" xfId="0" applyNumberFormat="1" applyFont="1" applyBorder="1" applyAlignment="1">
      <alignment horizontal="center" vertical="top"/>
    </xf>
    <xf numFmtId="4" fontId="19" fillId="0" borderId="11" xfId="0" applyNumberFormat="1" applyFont="1" applyBorder="1" applyAlignment="1">
      <alignment horizontal="right" vertical="top"/>
    </xf>
    <xf numFmtId="3" fontId="19" fillId="0" borderId="11" xfId="0" applyNumberFormat="1" applyFont="1" applyBorder="1" applyAlignment="1">
      <alignment vertical="top"/>
    </xf>
    <xf numFmtId="171" fontId="19" fillId="0" borderId="11" xfId="0" applyNumberFormat="1" applyFont="1" applyBorder="1" applyAlignment="1">
      <alignment horizontal="center" vertical="top"/>
    </xf>
    <xf numFmtId="2" fontId="19" fillId="0" borderId="11" xfId="1" applyNumberFormat="1" applyFont="1" applyFill="1" applyBorder="1" applyAlignment="1" applyProtection="1">
      <alignment horizontal="center" vertical="top"/>
    </xf>
    <xf numFmtId="10" fontId="19" fillId="0" borderId="11" xfId="14" applyNumberFormat="1" applyFont="1" applyBorder="1" applyAlignment="1" applyProtection="1">
      <alignment vertical="top"/>
    </xf>
    <xf numFmtId="0" fontId="19" fillId="0" borderId="11" xfId="0" applyFont="1" applyBorder="1" applyAlignment="1">
      <alignment horizontal="left" vertical="top"/>
    </xf>
    <xf numFmtId="0" fontId="19" fillId="0" borderId="12" xfId="0" applyFont="1" applyBorder="1" applyAlignment="1">
      <alignment horizontal="left" vertical="top"/>
    </xf>
    <xf numFmtId="0" fontId="19" fillId="0" borderId="13" xfId="0" applyFont="1" applyBorder="1" applyAlignment="1">
      <alignment horizontal="center" vertical="top"/>
    </xf>
    <xf numFmtId="0" fontId="20" fillId="0" borderId="14" xfId="0" applyFont="1" applyBorder="1" applyAlignment="1">
      <alignment horizontal="center" vertical="top"/>
    </xf>
    <xf numFmtId="0" fontId="19" fillId="0" borderId="14" xfId="0" applyFont="1" applyBorder="1" applyAlignment="1">
      <alignment horizontal="center" vertical="top"/>
    </xf>
    <xf numFmtId="0" fontId="19" fillId="0" borderId="14" xfId="0" applyFont="1" applyBorder="1" applyAlignment="1">
      <alignment vertical="top"/>
    </xf>
    <xf numFmtId="14" fontId="19" fillId="0" borderId="14" xfId="0" applyNumberFormat="1" applyFont="1" applyBorder="1" applyAlignment="1">
      <alignment horizontal="center" vertical="top"/>
    </xf>
    <xf numFmtId="4" fontId="19" fillId="0" borderId="14" xfId="0" applyNumberFormat="1" applyFont="1" applyBorder="1" applyAlignment="1">
      <alignment horizontal="right" vertical="top"/>
    </xf>
    <xf numFmtId="3" fontId="19" fillId="0" borderId="14" xfId="0" applyNumberFormat="1" applyFont="1" applyBorder="1" applyAlignment="1">
      <alignment vertical="top"/>
    </xf>
    <xf numFmtId="171" fontId="19" fillId="0" borderId="14" xfId="0" applyNumberFormat="1" applyFont="1" applyBorder="1" applyAlignment="1">
      <alignment horizontal="center" vertical="top"/>
    </xf>
    <xf numFmtId="2" fontId="19" fillId="0" borderId="14" xfId="1" applyNumberFormat="1" applyFont="1" applyFill="1" applyBorder="1" applyAlignment="1" applyProtection="1">
      <alignment horizontal="center" vertical="top"/>
    </xf>
    <xf numFmtId="10" fontId="19" fillId="0" borderId="14" xfId="14" applyNumberFormat="1" applyFont="1" applyBorder="1" applyAlignment="1" applyProtection="1">
      <alignment vertical="top"/>
    </xf>
    <xf numFmtId="0" fontId="19" fillId="0" borderId="14" xfId="0" applyFont="1" applyBorder="1" applyAlignment="1">
      <alignment horizontal="left" vertical="top"/>
    </xf>
    <xf numFmtId="0" fontId="19" fillId="0" borderId="15" xfId="0" applyFont="1" applyBorder="1" applyAlignment="1">
      <alignment horizontal="left" vertical="top"/>
    </xf>
    <xf numFmtId="0" fontId="19" fillId="0" borderId="8" xfId="0" applyFont="1" applyBorder="1" applyAlignment="1">
      <alignment horizontal="left" vertical="top"/>
    </xf>
    <xf numFmtId="0" fontId="19" fillId="0" borderId="0" xfId="0" applyFont="1" applyAlignment="1">
      <alignment horizontal="left" vertical="top"/>
    </xf>
    <xf numFmtId="0" fontId="20" fillId="0" borderId="0" xfId="0" applyFont="1" applyAlignment="1">
      <alignment vertical="top"/>
    </xf>
    <xf numFmtId="167" fontId="20" fillId="0" borderId="0" xfId="1" applyNumberFormat="1" applyFont="1" applyBorder="1" applyAlignment="1" applyProtection="1">
      <alignment horizontal="right" vertical="top"/>
    </xf>
    <xf numFmtId="0" fontId="20" fillId="0" borderId="0" xfId="1" applyNumberFormat="1" applyFont="1" applyBorder="1" applyAlignment="1" applyProtection="1">
      <alignment horizontal="right" vertical="top"/>
    </xf>
    <xf numFmtId="2" fontId="20" fillId="0" borderId="0" xfId="0" applyNumberFormat="1" applyFont="1" applyAlignment="1">
      <alignment vertical="top"/>
    </xf>
    <xf numFmtId="0" fontId="19" fillId="0" borderId="9" xfId="0" applyFont="1" applyBorder="1" applyAlignment="1">
      <alignment horizontal="left" vertical="top"/>
    </xf>
    <xf numFmtId="0" fontId="10" fillId="0" borderId="9" xfId="0" applyFont="1" applyBorder="1"/>
    <xf numFmtId="164" fontId="20" fillId="0" borderId="0" xfId="1" applyFont="1" applyBorder="1" applyAlignment="1" applyProtection="1">
      <alignment horizontal="right" vertical="top"/>
    </xf>
    <xf numFmtId="0" fontId="19" fillId="0" borderId="13" xfId="0" applyFont="1" applyBorder="1" applyAlignment="1">
      <alignment horizontal="left" vertical="top"/>
    </xf>
    <xf numFmtId="0" fontId="21" fillId="0" borderId="14" xfId="0" applyFont="1" applyBorder="1" applyAlignment="1">
      <alignment vertical="top"/>
    </xf>
    <xf numFmtId="167" fontId="20" fillId="0" borderId="14" xfId="1" applyNumberFormat="1" applyFont="1" applyBorder="1" applyAlignment="1" applyProtection="1">
      <alignment horizontal="right" vertical="top"/>
    </xf>
    <xf numFmtId="4" fontId="20" fillId="0" borderId="14" xfId="1" applyNumberFormat="1" applyFont="1" applyBorder="1" applyAlignment="1" applyProtection="1">
      <alignment horizontal="right" vertical="top"/>
    </xf>
    <xf numFmtId="0" fontId="20" fillId="0" borderId="14" xfId="1" applyNumberFormat="1" applyFont="1" applyBorder="1" applyAlignment="1" applyProtection="1">
      <alignment horizontal="right" vertical="top"/>
    </xf>
    <xf numFmtId="0" fontId="22" fillId="0" borderId="14" xfId="0" applyFont="1" applyBorder="1" applyAlignment="1">
      <alignment horizontal="left" vertical="top"/>
    </xf>
    <xf numFmtId="172" fontId="14" fillId="0" borderId="2" xfId="1" applyNumberFormat="1" applyFont="1" applyBorder="1" applyAlignment="1">
      <alignment horizontal="center" vertical="center"/>
    </xf>
    <xf numFmtId="172" fontId="14" fillId="0" borderId="3" xfId="1" applyNumberFormat="1" applyFont="1" applyBorder="1" applyAlignment="1">
      <alignment horizontal="center" vertical="center"/>
    </xf>
    <xf numFmtId="172" fontId="14" fillId="2" borderId="3" xfId="1" applyNumberFormat="1" applyFont="1" applyFill="1" applyBorder="1" applyAlignment="1">
      <alignment horizontal="center" vertical="center"/>
    </xf>
    <xf numFmtId="172" fontId="7" fillId="0" borderId="3" xfId="1" applyNumberFormat="1" applyFont="1" applyBorder="1"/>
    <xf numFmtId="172" fontId="14" fillId="2" borderId="4" xfId="1" applyNumberFormat="1" applyFont="1" applyFill="1" applyBorder="1" applyAlignment="1">
      <alignment horizontal="center" vertical="center"/>
    </xf>
    <xf numFmtId="172" fontId="13" fillId="2" borderId="4" xfId="1" applyNumberFormat="1" applyFont="1" applyFill="1" applyBorder="1" applyAlignment="1">
      <alignment horizontal="center" vertical="center"/>
    </xf>
    <xf numFmtId="172" fontId="13" fillId="2" borderId="1" xfId="1" applyNumberFormat="1" applyFont="1" applyFill="1" applyBorder="1" applyAlignment="1">
      <alignment horizontal="center" vertical="center"/>
    </xf>
    <xf numFmtId="172" fontId="14" fillId="2" borderId="2" xfId="1" applyNumberFormat="1" applyFont="1" applyFill="1" applyBorder="1" applyAlignment="1">
      <alignment horizontal="center" vertical="center"/>
    </xf>
    <xf numFmtId="172" fontId="13" fillId="0" borderId="1" xfId="1" applyNumberFormat="1" applyFont="1" applyFill="1" applyBorder="1" applyAlignment="1">
      <alignment horizontal="center" vertical="center"/>
    </xf>
    <xf numFmtId="0" fontId="8" fillId="0" borderId="8" xfId="9" applyFont="1" applyFill="1" applyBorder="1"/>
    <xf numFmtId="172" fontId="7" fillId="0" borderId="4" xfId="1" applyNumberFormat="1" applyFont="1" applyBorder="1" applyAlignment="1">
      <alignment horizontal="center" vertical="center"/>
    </xf>
    <xf numFmtId="172" fontId="7" fillId="0" borderId="2" xfId="1" applyNumberFormat="1" applyFont="1" applyBorder="1" applyAlignment="1">
      <alignment horizontal="center" vertical="center"/>
    </xf>
    <xf numFmtId="172" fontId="7" fillId="0" borderId="3" xfId="1" applyNumberFormat="1" applyFont="1" applyBorder="1" applyAlignment="1">
      <alignment horizontal="center" vertical="center"/>
    </xf>
    <xf numFmtId="0" fontId="7" fillId="0" borderId="2" xfId="0" applyFont="1" applyBorder="1" applyAlignment="1">
      <alignment horizontal="left"/>
    </xf>
    <xf numFmtId="164" fontId="7" fillId="0" borderId="2" xfId="1" applyFont="1" applyBorder="1" applyAlignment="1">
      <alignment horizontal="left"/>
    </xf>
    <xf numFmtId="0" fontId="7" fillId="0" borderId="8" xfId="0" applyFont="1" applyBorder="1" applyAlignment="1">
      <alignment wrapText="1"/>
    </xf>
    <xf numFmtId="172" fontId="7" fillId="0" borderId="2" xfId="1" applyNumberFormat="1" applyFont="1" applyBorder="1"/>
    <xf numFmtId="172" fontId="7" fillId="0" borderId="4" xfId="1" applyNumberFormat="1" applyFont="1" applyBorder="1"/>
    <xf numFmtId="0" fontId="7" fillId="0" borderId="10" xfId="0" applyFont="1" applyBorder="1"/>
    <xf numFmtId="167" fontId="7" fillId="0" borderId="15" xfId="1" applyNumberFormat="1" applyFont="1" applyBorder="1"/>
    <xf numFmtId="167" fontId="9" fillId="0" borderId="15" xfId="1" applyNumberFormat="1" applyFont="1" applyBorder="1"/>
    <xf numFmtId="167" fontId="7" fillId="0" borderId="9" xfId="1" applyNumberFormat="1" applyFont="1" applyBorder="1" applyAlignment="1">
      <alignment horizontal="center" vertical="center"/>
    </xf>
    <xf numFmtId="167" fontId="14" fillId="0" borderId="4" xfId="1" applyNumberFormat="1" applyFont="1" applyBorder="1" applyAlignment="1">
      <alignment horizontal="center" vertical="center"/>
    </xf>
    <xf numFmtId="167" fontId="7" fillId="0" borderId="15" xfId="1" applyNumberFormat="1" applyFont="1" applyBorder="1" applyAlignment="1">
      <alignment horizontal="center" vertical="center"/>
    </xf>
    <xf numFmtId="167" fontId="14" fillId="2" borderId="3" xfId="1" applyNumberFormat="1" applyFont="1" applyFill="1" applyBorder="1" applyAlignment="1">
      <alignment horizontal="center" vertical="center"/>
    </xf>
    <xf numFmtId="164" fontId="13" fillId="2" borderId="1" xfId="1" applyFont="1" applyFill="1" applyBorder="1" applyAlignment="1">
      <alignment horizontal="center" vertical="center"/>
    </xf>
    <xf numFmtId="167" fontId="7" fillId="0" borderId="10" xfId="1" applyNumberFormat="1" applyFont="1" applyBorder="1"/>
    <xf numFmtId="167" fontId="7" fillId="0" borderId="13" xfId="1" applyNumberFormat="1" applyFont="1" applyBorder="1"/>
    <xf numFmtId="0" fontId="14" fillId="0" borderId="2" xfId="0" applyFont="1" applyBorder="1" applyAlignment="1">
      <alignment horizontal="left" vertical="top"/>
    </xf>
    <xf numFmtId="0" fontId="10" fillId="0" borderId="4" xfId="0" applyFont="1" applyBorder="1" applyAlignment="1">
      <alignment horizontal="left" vertical="top"/>
    </xf>
    <xf numFmtId="167" fontId="14" fillId="0" borderId="4" xfId="1" applyNumberFormat="1" applyFont="1" applyFill="1" applyBorder="1" applyAlignment="1">
      <alignment horizontal="left" vertical="top" shrinkToFit="1"/>
    </xf>
    <xf numFmtId="0" fontId="24" fillId="0" borderId="0" xfId="0" applyFont="1"/>
    <xf numFmtId="0" fontId="25" fillId="0" borderId="0" xfId="0" applyFont="1" applyAlignment="1">
      <alignment horizontal="left" vertical="center"/>
    </xf>
    <xf numFmtId="0" fontId="7" fillId="0" borderId="3" xfId="0" applyFont="1" applyBorder="1" applyAlignment="1">
      <alignment vertical="center"/>
    </xf>
    <xf numFmtId="0" fontId="9" fillId="0" borderId="2" xfId="0" applyFont="1" applyBorder="1" applyAlignment="1">
      <alignment vertical="center"/>
    </xf>
    <xf numFmtId="0" fontId="7" fillId="0" borderId="8" xfId="0" applyFont="1" applyBorder="1" applyAlignment="1">
      <alignment horizontal="center" vertical="center"/>
    </xf>
    <xf numFmtId="0" fontId="7" fillId="0" borderId="10" xfId="0" applyFont="1" applyBorder="1" applyAlignment="1">
      <alignment horizontal="center" vertical="center"/>
    </xf>
    <xf numFmtId="0" fontId="9" fillId="0" borderId="8" xfId="0" applyFont="1" applyBorder="1" applyAlignment="1">
      <alignment horizontal="center" vertical="center"/>
    </xf>
    <xf numFmtId="167" fontId="9" fillId="0" borderId="4" xfId="1" applyNumberFormat="1" applyFont="1" applyBorder="1" applyAlignment="1">
      <alignment horizontal="center" vertical="center"/>
    </xf>
    <xf numFmtId="41" fontId="9" fillId="0" borderId="4" xfId="1" applyNumberFormat="1" applyFont="1" applyBorder="1" applyAlignment="1">
      <alignment horizontal="center" vertical="center"/>
    </xf>
    <xf numFmtId="0" fontId="9" fillId="0" borderId="4" xfId="0" applyFont="1" applyBorder="1" applyAlignment="1">
      <alignment vertical="center"/>
    </xf>
    <xf numFmtId="0" fontId="9" fillId="0" borderId="4" xfId="0" applyFont="1" applyBorder="1" applyAlignment="1">
      <alignment horizontal="center" vertical="center"/>
    </xf>
    <xf numFmtId="167" fontId="9" fillId="0" borderId="15" xfId="1" applyNumberFormat="1" applyFont="1" applyBorder="1" applyAlignment="1">
      <alignment horizontal="center" vertical="center"/>
    </xf>
    <xf numFmtId="0" fontId="11" fillId="0" borderId="5" xfId="0" applyFont="1" applyBorder="1" applyAlignment="1">
      <alignment vertical="center"/>
    </xf>
    <xf numFmtId="0" fontId="11" fillId="0" borderId="1" xfId="0" applyFont="1" applyBorder="1" applyAlignment="1">
      <alignment horizontal="center" vertical="center"/>
    </xf>
    <xf numFmtId="167" fontId="11" fillId="0" borderId="6" xfId="1" applyNumberFormat="1" applyFont="1" applyBorder="1" applyAlignment="1">
      <alignment horizontal="center" vertical="center"/>
    </xf>
    <xf numFmtId="167" fontId="11" fillId="0" borderId="5" xfId="1" applyNumberFormat="1" applyFont="1" applyBorder="1" applyAlignment="1">
      <alignment horizontal="center" vertical="center"/>
    </xf>
    <xf numFmtId="167" fontId="11" fillId="0" borderId="7" xfId="1" applyNumberFormat="1" applyFont="1" applyBorder="1" applyAlignment="1">
      <alignment horizontal="center" vertical="center"/>
    </xf>
    <xf numFmtId="0" fontId="7" fillId="0" borderId="8" xfId="0" applyFont="1" applyBorder="1" applyAlignment="1">
      <alignment horizontal="left" vertical="center"/>
    </xf>
    <xf numFmtId="0" fontId="7" fillId="0" borderId="9" xfId="0" applyFont="1" applyBorder="1" applyAlignment="1">
      <alignment horizontal="left" vertical="center"/>
    </xf>
    <xf numFmtId="167" fontId="14" fillId="0" borderId="3" xfId="1" applyNumberFormat="1" applyFont="1" applyFill="1" applyBorder="1" applyAlignment="1">
      <alignment horizontal="left" vertical="top" shrinkToFit="1"/>
    </xf>
    <xf numFmtId="0" fontId="10" fillId="0" borderId="3" xfId="0" applyFont="1" applyBorder="1" applyAlignment="1">
      <alignment horizontal="left" vertical="top"/>
    </xf>
    <xf numFmtId="0" fontId="20" fillId="0" borderId="0" xfId="0" applyFont="1" applyAlignment="1">
      <alignment horizontal="center" vertical="top"/>
    </xf>
    <xf numFmtId="0" fontId="19" fillId="0" borderId="0" xfId="0" applyFont="1" applyAlignment="1">
      <alignment horizontal="center" vertical="top"/>
    </xf>
    <xf numFmtId="0" fontId="19" fillId="0" borderId="0" xfId="0" applyFont="1" applyAlignment="1">
      <alignment vertical="top"/>
    </xf>
    <xf numFmtId="14" fontId="19" fillId="0" borderId="0" xfId="0" applyNumberFormat="1" applyFont="1" applyAlignment="1">
      <alignment horizontal="center" vertical="top"/>
    </xf>
    <xf numFmtId="4" fontId="19" fillId="0" borderId="0" xfId="0" applyNumberFormat="1" applyFont="1" applyAlignment="1">
      <alignment horizontal="right" vertical="top"/>
    </xf>
    <xf numFmtId="3" fontId="19" fillId="0" borderId="0" xfId="0" applyNumberFormat="1" applyFont="1" applyAlignment="1">
      <alignment vertical="top"/>
    </xf>
    <xf numFmtId="171" fontId="19" fillId="0" borderId="0" xfId="0" applyNumberFormat="1" applyFont="1" applyAlignment="1">
      <alignment horizontal="center" vertical="top"/>
    </xf>
    <xf numFmtId="2" fontId="19" fillId="0" borderId="0" xfId="1" applyNumberFormat="1" applyFont="1" applyFill="1" applyBorder="1" applyAlignment="1" applyProtection="1">
      <alignment horizontal="center" vertical="top"/>
    </xf>
    <xf numFmtId="10" fontId="19" fillId="0" borderId="0" xfId="14" applyNumberFormat="1" applyFont="1" applyBorder="1" applyAlignment="1" applyProtection="1">
      <alignment vertical="top"/>
    </xf>
    <xf numFmtId="173" fontId="21" fillId="0" borderId="14" xfId="0" applyNumberFormat="1" applyFont="1" applyBorder="1" applyAlignment="1">
      <alignment vertical="top"/>
    </xf>
    <xf numFmtId="174" fontId="13" fillId="0" borderId="1" xfId="1" applyNumberFormat="1" applyFont="1" applyBorder="1" applyAlignment="1">
      <alignment horizontal="center" vertical="center"/>
    </xf>
    <xf numFmtId="0" fontId="14" fillId="0" borderId="13" xfId="0" applyFont="1" applyBorder="1" applyAlignment="1">
      <alignment horizontal="left" vertical="top"/>
    </xf>
    <xf numFmtId="0" fontId="7" fillId="0" borderId="0" xfId="0" applyFont="1" applyAlignment="1">
      <alignment vertical="top"/>
    </xf>
    <xf numFmtId="172" fontId="7" fillId="0" borderId="1" xfId="1" applyNumberFormat="1" applyFont="1" applyBorder="1"/>
    <xf numFmtId="172" fontId="9" fillId="0" borderId="15" xfId="1" applyNumberFormat="1" applyFont="1" applyBorder="1"/>
    <xf numFmtId="0" fontId="16" fillId="0" borderId="2" xfId="2" applyFont="1" applyBorder="1" applyAlignment="1">
      <alignment horizontal="center" vertical="center" wrapText="1"/>
    </xf>
    <xf numFmtId="172" fontId="7" fillId="0" borderId="0" xfId="0" applyNumberFormat="1" applyFont="1"/>
    <xf numFmtId="4" fontId="10" fillId="0" borderId="0" xfId="0" applyNumberFormat="1" applyFont="1"/>
    <xf numFmtId="0" fontId="19" fillId="0" borderId="10" xfId="0" applyFont="1" applyBorder="1" applyAlignment="1">
      <alignment horizontal="left" vertical="top"/>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xf>
    <xf numFmtId="0" fontId="9" fillId="3" borderId="12" xfId="0" applyFont="1" applyFill="1" applyBorder="1" applyAlignment="1">
      <alignment horizontal="center" vertical="center"/>
    </xf>
    <xf numFmtId="0" fontId="9" fillId="3" borderId="8" xfId="0" applyFont="1" applyFill="1" applyBorder="1" applyAlignment="1">
      <alignment horizontal="center" vertical="center"/>
    </xf>
    <xf numFmtId="0" fontId="9" fillId="3" borderId="0" xfId="0" applyFont="1" applyFill="1" applyAlignment="1">
      <alignment horizontal="center" vertical="center"/>
    </xf>
    <xf numFmtId="0" fontId="9" fillId="3" borderId="9" xfId="0" applyFont="1" applyFill="1" applyBorder="1" applyAlignment="1">
      <alignment horizontal="center" vertical="center"/>
    </xf>
    <xf numFmtId="0" fontId="9" fillId="3" borderId="13" xfId="0" applyFont="1" applyFill="1" applyBorder="1" applyAlignment="1">
      <alignment horizontal="center" vertical="center"/>
    </xf>
    <xf numFmtId="0" fontId="9" fillId="3" borderId="14" xfId="0" applyFont="1" applyFill="1" applyBorder="1" applyAlignment="1">
      <alignment horizontal="center" vertical="center"/>
    </xf>
    <xf numFmtId="0" fontId="9" fillId="3" borderId="15" xfId="0" applyFont="1" applyFill="1" applyBorder="1" applyAlignment="1">
      <alignment horizontal="center" vertical="center"/>
    </xf>
    <xf numFmtId="0" fontId="9" fillId="3" borderId="0" xfId="0" applyFont="1" applyFill="1" applyAlignment="1">
      <alignment horizontal="center"/>
    </xf>
    <xf numFmtId="0" fontId="7" fillId="0" borderId="0" xfId="0" applyFont="1" applyAlignment="1">
      <alignment horizontal="center"/>
    </xf>
    <xf numFmtId="0" fontId="11" fillId="0" borderId="0" xfId="0" applyFont="1" applyAlignment="1">
      <alignment horizontal="center"/>
    </xf>
    <xf numFmtId="0" fontId="9" fillId="0" borderId="0" xfId="0" applyFont="1" applyAlignment="1">
      <alignment horizontal="center"/>
    </xf>
    <xf numFmtId="0" fontId="12" fillId="0" borderId="0" xfId="0" applyFont="1" applyAlignment="1">
      <alignment horizontal="left"/>
    </xf>
    <xf numFmtId="0" fontId="9" fillId="0" borderId="2" xfId="0" applyFont="1" applyBorder="1" applyAlignment="1">
      <alignment horizontal="left" wrapText="1"/>
    </xf>
    <xf numFmtId="0" fontId="9" fillId="0" borderId="4" xfId="0" applyFont="1" applyBorder="1" applyAlignment="1">
      <alignment horizontal="left" wrapText="1"/>
    </xf>
    <xf numFmtId="167" fontId="9" fillId="0" borderId="2" xfId="1" applyNumberFormat="1" applyFont="1" applyBorder="1" applyAlignment="1">
      <alignment horizontal="center"/>
    </xf>
    <xf numFmtId="167" fontId="9" fillId="0" borderId="4" xfId="1" applyNumberFormat="1" applyFont="1" applyBorder="1" applyAlignment="1">
      <alignment horizontal="center"/>
    </xf>
    <xf numFmtId="0" fontId="9" fillId="0" borderId="10" xfId="0" applyFont="1" applyBorder="1" applyAlignment="1">
      <alignment horizontal="left"/>
    </xf>
    <xf numFmtId="0" fontId="9" fillId="0" borderId="6" xfId="0" applyFont="1" applyBorder="1" applyAlignment="1">
      <alignment horizontal="left"/>
    </xf>
    <xf numFmtId="0" fontId="9" fillId="0" borderId="7" xfId="0" applyFont="1" applyBorder="1" applyAlignment="1">
      <alignment horizontal="left"/>
    </xf>
    <xf numFmtId="0" fontId="9" fillId="0" borderId="0" xfId="0" applyFont="1" applyAlignment="1">
      <alignment horizontal="left" wrapText="1"/>
    </xf>
    <xf numFmtId="0" fontId="7" fillId="0" borderId="0" xfId="0" applyFont="1" applyAlignment="1">
      <alignment horizontal="left" vertical="top" wrapText="1"/>
    </xf>
    <xf numFmtId="0" fontId="9" fillId="0" borderId="0" xfId="0" applyFont="1" applyAlignment="1">
      <alignment horizontal="left"/>
    </xf>
    <xf numFmtId="0" fontId="9" fillId="0" borderId="5" xfId="0" applyFont="1" applyBorder="1" applyAlignment="1">
      <alignment horizontal="center" vertical="center"/>
    </xf>
    <xf numFmtId="0" fontId="9" fillId="0" borderId="7" xfId="0" applyFont="1" applyBorder="1" applyAlignment="1">
      <alignment horizontal="center" vertical="center"/>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7" fillId="0" borderId="0" xfId="0" applyFont="1" applyAlignment="1">
      <alignment horizontal="left" wrapText="1"/>
    </xf>
    <xf numFmtId="0" fontId="9" fillId="0" borderId="5" xfId="0" applyFont="1" applyBorder="1" applyAlignment="1">
      <alignment horizontal="left"/>
    </xf>
    <xf numFmtId="0" fontId="9" fillId="0" borderId="13" xfId="0" applyFont="1" applyBorder="1" applyAlignment="1">
      <alignment horizontal="center" vertical="center"/>
    </xf>
    <xf numFmtId="0" fontId="9" fillId="0" borderId="15" xfId="0" applyFont="1" applyBorder="1" applyAlignment="1">
      <alignment horizontal="center" vertic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5" xfId="0" applyFont="1" applyBorder="1" applyAlignment="1">
      <alignment horizontal="center" vertical="center" wrapText="1"/>
    </xf>
    <xf numFmtId="0" fontId="9" fillId="0" borderId="7" xfId="0" applyFont="1" applyBorder="1" applyAlignment="1">
      <alignment horizontal="center" vertical="center" wrapText="1"/>
    </xf>
    <xf numFmtId="0" fontId="9" fillId="0" borderId="4" xfId="0" applyFont="1" applyBorder="1" applyAlignment="1">
      <alignment horizontal="center" vertical="center" wrapText="1"/>
    </xf>
    <xf numFmtId="0" fontId="11" fillId="0" borderId="0" xfId="0" applyFont="1" applyAlignment="1">
      <alignment horizontal="center" wrapText="1"/>
    </xf>
    <xf numFmtId="0" fontId="7" fillId="0" borderId="0" xfId="0" applyFont="1" applyAlignment="1">
      <alignment horizontal="left" vertical="center" wrapText="1"/>
    </xf>
    <xf numFmtId="0" fontId="9" fillId="0" borderId="0" xfId="0" applyFont="1" applyAlignment="1">
      <alignment horizontal="left" vertical="center" wrapText="1"/>
    </xf>
    <xf numFmtId="0" fontId="16" fillId="0" borderId="5" xfId="2" applyFont="1" applyBorder="1" applyAlignment="1">
      <alignment horizontal="center" vertical="top"/>
    </xf>
    <xf numFmtId="0" fontId="16" fillId="0" borderId="6" xfId="2" applyFont="1" applyBorder="1" applyAlignment="1">
      <alignment horizontal="center" vertical="top"/>
    </xf>
    <xf numFmtId="0" fontId="16" fillId="0" borderId="7" xfId="2" applyFont="1" applyBorder="1" applyAlignment="1">
      <alignment horizontal="center" vertical="top"/>
    </xf>
    <xf numFmtId="14" fontId="16" fillId="0" borderId="5" xfId="2" applyNumberFormat="1" applyFont="1" applyBorder="1" applyAlignment="1">
      <alignment horizontal="center" vertical="top"/>
    </xf>
    <xf numFmtId="0" fontId="17" fillId="0" borderId="14" xfId="2" applyFont="1" applyBorder="1" applyAlignment="1">
      <alignment horizontal="center" vertical="top"/>
    </xf>
  </cellXfs>
  <cellStyles count="15">
    <cellStyle name="Hipervínculo" xfId="9" builtinId="8"/>
    <cellStyle name="Millares [0]" xfId="1" builtinId="6"/>
    <cellStyle name="Millares [0] 2" xfId="3" xr:uid="{CA1E6C81-B413-441C-A440-8F99D266C71F}"/>
    <cellStyle name="Millares [0] 2 2" xfId="11" xr:uid="{F6C61A4A-3F11-4A28-997B-5CF9C9DEEBCB}"/>
    <cellStyle name="Millares [0] 3" xfId="13" xr:uid="{9F6FEC5E-DD8B-4F42-B366-1D02AD950CFB}"/>
    <cellStyle name="Millares [0] 4" xfId="10" xr:uid="{BC02C6DC-4991-44A8-9F9B-F83BD496C74C}"/>
    <cellStyle name="Millares 2" xfId="7" xr:uid="{C7B6F4A7-0D07-4EBA-9738-8E1BDD7BAD6E}"/>
    <cellStyle name="Millares 2 2" xfId="12" xr:uid="{36476440-0812-42B0-8D8E-ECBF0B155286}"/>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xfId="14"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cadiem-my.sharepoint.com/personal/jugarte_cadiem_com_py/Documents/Contabilidad/13%20CNV/01%20Informe/01%20EEFF%20AUXILIARES/2022/12%20DICIEMBRE/05%20FINI%20USD%20Aux.xlsx" TargetMode="External"/><Relationship Id="rId1" Type="http://schemas.openxmlformats.org/officeDocument/2006/relationships/externalLinkPath" Target="/personal/jugarte_cadiem_com_py/Documents/Contabilidad/13%20CNV/01%20Informe/01%20EEFF%20AUXILIARES/2022/12%20DICIEMBRE/05%20FINI%20USD%20Au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F1.1"/>
      <sheetName val="F1.2"/>
      <sheetName val="F2.1"/>
      <sheetName val="F2.2"/>
      <sheetName val="CUENTA"/>
      <sheetName val="BBGG"/>
      <sheetName val="EERR"/>
      <sheetName val="VPN"/>
      <sheetName val="FFEE"/>
      <sheetName val="Notas"/>
      <sheetName val="Composición"/>
    </sheetNames>
    <sheetDataSet>
      <sheetData sheetId="0"/>
      <sheetData sheetId="1"/>
      <sheetData sheetId="2"/>
      <sheetData sheetId="3"/>
      <sheetData sheetId="4">
        <row r="43">
          <cell r="G43">
            <v>136043.84</v>
          </cell>
        </row>
      </sheetData>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abSelected="1" workbookViewId="0">
      <selection activeCell="B2" sqref="B2:F24"/>
    </sheetView>
  </sheetViews>
  <sheetFormatPr baseColWidth="10" defaultRowHeight="15" x14ac:dyDescent="0.25"/>
  <cols>
    <col min="1" max="1" width="3.5703125" style="1" customWidth="1"/>
    <col min="2" max="2" width="34.28515625" style="1" customWidth="1"/>
    <col min="3" max="6" width="19.28515625" style="1" customWidth="1"/>
    <col min="7" max="7" width="3.5703125" style="1" customWidth="1"/>
    <col min="8" max="16384" width="11.42578125" style="1"/>
  </cols>
  <sheetData>
    <row r="2" spans="2:6" x14ac:dyDescent="0.25">
      <c r="B2" s="208" t="s">
        <v>142</v>
      </c>
      <c r="C2" s="209"/>
      <c r="D2" s="209"/>
      <c r="E2" s="209"/>
      <c r="F2" s="210"/>
    </row>
    <row r="3" spans="2:6" x14ac:dyDescent="0.25">
      <c r="B3" s="211"/>
      <c r="C3" s="212"/>
      <c r="D3" s="212"/>
      <c r="E3" s="212"/>
      <c r="F3" s="213"/>
    </row>
    <row r="4" spans="2:6" x14ac:dyDescent="0.25">
      <c r="B4" s="211"/>
      <c r="C4" s="212"/>
      <c r="D4" s="212"/>
      <c r="E4" s="212"/>
      <c r="F4" s="213"/>
    </row>
    <row r="5" spans="2:6" x14ac:dyDescent="0.25">
      <c r="B5" s="211"/>
      <c r="C5" s="212"/>
      <c r="D5" s="212"/>
      <c r="E5" s="212"/>
      <c r="F5" s="213"/>
    </row>
    <row r="6" spans="2:6" x14ac:dyDescent="0.25">
      <c r="B6" s="211"/>
      <c r="C6" s="212"/>
      <c r="D6" s="212"/>
      <c r="E6" s="212"/>
      <c r="F6" s="213"/>
    </row>
    <row r="7" spans="2:6" x14ac:dyDescent="0.25">
      <c r="B7" s="211"/>
      <c r="C7" s="212"/>
      <c r="D7" s="212"/>
      <c r="E7" s="212"/>
      <c r="F7" s="213"/>
    </row>
    <row r="8" spans="2:6" x14ac:dyDescent="0.25">
      <c r="B8" s="211"/>
      <c r="C8" s="212"/>
      <c r="D8" s="212"/>
      <c r="E8" s="212"/>
      <c r="F8" s="213"/>
    </row>
    <row r="9" spans="2:6" x14ac:dyDescent="0.25">
      <c r="B9" s="211"/>
      <c r="C9" s="212"/>
      <c r="D9" s="212"/>
      <c r="E9" s="212"/>
      <c r="F9" s="213"/>
    </row>
    <row r="10" spans="2:6" x14ac:dyDescent="0.25">
      <c r="B10" s="211"/>
      <c r="C10" s="212"/>
      <c r="D10" s="212"/>
      <c r="E10" s="212"/>
      <c r="F10" s="213"/>
    </row>
    <row r="11" spans="2:6" x14ac:dyDescent="0.25">
      <c r="B11" s="211"/>
      <c r="C11" s="212"/>
      <c r="D11" s="212"/>
      <c r="E11" s="212"/>
      <c r="F11" s="213"/>
    </row>
    <row r="12" spans="2:6" x14ac:dyDescent="0.25">
      <c r="B12" s="211"/>
      <c r="C12" s="212"/>
      <c r="D12" s="212"/>
      <c r="E12" s="212"/>
      <c r="F12" s="213"/>
    </row>
    <row r="13" spans="2:6" x14ac:dyDescent="0.25">
      <c r="B13" s="211"/>
      <c r="C13" s="212"/>
      <c r="D13" s="212"/>
      <c r="E13" s="212"/>
      <c r="F13" s="213"/>
    </row>
    <row r="14" spans="2:6" x14ac:dyDescent="0.25">
      <c r="B14" s="211"/>
      <c r="C14" s="212"/>
      <c r="D14" s="212"/>
      <c r="E14" s="212"/>
      <c r="F14" s="213"/>
    </row>
    <row r="15" spans="2:6" x14ac:dyDescent="0.25">
      <c r="B15" s="211"/>
      <c r="C15" s="212"/>
      <c r="D15" s="212"/>
      <c r="E15" s="212"/>
      <c r="F15" s="213"/>
    </row>
    <row r="16" spans="2:6" x14ac:dyDescent="0.25">
      <c r="B16" s="211"/>
      <c r="C16" s="212"/>
      <c r="D16" s="212"/>
      <c r="E16" s="212"/>
      <c r="F16" s="213"/>
    </row>
    <row r="17" spans="2:6" x14ac:dyDescent="0.25">
      <c r="B17" s="211"/>
      <c r="C17" s="212"/>
      <c r="D17" s="212"/>
      <c r="E17" s="212"/>
      <c r="F17" s="213"/>
    </row>
    <row r="18" spans="2:6" x14ac:dyDescent="0.25">
      <c r="B18" s="211"/>
      <c r="C18" s="212"/>
      <c r="D18" s="212"/>
      <c r="E18" s="212"/>
      <c r="F18" s="213"/>
    </row>
    <row r="19" spans="2:6" x14ac:dyDescent="0.25">
      <c r="B19" s="211"/>
      <c r="C19" s="212"/>
      <c r="D19" s="212"/>
      <c r="E19" s="212"/>
      <c r="F19" s="213"/>
    </row>
    <row r="20" spans="2:6" x14ac:dyDescent="0.25">
      <c r="B20" s="211"/>
      <c r="C20" s="212"/>
      <c r="D20" s="212"/>
      <c r="E20" s="212"/>
      <c r="F20" s="213"/>
    </row>
    <row r="21" spans="2:6" x14ac:dyDescent="0.25">
      <c r="B21" s="211"/>
      <c r="C21" s="212"/>
      <c r="D21" s="212"/>
      <c r="E21" s="212"/>
      <c r="F21" s="213"/>
    </row>
    <row r="22" spans="2:6" x14ac:dyDescent="0.25">
      <c r="B22" s="211"/>
      <c r="C22" s="212"/>
      <c r="D22" s="212"/>
      <c r="E22" s="212"/>
      <c r="F22" s="213"/>
    </row>
    <row r="23" spans="2:6" x14ac:dyDescent="0.25">
      <c r="B23" s="211"/>
      <c r="C23" s="212"/>
      <c r="D23" s="212"/>
      <c r="E23" s="212"/>
      <c r="F23" s="213"/>
    </row>
    <row r="24" spans="2:6" x14ac:dyDescent="0.25">
      <c r="B24" s="214"/>
      <c r="C24" s="215"/>
      <c r="D24" s="215"/>
      <c r="E24" s="215"/>
      <c r="F24" s="216"/>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9"/>
  <sheetViews>
    <sheetView showGridLines="0" workbookViewId="0">
      <pane ySplit="2" topLeftCell="A3" activePane="bottomLeft" state="frozen"/>
      <selection activeCell="H13" sqref="H13"/>
      <selection pane="bottomLeft" activeCell="B4" sqref="B4"/>
    </sheetView>
  </sheetViews>
  <sheetFormatPr baseColWidth="10"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217" t="s">
        <v>84</v>
      </c>
      <c r="C2" s="217"/>
    </row>
    <row r="3" spans="2:3" x14ac:dyDescent="0.25">
      <c r="B3" s="50" t="s">
        <v>89</v>
      </c>
      <c r="C3" s="56"/>
    </row>
    <row r="4" spans="2:3" x14ac:dyDescent="0.25">
      <c r="B4" s="2" t="s">
        <v>61</v>
      </c>
      <c r="C4" s="49" t="s">
        <v>78</v>
      </c>
    </row>
    <row r="5" spans="2:3" x14ac:dyDescent="0.25">
      <c r="B5" s="2" t="s">
        <v>77</v>
      </c>
      <c r="C5" s="49" t="s">
        <v>79</v>
      </c>
    </row>
    <row r="6" spans="2:3" x14ac:dyDescent="0.25">
      <c r="B6" s="2" t="s">
        <v>63</v>
      </c>
      <c r="C6" s="49" t="s">
        <v>80</v>
      </c>
    </row>
    <row r="7" spans="2:3" x14ac:dyDescent="0.25">
      <c r="B7" s="2" t="s">
        <v>64</v>
      </c>
      <c r="C7" s="49" t="s">
        <v>81</v>
      </c>
    </row>
    <row r="8" spans="2:3" x14ac:dyDescent="0.25">
      <c r="B8" s="2" t="s">
        <v>65</v>
      </c>
      <c r="C8" s="49" t="s">
        <v>82</v>
      </c>
    </row>
    <row r="9" spans="2:3" x14ac:dyDescent="0.25">
      <c r="B9" s="2" t="s">
        <v>55</v>
      </c>
      <c r="C9" s="49" t="s">
        <v>83</v>
      </c>
    </row>
  </sheetData>
  <mergeCells count="1">
    <mergeCell ref="B2:C2"/>
  </mergeCells>
  <hyperlinks>
    <hyperlink ref="B4" location="'01'!A1" display="ESTADO DEL ACTIVO NETO" xr:uid="{ADAFE1C1-EDE4-4CD8-9750-B8884DC20CE0}"/>
    <hyperlink ref="B5" location="'02'!A1" display="ESTADO DE INGRESO Y EGRESOS" xr:uid="{19802853-602A-405F-8AE5-F88B1A877F4C}"/>
    <hyperlink ref="B6" location="'03'!A1" display="ESTADO DE VARIACIÓN DEL ACTIVO NETO" xr:uid="{6E77C906-3371-4C0B-8C06-E68434AD19D5}"/>
    <hyperlink ref="B7" location="'04'!A1" display="ESTADO DE FLUJO DE EFECTIVO" xr:uid="{3460341A-DC87-4C0B-8DF4-335D3F486991}"/>
    <hyperlink ref="B8" location="'05'!A1" display="NOTAS A LOS ESTADOS FINANCIEROS" xr:uid="{637DE25D-E725-44F4-A19B-B35C6485057C}"/>
    <hyperlink ref="B9" location="'06'!A1" display="COMPOSICIÓN DE LAS INVERSIONES DEL FONDO" xr:uid="{7295C1B1-75E3-4145-AECA-97EC919C9B22}"/>
  </hyperlinks>
  <pageMargins left="0.7" right="0.7" top="0.75" bottom="0.75" header="0.3" footer="0.3"/>
  <pageSetup orientation="portrait" r:id="rId1"/>
  <ignoredErrors>
    <ignoredError sqref="C4:C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84725-A22E-4417-B8DE-6025655D03C1}">
  <sheetPr>
    <tabColor theme="9" tint="0.39997558519241921"/>
  </sheetPr>
  <dimension ref="A1:E31"/>
  <sheetViews>
    <sheetView showGridLines="0" workbookViewId="0">
      <selection activeCell="D7" sqref="D7"/>
    </sheetView>
  </sheetViews>
  <sheetFormatPr baseColWidth="10" defaultColWidth="9.140625" defaultRowHeight="15" x14ac:dyDescent="0.25"/>
  <cols>
    <col min="1" max="1" width="3.5703125" style="1" customWidth="1"/>
    <col min="2" max="2" width="63.28515625" style="1" customWidth="1"/>
    <col min="3" max="4" width="19.42578125" style="1" customWidth="1"/>
    <col min="5" max="5" width="3.5703125" style="1" customWidth="1"/>
    <col min="6" max="16384" width="9.140625" style="1"/>
  </cols>
  <sheetData>
    <row r="1" spans="1:5" x14ac:dyDescent="0.25">
      <c r="A1" s="2" t="s">
        <v>94</v>
      </c>
    </row>
    <row r="2" spans="1:5" x14ac:dyDescent="0.25">
      <c r="B2" s="217" t="s">
        <v>89</v>
      </c>
      <c r="C2" s="217"/>
      <c r="D2" s="217"/>
    </row>
    <row r="3" spans="1:5" x14ac:dyDescent="0.25">
      <c r="B3" s="219" t="s">
        <v>61</v>
      </c>
      <c r="C3" s="219"/>
      <c r="D3" s="219"/>
    </row>
    <row r="4" spans="1:5" x14ac:dyDescent="0.25">
      <c r="B4" s="220" t="s">
        <v>182</v>
      </c>
      <c r="C4" s="220"/>
      <c r="D4" s="220"/>
    </row>
    <row r="5" spans="1:5" x14ac:dyDescent="0.25">
      <c r="B5" s="220" t="s">
        <v>72</v>
      </c>
      <c r="C5" s="220"/>
      <c r="D5" s="220"/>
    </row>
    <row r="7" spans="1:5" x14ac:dyDescent="0.25">
      <c r="B7" s="85" t="s">
        <v>0</v>
      </c>
      <c r="C7" s="86">
        <v>44926</v>
      </c>
      <c r="D7" s="94">
        <v>44561</v>
      </c>
    </row>
    <row r="8" spans="1:5" x14ac:dyDescent="0.25">
      <c r="B8" s="88" t="s">
        <v>133</v>
      </c>
      <c r="C8" s="137">
        <v>5000.0200000000004</v>
      </c>
      <c r="D8" s="138">
        <v>10000</v>
      </c>
    </row>
    <row r="9" spans="1:5" x14ac:dyDescent="0.25">
      <c r="B9" s="89" t="s">
        <v>1</v>
      </c>
      <c r="C9" s="139">
        <v>0</v>
      </c>
      <c r="D9" s="138">
        <v>0</v>
      </c>
      <c r="E9" s="218"/>
    </row>
    <row r="10" spans="1:5" x14ac:dyDescent="0.25">
      <c r="B10" s="89" t="s">
        <v>57</v>
      </c>
      <c r="C10" s="138">
        <v>0</v>
      </c>
      <c r="D10" s="139">
        <v>0</v>
      </c>
      <c r="E10" s="218"/>
    </row>
    <row r="11" spans="1:5" x14ac:dyDescent="0.25">
      <c r="B11" s="146" t="s">
        <v>151</v>
      </c>
      <c r="C11" s="140">
        <v>6920537.2299999995</v>
      </c>
      <c r="D11" s="138">
        <v>6293089.5999999996</v>
      </c>
    </row>
    <row r="12" spans="1:5" x14ac:dyDescent="0.25">
      <c r="B12" s="78" t="s">
        <v>134</v>
      </c>
      <c r="C12" s="141">
        <v>349370.06000000006</v>
      </c>
      <c r="D12" s="141">
        <v>362960.96</v>
      </c>
    </row>
    <row r="13" spans="1:5" x14ac:dyDescent="0.25">
      <c r="B13" s="87" t="s">
        <v>2</v>
      </c>
      <c r="C13" s="142">
        <f>SUM(C8:C12)</f>
        <v>7274907.3099999987</v>
      </c>
      <c r="D13" s="142">
        <f>SUM(D8:D12)</f>
        <v>6666050.5599999996</v>
      </c>
    </row>
    <row r="14" spans="1:5" x14ac:dyDescent="0.25">
      <c r="B14" s="42" t="s">
        <v>3</v>
      </c>
      <c r="C14" s="143"/>
      <c r="D14" s="143"/>
    </row>
    <row r="15" spans="1:5" x14ac:dyDescent="0.25">
      <c r="B15" s="43" t="s">
        <v>4</v>
      </c>
      <c r="C15" s="144">
        <v>0</v>
      </c>
      <c r="D15" s="144">
        <v>0</v>
      </c>
    </row>
    <row r="16" spans="1:5" x14ac:dyDescent="0.25">
      <c r="B16" s="41" t="s">
        <v>195</v>
      </c>
      <c r="C16" s="139">
        <v>333903.95</v>
      </c>
      <c r="D16" s="161">
        <v>0</v>
      </c>
    </row>
    <row r="17" spans="2:5" x14ac:dyDescent="0.25">
      <c r="B17" s="44" t="s">
        <v>196</v>
      </c>
      <c r="C17" s="139">
        <v>8336.42</v>
      </c>
      <c r="D17" s="161">
        <v>120373.11</v>
      </c>
    </row>
    <row r="18" spans="2:5" x14ac:dyDescent="0.25">
      <c r="B18" s="44" t="s">
        <v>197</v>
      </c>
      <c r="C18" s="139">
        <v>50426.6</v>
      </c>
      <c r="D18" s="161">
        <v>50426.6</v>
      </c>
    </row>
    <row r="19" spans="2:5" x14ac:dyDescent="0.25">
      <c r="B19" s="41" t="s">
        <v>5</v>
      </c>
      <c r="C19" s="139">
        <v>0</v>
      </c>
      <c r="D19" s="161">
        <v>0</v>
      </c>
    </row>
    <row r="20" spans="2:5" x14ac:dyDescent="0.25">
      <c r="B20" s="42" t="s">
        <v>60</v>
      </c>
      <c r="C20" s="143">
        <f>SUM(C15:C19)</f>
        <v>392666.97</v>
      </c>
      <c r="D20" s="143">
        <f>SUM(D15:D19)</f>
        <v>170799.71</v>
      </c>
    </row>
    <row r="21" spans="2:5" x14ac:dyDescent="0.25">
      <c r="B21" s="42" t="s">
        <v>6</v>
      </c>
      <c r="C21" s="145">
        <f>+C13-C20</f>
        <v>6882240.3399999989</v>
      </c>
      <c r="D21" s="145">
        <f>+D13-D20</f>
        <v>6495250.8499999996</v>
      </c>
      <c r="E21" s="33"/>
    </row>
    <row r="22" spans="2:5" x14ac:dyDescent="0.25">
      <c r="B22" s="42" t="s">
        <v>7</v>
      </c>
      <c r="C22" s="162">
        <v>272</v>
      </c>
      <c r="D22" s="162">
        <v>256</v>
      </c>
    </row>
    <row r="23" spans="2:5" x14ac:dyDescent="0.25">
      <c r="B23" s="42" t="s">
        <v>8</v>
      </c>
      <c r="C23" s="199">
        <f>+C21/C22</f>
        <v>25302.354191176466</v>
      </c>
      <c r="D23" s="199">
        <f>+D21/D22</f>
        <v>25372.073632812499</v>
      </c>
    </row>
    <row r="24" spans="2:5" x14ac:dyDescent="0.25">
      <c r="D24" s="45"/>
    </row>
    <row r="25" spans="2:5" x14ac:dyDescent="0.25">
      <c r="B25" s="58" t="s">
        <v>93</v>
      </c>
      <c r="C25" s="58"/>
    </row>
    <row r="26" spans="2:5" x14ac:dyDescent="0.25">
      <c r="B26" s="6"/>
      <c r="C26" s="46"/>
      <c r="D26" s="58"/>
      <c r="E26" s="8"/>
    </row>
    <row r="27" spans="2:5" x14ac:dyDescent="0.25">
      <c r="C27" s="7"/>
      <c r="D27" s="8"/>
      <c r="E27" s="7"/>
    </row>
    <row r="28" spans="2:5" x14ac:dyDescent="0.25">
      <c r="C28" s="7"/>
      <c r="D28" s="7"/>
      <c r="E28" s="33"/>
    </row>
    <row r="29" spans="2:5" x14ac:dyDescent="0.25">
      <c r="C29" s="47"/>
      <c r="D29" s="7"/>
    </row>
    <row r="30" spans="2:5" x14ac:dyDescent="0.25">
      <c r="C30" s="48"/>
      <c r="D30" s="47"/>
    </row>
    <row r="31" spans="2:5" x14ac:dyDescent="0.25">
      <c r="D31" s="48"/>
    </row>
  </sheetData>
  <mergeCells count="5">
    <mergeCell ref="E9:E10"/>
    <mergeCell ref="B2:D2"/>
    <mergeCell ref="B3:D3"/>
    <mergeCell ref="B4:D4"/>
    <mergeCell ref="B5:D5"/>
  </mergeCells>
  <hyperlinks>
    <hyperlink ref="A1" location="INDICE!A1" display="INDICE" xr:uid="{D012767D-BD93-40CB-9C7B-EBE1B4DAAA10}"/>
    <hyperlink ref="B11" location="'06'!A1" display="Inversiones ANEXO I" xr:uid="{249F7DEB-0652-4AE1-83E6-853CFE59165C}"/>
  </hyperlinks>
  <pageMargins left="0.7" right="0.7" top="0.75" bottom="0.75" header="0.3" footer="0.3"/>
  <pageSetup paperSize="9" orientation="portrait" r:id="rId1"/>
  <ignoredErrors>
    <ignoredError sqref="C13:D13"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C5C0E-A733-4600-9C7C-D5B95AC6504C}">
  <sheetPr>
    <tabColor theme="9" tint="0.39997558519241921"/>
  </sheetPr>
  <dimension ref="A1:D24"/>
  <sheetViews>
    <sheetView showGridLines="0" workbookViewId="0">
      <selection activeCell="C6" sqref="C6"/>
    </sheetView>
  </sheetViews>
  <sheetFormatPr baseColWidth="10" defaultRowHeight="15" x14ac:dyDescent="0.25"/>
  <cols>
    <col min="1" max="1" width="3.5703125" style="1" customWidth="1"/>
    <col min="2" max="2" width="52.7109375" style="1" customWidth="1"/>
    <col min="3" max="4" width="18.7109375" style="1" customWidth="1"/>
    <col min="5" max="5" width="3.5703125" style="1" customWidth="1"/>
    <col min="6" max="16384" width="11.42578125" style="1"/>
  </cols>
  <sheetData>
    <row r="1" spans="1:4" x14ac:dyDescent="0.25">
      <c r="A1" s="2" t="s">
        <v>94</v>
      </c>
    </row>
    <row r="2" spans="1:4" x14ac:dyDescent="0.25">
      <c r="B2" s="217" t="s">
        <v>89</v>
      </c>
      <c r="C2" s="217"/>
      <c r="D2" s="217"/>
    </row>
    <row r="3" spans="1:4" x14ac:dyDescent="0.25">
      <c r="B3" s="219" t="s">
        <v>62</v>
      </c>
      <c r="C3" s="219"/>
      <c r="D3" s="219"/>
    </row>
    <row r="4" spans="1:4" x14ac:dyDescent="0.25">
      <c r="B4" s="220" t="str">
        <f>+'01'!B4</f>
        <v>Correspondiente al 31/12/2022 con cifras comparativas al 31/12/2021</v>
      </c>
      <c r="C4" s="220"/>
      <c r="D4" s="220"/>
    </row>
    <row r="5" spans="1:4" x14ac:dyDescent="0.25">
      <c r="B5" s="220" t="s">
        <v>72</v>
      </c>
      <c r="C5" s="220"/>
      <c r="D5" s="220"/>
    </row>
    <row r="7" spans="1:4" s="6" customFormat="1" x14ac:dyDescent="0.25">
      <c r="B7" s="34" t="s">
        <v>9</v>
      </c>
      <c r="C7" s="38">
        <f>+'01'!C7</f>
        <v>44926</v>
      </c>
      <c r="D7" s="38">
        <f>+'01'!D7</f>
        <v>44561</v>
      </c>
    </row>
    <row r="8" spans="1:4" x14ac:dyDescent="0.25">
      <c r="B8" s="5" t="s">
        <v>90</v>
      </c>
      <c r="C8" s="15">
        <v>610766</v>
      </c>
      <c r="D8" s="15">
        <v>116750.84</v>
      </c>
    </row>
    <row r="9" spans="1:4" x14ac:dyDescent="0.25">
      <c r="B9" s="5" t="s">
        <v>56</v>
      </c>
      <c r="C9" s="16">
        <v>0</v>
      </c>
      <c r="D9" s="16">
        <v>0</v>
      </c>
    </row>
    <row r="10" spans="1:4" x14ac:dyDescent="0.25">
      <c r="B10" s="5" t="s">
        <v>200</v>
      </c>
      <c r="C10" s="57">
        <v>0.02</v>
      </c>
      <c r="D10" s="57">
        <v>0</v>
      </c>
    </row>
    <row r="11" spans="1:4" s="6" customFormat="1" x14ac:dyDescent="0.25">
      <c r="B11" s="13" t="s">
        <v>10</v>
      </c>
      <c r="C11" s="19">
        <f>SUM(C8:C10)</f>
        <v>610766.02</v>
      </c>
      <c r="D11" s="19">
        <f>SUM(D8:D10)</f>
        <v>116750.84</v>
      </c>
    </row>
    <row r="12" spans="1:4" s="6" customFormat="1" x14ac:dyDescent="0.25">
      <c r="B12" s="39" t="s">
        <v>11</v>
      </c>
      <c r="C12" s="40"/>
      <c r="D12" s="40"/>
    </row>
    <row r="13" spans="1:4" x14ac:dyDescent="0.25">
      <c r="B13" s="9" t="s">
        <v>12</v>
      </c>
      <c r="C13" s="15">
        <v>89165.23</v>
      </c>
      <c r="D13" s="15">
        <v>23161.07</v>
      </c>
    </row>
    <row r="14" spans="1:4" x14ac:dyDescent="0.25">
      <c r="B14" s="23" t="s">
        <v>171</v>
      </c>
      <c r="C14" s="16">
        <v>30254.7</v>
      </c>
      <c r="D14" s="16">
        <v>5042.66</v>
      </c>
    </row>
    <row r="15" spans="1:4" x14ac:dyDescent="0.25">
      <c r="B15" s="5" t="s">
        <v>14</v>
      </c>
      <c r="C15" s="16">
        <v>0</v>
      </c>
      <c r="D15" s="16">
        <v>0</v>
      </c>
    </row>
    <row r="16" spans="1:4" x14ac:dyDescent="0.25">
      <c r="B16" s="23" t="s">
        <v>172</v>
      </c>
      <c r="C16" s="16">
        <v>14840.11</v>
      </c>
      <c r="D16" s="16">
        <v>0</v>
      </c>
    </row>
    <row r="17" spans="2:4" x14ac:dyDescent="0.25">
      <c r="B17" s="5" t="s">
        <v>13</v>
      </c>
      <c r="C17" s="16">
        <v>0</v>
      </c>
      <c r="D17" s="16">
        <v>0</v>
      </c>
    </row>
    <row r="18" spans="2:4" x14ac:dyDescent="0.25">
      <c r="B18" s="5" t="s">
        <v>201</v>
      </c>
      <c r="C18" s="25">
        <v>26327.99</v>
      </c>
      <c r="D18" s="16">
        <v>0.01</v>
      </c>
    </row>
    <row r="19" spans="2:4" s="6" customFormat="1" x14ac:dyDescent="0.25">
      <c r="B19" s="13" t="s">
        <v>15</v>
      </c>
      <c r="C19" s="19">
        <f>SUM(C13:C18)</f>
        <v>160588.02999999997</v>
      </c>
      <c r="D19" s="19">
        <f>SUM(D13:D18)</f>
        <v>28203.739999999998</v>
      </c>
    </row>
    <row r="20" spans="2:4" s="6" customFormat="1" x14ac:dyDescent="0.25">
      <c r="B20" s="13" t="s">
        <v>16</v>
      </c>
      <c r="C20" s="19">
        <f>+C11-C19</f>
        <v>450177.99000000005</v>
      </c>
      <c r="D20" s="19">
        <f>+D11-D19</f>
        <v>88547.1</v>
      </c>
    </row>
    <row r="22" spans="2:4" x14ac:dyDescent="0.25">
      <c r="B22" s="58" t="s">
        <v>93</v>
      </c>
      <c r="C22" s="58"/>
    </row>
    <row r="23" spans="2:4" x14ac:dyDescent="0.25">
      <c r="C23" s="8"/>
    </row>
    <row r="24" spans="2:4" x14ac:dyDescent="0.25">
      <c r="C24" s="8"/>
    </row>
  </sheetData>
  <mergeCells count="4">
    <mergeCell ref="B2:D2"/>
    <mergeCell ref="B3:D3"/>
    <mergeCell ref="B4:D4"/>
    <mergeCell ref="B5:D5"/>
  </mergeCells>
  <hyperlinks>
    <hyperlink ref="A1" location="INDICE!A1" display="INDICE" xr:uid="{3D312D16-D708-418E-B2F1-9B8D2295012D}"/>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99475-722F-4BC9-8D14-E214482BA51E}">
  <sheetPr>
    <tabColor theme="9" tint="0.39997558519241921"/>
  </sheetPr>
  <dimension ref="A1:J23"/>
  <sheetViews>
    <sheetView showGridLines="0" workbookViewId="0">
      <selection activeCell="E16" sqref="E16"/>
    </sheetView>
  </sheetViews>
  <sheetFormatPr baseColWidth="10" defaultRowHeight="15" x14ac:dyDescent="0.25"/>
  <cols>
    <col min="1" max="1" width="3.5703125" style="1" customWidth="1"/>
    <col min="2" max="2" width="30.85546875" style="1" customWidth="1"/>
    <col min="3" max="4" width="20" style="1" customWidth="1"/>
    <col min="5" max="5" width="21.140625" style="1" bestFit="1" customWidth="1"/>
    <col min="6" max="6" width="3.5703125" style="1" customWidth="1"/>
    <col min="7" max="16384" width="11.42578125" style="1"/>
  </cols>
  <sheetData>
    <row r="1" spans="1:10" x14ac:dyDescent="0.25">
      <c r="A1" s="2" t="s">
        <v>94</v>
      </c>
    </row>
    <row r="2" spans="1:10" x14ac:dyDescent="0.25">
      <c r="B2" s="217" t="s">
        <v>89</v>
      </c>
      <c r="C2" s="217"/>
      <c r="D2" s="217"/>
      <c r="E2" s="217"/>
    </row>
    <row r="3" spans="1:10" x14ac:dyDescent="0.25">
      <c r="B3" s="219" t="s">
        <v>63</v>
      </c>
      <c r="C3" s="219"/>
      <c r="D3" s="219"/>
      <c r="E3" s="219"/>
    </row>
    <row r="4" spans="1:10" x14ac:dyDescent="0.25">
      <c r="B4" s="220" t="str">
        <f>+'02'!B4</f>
        <v>Correspondiente al 31/12/2022 con cifras comparativas al 31/12/2021</v>
      </c>
      <c r="C4" s="220"/>
      <c r="D4" s="220"/>
      <c r="E4" s="220"/>
    </row>
    <row r="5" spans="1:10" x14ac:dyDescent="0.25">
      <c r="B5" s="220" t="s">
        <v>72</v>
      </c>
      <c r="C5" s="220"/>
      <c r="D5" s="220"/>
      <c r="E5" s="220"/>
    </row>
    <row r="7" spans="1:10" x14ac:dyDescent="0.25">
      <c r="B7" s="34" t="s">
        <v>17</v>
      </c>
      <c r="C7" s="34" t="s">
        <v>18</v>
      </c>
      <c r="D7" s="34" t="s">
        <v>19</v>
      </c>
      <c r="E7" s="38">
        <v>44561</v>
      </c>
    </row>
    <row r="8" spans="1:10" x14ac:dyDescent="0.25">
      <c r="B8" s="13" t="s">
        <v>20</v>
      </c>
      <c r="C8" s="19">
        <v>6406703.75</v>
      </c>
      <c r="D8" s="19">
        <v>88547.1</v>
      </c>
      <c r="E8" s="19">
        <f>+C8+D8</f>
        <v>6495250.8499999996</v>
      </c>
      <c r="G8" s="17"/>
      <c r="H8" s="17"/>
      <c r="I8" s="17"/>
      <c r="J8" s="18"/>
    </row>
    <row r="9" spans="1:10" x14ac:dyDescent="0.25">
      <c r="B9" s="35" t="s">
        <v>21</v>
      </c>
      <c r="C9" s="10"/>
      <c r="D9" s="10"/>
      <c r="E9" s="10"/>
    </row>
    <row r="10" spans="1:10" x14ac:dyDescent="0.25">
      <c r="B10" s="5" t="s">
        <v>22</v>
      </c>
      <c r="C10" s="57">
        <v>393296.25</v>
      </c>
      <c r="D10" s="11"/>
      <c r="E10" s="11"/>
    </row>
    <row r="11" spans="1:10" x14ac:dyDescent="0.25">
      <c r="B11" s="5" t="s">
        <v>23</v>
      </c>
      <c r="C11" s="57">
        <v>0</v>
      </c>
      <c r="D11" s="11"/>
      <c r="E11" s="11"/>
    </row>
    <row r="12" spans="1:10" x14ac:dyDescent="0.25">
      <c r="B12" s="5" t="s">
        <v>156</v>
      </c>
      <c r="C12" s="57">
        <v>-456484.75</v>
      </c>
      <c r="D12" s="11"/>
      <c r="E12" s="11"/>
    </row>
    <row r="13" spans="1:10" x14ac:dyDescent="0.25">
      <c r="B13" s="36" t="s">
        <v>24</v>
      </c>
      <c r="C13" s="37">
        <f>+C10+C11+C12</f>
        <v>-63188.5</v>
      </c>
      <c r="D13" s="12"/>
      <c r="E13" s="12"/>
    </row>
    <row r="14" spans="1:10" x14ac:dyDescent="0.25">
      <c r="B14" s="222" t="s">
        <v>25</v>
      </c>
      <c r="C14" s="224">
        <f>+E8+C13</f>
        <v>6432062.3499999996</v>
      </c>
      <c r="D14" s="224">
        <f>+'02'!C20</f>
        <v>450177.99000000005</v>
      </c>
      <c r="E14" s="35" t="s">
        <v>183</v>
      </c>
    </row>
    <row r="15" spans="1:10" x14ac:dyDescent="0.25">
      <c r="B15" s="223"/>
      <c r="C15" s="225"/>
      <c r="D15" s="225"/>
      <c r="E15" s="19">
        <f>+C14+D14</f>
        <v>6882240.3399999999</v>
      </c>
    </row>
    <row r="17" spans="2:5" x14ac:dyDescent="0.25">
      <c r="B17" s="221" t="s">
        <v>93</v>
      </c>
      <c r="C17" s="221"/>
      <c r="D17" s="221"/>
      <c r="E17" s="221"/>
    </row>
    <row r="18" spans="2:5" x14ac:dyDescent="0.25">
      <c r="D18" s="8"/>
      <c r="E18" s="8"/>
    </row>
    <row r="19" spans="2:5" x14ac:dyDescent="0.25">
      <c r="D19" s="8"/>
    </row>
    <row r="20" spans="2:5" x14ac:dyDescent="0.25">
      <c r="C20" s="7"/>
    </row>
    <row r="21" spans="2:5" x14ac:dyDescent="0.25">
      <c r="C21" s="7"/>
    </row>
    <row r="22" spans="2:5" x14ac:dyDescent="0.25">
      <c r="C22" s="7"/>
    </row>
    <row r="23" spans="2:5" x14ac:dyDescent="0.25">
      <c r="C23" s="8"/>
      <c r="D23" s="8"/>
    </row>
  </sheetData>
  <mergeCells count="8">
    <mergeCell ref="B2:E2"/>
    <mergeCell ref="B3:E3"/>
    <mergeCell ref="B4:E4"/>
    <mergeCell ref="B5:E5"/>
    <mergeCell ref="B17:E17"/>
    <mergeCell ref="B14:B15"/>
    <mergeCell ref="C14:C15"/>
    <mergeCell ref="D14:D15"/>
  </mergeCells>
  <hyperlinks>
    <hyperlink ref="A1" location="INDICE!A1" display="INDICE" xr:uid="{37C0860B-A200-43BA-BF9F-F5CECDCB330F}"/>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2DB50-65C0-426D-A01D-F1411BABFB4E}">
  <sheetPr>
    <tabColor theme="9" tint="0.39997558519241921"/>
  </sheetPr>
  <dimension ref="A1:E38"/>
  <sheetViews>
    <sheetView showGridLines="0" workbookViewId="0">
      <selection activeCell="D1" sqref="D1"/>
    </sheetView>
  </sheetViews>
  <sheetFormatPr baseColWidth="10" defaultRowHeight="15" x14ac:dyDescent="0.25"/>
  <cols>
    <col min="1" max="1" width="3.5703125" style="1" customWidth="1"/>
    <col min="2" max="2" width="59" style="1" customWidth="1"/>
    <col min="3" max="3" width="18.7109375" style="1" customWidth="1"/>
    <col min="4" max="4" width="20.7109375" style="1" bestFit="1" customWidth="1"/>
    <col min="5" max="5" width="3.5703125" style="1" customWidth="1"/>
    <col min="6" max="16384" width="11.42578125" style="1"/>
  </cols>
  <sheetData>
    <row r="1" spans="1:5" x14ac:dyDescent="0.25">
      <c r="A1" s="2" t="s">
        <v>94</v>
      </c>
    </row>
    <row r="2" spans="1:5" x14ac:dyDescent="0.25">
      <c r="B2" s="217" t="s">
        <v>89</v>
      </c>
      <c r="C2" s="217"/>
      <c r="D2" s="217"/>
    </row>
    <row r="3" spans="1:5" x14ac:dyDescent="0.25">
      <c r="B3" s="219" t="s">
        <v>64</v>
      </c>
      <c r="C3" s="219"/>
      <c r="D3" s="219"/>
    </row>
    <row r="4" spans="1:5" x14ac:dyDescent="0.25">
      <c r="B4" s="220" t="str">
        <f>+'03'!B4</f>
        <v>Correspondiente al 31/12/2022 con cifras comparativas al 31/12/2021</v>
      </c>
      <c r="C4" s="220"/>
      <c r="D4" s="220"/>
      <c r="E4" s="220"/>
    </row>
    <row r="5" spans="1:5" x14ac:dyDescent="0.25">
      <c r="B5" s="220" t="s">
        <v>72</v>
      </c>
      <c r="C5" s="220"/>
      <c r="D5" s="220"/>
    </row>
    <row r="7" spans="1:5" s="6" customFormat="1" x14ac:dyDescent="0.25">
      <c r="B7" s="3" t="s">
        <v>26</v>
      </c>
      <c r="C7" s="4">
        <f>+'02'!C7</f>
        <v>44926</v>
      </c>
      <c r="D7" s="4">
        <f>+'02'!D7</f>
        <v>44561</v>
      </c>
    </row>
    <row r="8" spans="1:5" s="6" customFormat="1" x14ac:dyDescent="0.25">
      <c r="B8" s="13" t="s">
        <v>38</v>
      </c>
      <c r="C8" s="19">
        <v>10000</v>
      </c>
      <c r="D8" s="19">
        <v>0</v>
      </c>
    </row>
    <row r="9" spans="1:5" s="6" customFormat="1" x14ac:dyDescent="0.25">
      <c r="B9" s="20" t="s">
        <v>27</v>
      </c>
      <c r="C9" s="21"/>
      <c r="D9" s="21"/>
    </row>
    <row r="10" spans="1:5" s="6" customFormat="1" x14ac:dyDescent="0.25">
      <c r="B10" s="20" t="s">
        <v>28</v>
      </c>
      <c r="C10" s="22"/>
      <c r="D10" s="22"/>
    </row>
    <row r="11" spans="1:5" x14ac:dyDescent="0.25">
      <c r="B11" s="23" t="s">
        <v>58</v>
      </c>
      <c r="C11" s="16">
        <v>606581.56000000006</v>
      </c>
      <c r="D11" s="16">
        <v>100853.2</v>
      </c>
    </row>
    <row r="12" spans="1:5" x14ac:dyDescent="0.25">
      <c r="B12" s="23" t="s">
        <v>87</v>
      </c>
      <c r="C12" s="16">
        <v>4184.46</v>
      </c>
      <c r="D12" s="16">
        <v>15897.64</v>
      </c>
    </row>
    <row r="13" spans="1:5" x14ac:dyDescent="0.25">
      <c r="B13" s="23" t="s">
        <v>86</v>
      </c>
      <c r="C13" s="57">
        <v>0</v>
      </c>
      <c r="D13" s="57">
        <v>0</v>
      </c>
    </row>
    <row r="14" spans="1:5" x14ac:dyDescent="0.25">
      <c r="B14" s="23" t="s">
        <v>39</v>
      </c>
      <c r="C14" s="16">
        <v>0</v>
      </c>
      <c r="D14" s="16">
        <v>0</v>
      </c>
    </row>
    <row r="15" spans="1:5" s="6" customFormat="1" x14ac:dyDescent="0.25">
      <c r="B15" s="24" t="s">
        <v>29</v>
      </c>
      <c r="C15" s="22"/>
      <c r="D15" s="22"/>
    </row>
    <row r="16" spans="1:5" x14ac:dyDescent="0.25">
      <c r="B16" s="23" t="s">
        <v>59</v>
      </c>
      <c r="C16" s="16">
        <v>0</v>
      </c>
      <c r="D16" s="16">
        <v>0</v>
      </c>
    </row>
    <row r="17" spans="2:4" x14ac:dyDescent="0.25">
      <c r="B17" s="23" t="s">
        <v>40</v>
      </c>
      <c r="C17" s="16">
        <v>-627447.62999999989</v>
      </c>
      <c r="D17" s="16">
        <v>-6293089.5999999996</v>
      </c>
    </row>
    <row r="18" spans="2:4" x14ac:dyDescent="0.25">
      <c r="B18" s="23" t="s">
        <v>41</v>
      </c>
      <c r="C18" s="16">
        <v>-231456.62</v>
      </c>
      <c r="D18" s="16">
        <v>92169.38</v>
      </c>
    </row>
    <row r="19" spans="2:4" x14ac:dyDescent="0.25">
      <c r="B19" s="23" t="s">
        <v>30</v>
      </c>
      <c r="C19" s="16"/>
      <c r="D19" s="16">
        <v>0</v>
      </c>
    </row>
    <row r="20" spans="2:4" x14ac:dyDescent="0.25">
      <c r="B20" s="23" t="s">
        <v>31</v>
      </c>
      <c r="C20" s="16"/>
      <c r="D20" s="16">
        <v>0</v>
      </c>
    </row>
    <row r="21" spans="2:4" x14ac:dyDescent="0.25">
      <c r="B21" s="23" t="s">
        <v>42</v>
      </c>
      <c r="C21" s="16"/>
      <c r="D21" s="16">
        <v>0</v>
      </c>
    </row>
    <row r="22" spans="2:4" x14ac:dyDescent="0.25">
      <c r="B22" s="152" t="s">
        <v>156</v>
      </c>
      <c r="C22" s="16">
        <v>-456484.75</v>
      </c>
      <c r="D22" s="16">
        <v>0</v>
      </c>
    </row>
    <row r="23" spans="2:4" x14ac:dyDescent="0.25">
      <c r="B23" s="23" t="s">
        <v>141</v>
      </c>
      <c r="C23" s="16"/>
      <c r="D23" s="16">
        <v>0</v>
      </c>
    </row>
    <row r="24" spans="2:4" x14ac:dyDescent="0.25">
      <c r="B24" s="23" t="s">
        <v>32</v>
      </c>
      <c r="C24" s="25">
        <v>306326.75</v>
      </c>
      <c r="D24" s="25">
        <v>-312534.37000000005</v>
      </c>
    </row>
    <row r="25" spans="2:4" s="28" customFormat="1" ht="30" x14ac:dyDescent="0.25">
      <c r="B25" s="26" t="s">
        <v>33</v>
      </c>
      <c r="C25" s="27">
        <f>SUM(C9:C24)</f>
        <v>-398296.22999999986</v>
      </c>
      <c r="D25" s="27">
        <f>SUM(D9:D24)</f>
        <v>-6396703.75</v>
      </c>
    </row>
    <row r="26" spans="2:4" ht="6.75" customHeight="1" x14ac:dyDescent="0.25">
      <c r="B26" s="23"/>
      <c r="C26" s="15"/>
      <c r="D26" s="15"/>
    </row>
    <row r="27" spans="2:4" s="6" customFormat="1" x14ac:dyDescent="0.25">
      <c r="B27" s="20" t="s">
        <v>34</v>
      </c>
      <c r="C27" s="22"/>
      <c r="D27" s="22"/>
    </row>
    <row r="28" spans="2:4" x14ac:dyDescent="0.25">
      <c r="B28" s="23" t="s">
        <v>35</v>
      </c>
      <c r="C28" s="16"/>
      <c r="D28" s="16">
        <v>0</v>
      </c>
    </row>
    <row r="29" spans="2:4" x14ac:dyDescent="0.25">
      <c r="B29" s="23" t="s">
        <v>22</v>
      </c>
      <c r="C29" s="25">
        <v>393296.25</v>
      </c>
      <c r="D29" s="25">
        <v>6406703.75</v>
      </c>
    </row>
    <row r="30" spans="2:4" s="30" customFormat="1" ht="30" x14ac:dyDescent="0.25">
      <c r="B30" s="29" t="s">
        <v>36</v>
      </c>
      <c r="C30" s="27">
        <f>+C28+C29</f>
        <v>393296.25</v>
      </c>
      <c r="D30" s="27">
        <f>+D28+D29</f>
        <v>6406703.75</v>
      </c>
    </row>
    <row r="31" spans="2:4" ht="6.75" customHeight="1" x14ac:dyDescent="0.25">
      <c r="B31" s="23"/>
      <c r="C31" s="31"/>
      <c r="D31" s="31"/>
    </row>
    <row r="32" spans="2:4" s="6" customFormat="1" x14ac:dyDescent="0.25">
      <c r="B32" s="13" t="s">
        <v>37</v>
      </c>
      <c r="C32" s="32">
        <f>+C8+C25+C30</f>
        <v>5000.020000000135</v>
      </c>
      <c r="D32" s="32">
        <f>+D8+D25+D30</f>
        <v>10000</v>
      </c>
    </row>
    <row r="33" spans="2:4" x14ac:dyDescent="0.25">
      <c r="D33" s="33"/>
    </row>
    <row r="34" spans="2:4" x14ac:dyDescent="0.25">
      <c r="B34" s="221" t="s">
        <v>93</v>
      </c>
      <c r="C34" s="221"/>
      <c r="D34" s="221"/>
    </row>
    <row r="35" spans="2:4" x14ac:dyDescent="0.25">
      <c r="D35" s="33"/>
    </row>
    <row r="36" spans="2:4" x14ac:dyDescent="0.25">
      <c r="D36" s="8"/>
    </row>
    <row r="37" spans="2:4" x14ac:dyDescent="0.25">
      <c r="D37" s="7"/>
    </row>
    <row r="38" spans="2:4" x14ac:dyDescent="0.25">
      <c r="D38" s="7"/>
    </row>
  </sheetData>
  <mergeCells count="5">
    <mergeCell ref="B2:D2"/>
    <mergeCell ref="B3:D3"/>
    <mergeCell ref="B5:D5"/>
    <mergeCell ref="B34:D34"/>
    <mergeCell ref="B4:E4"/>
  </mergeCells>
  <hyperlinks>
    <hyperlink ref="A1" location="INDICE!A1" display="INDICE" xr:uid="{1DF3464F-69F6-4EBF-B426-D66A3EBFD213}"/>
  </hyperlinks>
  <pageMargins left="0.7" right="0.7" top="0.75" bottom="0.75" header="0.3" footer="0.3"/>
  <ignoredErrors>
    <ignoredError sqref="C25:D25"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036F5-4BA8-4607-A3AA-5C29852E00AC}">
  <sheetPr>
    <tabColor theme="9" tint="0.39997558519241921"/>
  </sheetPr>
  <dimension ref="A1:F171"/>
  <sheetViews>
    <sheetView showGridLines="0" workbookViewId="0">
      <selection activeCell="B16" sqref="B16:F43"/>
    </sheetView>
  </sheetViews>
  <sheetFormatPr baseColWidth="10" defaultRowHeight="15" x14ac:dyDescent="0.25"/>
  <cols>
    <col min="1" max="1" width="3.5703125" style="1" customWidth="1"/>
    <col min="2" max="2" width="35" style="1" customWidth="1"/>
    <col min="3" max="5" width="19.28515625" style="1" customWidth="1"/>
    <col min="6" max="6" width="25" style="1" bestFit="1" customWidth="1"/>
    <col min="7" max="7" width="3.5703125" style="1" customWidth="1"/>
    <col min="8" max="16384" width="11.42578125" style="1"/>
  </cols>
  <sheetData>
    <row r="1" spans="1:6" x14ac:dyDescent="0.25">
      <c r="A1" s="2" t="s">
        <v>94</v>
      </c>
    </row>
    <row r="2" spans="1:6" x14ac:dyDescent="0.25">
      <c r="B2" s="217" t="s">
        <v>89</v>
      </c>
      <c r="C2" s="217"/>
      <c r="D2" s="217"/>
      <c r="E2" s="217"/>
      <c r="F2" s="217"/>
    </row>
    <row r="3" spans="1:6" x14ac:dyDescent="0.25">
      <c r="B3" s="247" t="s">
        <v>65</v>
      </c>
      <c r="C3" s="247"/>
      <c r="D3" s="247"/>
      <c r="E3" s="247"/>
      <c r="F3" s="247"/>
    </row>
    <row r="4" spans="1:6" x14ac:dyDescent="0.25">
      <c r="B4" s="229" t="s">
        <v>66</v>
      </c>
      <c r="C4" s="229"/>
      <c r="D4" s="229"/>
      <c r="E4" s="229"/>
      <c r="F4" s="229"/>
    </row>
    <row r="5" spans="1:6" ht="16.5" customHeight="1" x14ac:dyDescent="0.25">
      <c r="B5" s="248" t="s">
        <v>91</v>
      </c>
      <c r="C5" s="248"/>
      <c r="D5" s="248"/>
      <c r="E5" s="248"/>
      <c r="F5" s="248"/>
    </row>
    <row r="6" spans="1:6" x14ac:dyDescent="0.25">
      <c r="B6" s="248"/>
      <c r="C6" s="248"/>
      <c r="D6" s="248"/>
      <c r="E6" s="248"/>
      <c r="F6" s="248"/>
    </row>
    <row r="7" spans="1:6" x14ac:dyDescent="0.25">
      <c r="B7" s="248"/>
      <c r="C7" s="248"/>
      <c r="D7" s="248"/>
      <c r="E7" s="248"/>
      <c r="F7" s="248"/>
    </row>
    <row r="8" spans="1:6" x14ac:dyDescent="0.25">
      <c r="B8" s="248"/>
      <c r="C8" s="248"/>
      <c r="D8" s="248"/>
      <c r="E8" s="248"/>
      <c r="F8" s="248"/>
    </row>
    <row r="9" spans="1:6" x14ac:dyDescent="0.25">
      <c r="B9" s="248"/>
      <c r="C9" s="248"/>
      <c r="D9" s="248"/>
      <c r="E9" s="248"/>
      <c r="F9" s="248"/>
    </row>
    <row r="10" spans="1:6" x14ac:dyDescent="0.25">
      <c r="B10" s="248"/>
      <c r="C10" s="248"/>
      <c r="D10" s="248"/>
      <c r="E10" s="248"/>
      <c r="F10" s="248"/>
    </row>
    <row r="11" spans="1:6" ht="23.25" customHeight="1" x14ac:dyDescent="0.25">
      <c r="B11" s="248"/>
      <c r="C11" s="248"/>
      <c r="D11" s="248"/>
      <c r="E11" s="248"/>
      <c r="F11" s="248"/>
    </row>
    <row r="13" spans="1:6" x14ac:dyDescent="0.25">
      <c r="B13" s="229" t="s">
        <v>67</v>
      </c>
      <c r="C13" s="229"/>
      <c r="D13" s="229"/>
      <c r="E13" s="229"/>
      <c r="F13" s="229"/>
    </row>
    <row r="15" spans="1:6" x14ac:dyDescent="0.25">
      <c r="B15" s="229" t="s">
        <v>68</v>
      </c>
      <c r="C15" s="229"/>
      <c r="D15" s="229"/>
      <c r="E15" s="229"/>
      <c r="F15" s="229"/>
    </row>
    <row r="16" spans="1:6" x14ac:dyDescent="0.25">
      <c r="B16" s="230" t="s">
        <v>85</v>
      </c>
      <c r="C16" s="230"/>
      <c r="D16" s="230"/>
      <c r="E16" s="230"/>
      <c r="F16" s="230"/>
    </row>
    <row r="17" spans="2:6" x14ac:dyDescent="0.25">
      <c r="B17" s="230"/>
      <c r="C17" s="230"/>
      <c r="D17" s="230"/>
      <c r="E17" s="230"/>
      <c r="F17" s="230"/>
    </row>
    <row r="18" spans="2:6" x14ac:dyDescent="0.25">
      <c r="B18" s="230"/>
      <c r="C18" s="230"/>
      <c r="D18" s="230"/>
      <c r="E18" s="230"/>
      <c r="F18" s="230"/>
    </row>
    <row r="19" spans="2:6" x14ac:dyDescent="0.25">
      <c r="B19" s="230"/>
      <c r="C19" s="230"/>
      <c r="D19" s="230"/>
      <c r="E19" s="230"/>
      <c r="F19" s="230"/>
    </row>
    <row r="20" spans="2:6" x14ac:dyDescent="0.25">
      <c r="B20" s="230"/>
      <c r="C20" s="230"/>
      <c r="D20" s="230"/>
      <c r="E20" s="230"/>
      <c r="F20" s="230"/>
    </row>
    <row r="21" spans="2:6" x14ac:dyDescent="0.25">
      <c r="B21" s="230"/>
      <c r="C21" s="230"/>
      <c r="D21" s="230"/>
      <c r="E21" s="230"/>
      <c r="F21" s="230"/>
    </row>
    <row r="22" spans="2:6" x14ac:dyDescent="0.25">
      <c r="B22" s="230"/>
      <c r="C22" s="230"/>
      <c r="D22" s="230"/>
      <c r="E22" s="230"/>
      <c r="F22" s="230"/>
    </row>
    <row r="23" spans="2:6" x14ac:dyDescent="0.25">
      <c r="B23" s="230"/>
      <c r="C23" s="230"/>
      <c r="D23" s="230"/>
      <c r="E23" s="230"/>
      <c r="F23" s="230"/>
    </row>
    <row r="24" spans="2:6" x14ac:dyDescent="0.25">
      <c r="B24" s="230"/>
      <c r="C24" s="230"/>
      <c r="D24" s="230"/>
      <c r="E24" s="230"/>
      <c r="F24" s="230"/>
    </row>
    <row r="25" spans="2:6" x14ac:dyDescent="0.25">
      <c r="B25" s="230"/>
      <c r="C25" s="230"/>
      <c r="D25" s="230"/>
      <c r="E25" s="230"/>
      <c r="F25" s="230"/>
    </row>
    <row r="26" spans="2:6" x14ac:dyDescent="0.25">
      <c r="B26" s="230"/>
      <c r="C26" s="230"/>
      <c r="D26" s="230"/>
      <c r="E26" s="230"/>
      <c r="F26" s="230"/>
    </row>
    <row r="27" spans="2:6" x14ac:dyDescent="0.25">
      <c r="B27" s="230"/>
      <c r="C27" s="230"/>
      <c r="D27" s="230"/>
      <c r="E27" s="230"/>
      <c r="F27" s="230"/>
    </row>
    <row r="28" spans="2:6" x14ac:dyDescent="0.25">
      <c r="B28" s="230"/>
      <c r="C28" s="230"/>
      <c r="D28" s="230"/>
      <c r="E28" s="230"/>
      <c r="F28" s="230"/>
    </row>
    <row r="29" spans="2:6" x14ac:dyDescent="0.25">
      <c r="B29" s="230"/>
      <c r="C29" s="230"/>
      <c r="D29" s="230"/>
      <c r="E29" s="230"/>
      <c r="F29" s="230"/>
    </row>
    <row r="30" spans="2:6" x14ac:dyDescent="0.25">
      <c r="B30" s="230"/>
      <c r="C30" s="230"/>
      <c r="D30" s="230"/>
      <c r="E30" s="230"/>
      <c r="F30" s="230"/>
    </row>
    <row r="31" spans="2:6" x14ac:dyDescent="0.25">
      <c r="B31" s="230"/>
      <c r="C31" s="230"/>
      <c r="D31" s="230"/>
      <c r="E31" s="230"/>
      <c r="F31" s="230"/>
    </row>
    <row r="32" spans="2:6" x14ac:dyDescent="0.25">
      <c r="B32" s="230"/>
      <c r="C32" s="230"/>
      <c r="D32" s="230"/>
      <c r="E32" s="230"/>
      <c r="F32" s="230"/>
    </row>
    <row r="33" spans="2:6" x14ac:dyDescent="0.25">
      <c r="B33" s="230"/>
      <c r="C33" s="230"/>
      <c r="D33" s="230"/>
      <c r="E33" s="230"/>
      <c r="F33" s="230"/>
    </row>
    <row r="34" spans="2:6" x14ac:dyDescent="0.25">
      <c r="B34" s="230"/>
      <c r="C34" s="230"/>
      <c r="D34" s="230"/>
      <c r="E34" s="230"/>
      <c r="F34" s="230"/>
    </row>
    <row r="35" spans="2:6" x14ac:dyDescent="0.25">
      <c r="B35" s="230"/>
      <c r="C35" s="230"/>
      <c r="D35" s="230"/>
      <c r="E35" s="230"/>
      <c r="F35" s="230"/>
    </row>
    <row r="36" spans="2:6" x14ac:dyDescent="0.25">
      <c r="B36" s="230"/>
      <c r="C36" s="230"/>
      <c r="D36" s="230"/>
      <c r="E36" s="230"/>
      <c r="F36" s="230"/>
    </row>
    <row r="37" spans="2:6" x14ac:dyDescent="0.25">
      <c r="B37" s="230"/>
      <c r="C37" s="230"/>
      <c r="D37" s="230"/>
      <c r="E37" s="230"/>
      <c r="F37" s="230"/>
    </row>
    <row r="38" spans="2:6" x14ac:dyDescent="0.25">
      <c r="B38" s="230"/>
      <c r="C38" s="230"/>
      <c r="D38" s="230"/>
      <c r="E38" s="230"/>
      <c r="F38" s="230"/>
    </row>
    <row r="39" spans="2:6" x14ac:dyDescent="0.25">
      <c r="B39" s="230"/>
      <c r="C39" s="230"/>
      <c r="D39" s="230"/>
      <c r="E39" s="230"/>
      <c r="F39" s="230"/>
    </row>
    <row r="40" spans="2:6" x14ac:dyDescent="0.25">
      <c r="B40" s="230"/>
      <c r="C40" s="230"/>
      <c r="D40" s="230"/>
      <c r="E40" s="230"/>
      <c r="F40" s="230"/>
    </row>
    <row r="41" spans="2:6" x14ac:dyDescent="0.25">
      <c r="B41" s="230"/>
      <c r="C41" s="230"/>
      <c r="D41" s="230"/>
      <c r="E41" s="230"/>
      <c r="F41" s="230"/>
    </row>
    <row r="42" spans="2:6" x14ac:dyDescent="0.25">
      <c r="B42" s="230"/>
      <c r="C42" s="230"/>
      <c r="D42" s="230"/>
      <c r="E42" s="230"/>
      <c r="F42" s="230"/>
    </row>
    <row r="43" spans="2:6" x14ac:dyDescent="0.25">
      <c r="B43" s="230"/>
      <c r="C43" s="230"/>
      <c r="D43" s="230"/>
      <c r="E43" s="230"/>
      <c r="F43" s="230"/>
    </row>
    <row r="44" spans="2:6" x14ac:dyDescent="0.25">
      <c r="B44" s="229" t="s">
        <v>95</v>
      </c>
      <c r="C44" s="229"/>
      <c r="D44" s="229"/>
      <c r="E44" s="229"/>
      <c r="F44" s="229"/>
    </row>
    <row r="45" spans="2:6" x14ac:dyDescent="0.25">
      <c r="B45" s="230" t="s">
        <v>136</v>
      </c>
      <c r="C45" s="230"/>
      <c r="D45" s="230"/>
      <c r="E45" s="230"/>
      <c r="F45" s="230"/>
    </row>
    <row r="46" spans="2:6" x14ac:dyDescent="0.25">
      <c r="B46" s="230"/>
      <c r="C46" s="230"/>
      <c r="D46" s="230"/>
      <c r="E46" s="230"/>
      <c r="F46" s="230"/>
    </row>
    <row r="47" spans="2:6" x14ac:dyDescent="0.25">
      <c r="B47" s="93"/>
      <c r="C47" s="93"/>
      <c r="D47" s="93"/>
      <c r="E47" s="93"/>
      <c r="F47" s="93"/>
    </row>
    <row r="48" spans="2:6" x14ac:dyDescent="0.25">
      <c r="B48" s="249" t="s">
        <v>96</v>
      </c>
      <c r="C48" s="249"/>
      <c r="D48" s="249"/>
      <c r="E48" s="249"/>
      <c r="F48" s="249"/>
    </row>
    <row r="50" spans="2:6" x14ac:dyDescent="0.25">
      <c r="B50" s="230" t="s">
        <v>99</v>
      </c>
      <c r="C50" s="230"/>
      <c r="D50" s="230"/>
      <c r="E50" s="230"/>
      <c r="F50" s="230"/>
    </row>
    <row r="51" spans="2:6" x14ac:dyDescent="0.25">
      <c r="B51" s="230"/>
      <c r="C51" s="230"/>
      <c r="D51" s="230"/>
      <c r="E51" s="230"/>
      <c r="F51" s="230"/>
    </row>
    <row r="52" spans="2:6" x14ac:dyDescent="0.25">
      <c r="B52" s="230"/>
      <c r="C52" s="230"/>
      <c r="D52" s="230"/>
      <c r="E52" s="230"/>
      <c r="F52" s="230"/>
    </row>
    <row r="53" spans="2:6" x14ac:dyDescent="0.25">
      <c r="B53" s="230" t="s">
        <v>184</v>
      </c>
      <c r="C53" s="230"/>
      <c r="D53" s="230"/>
      <c r="E53" s="230"/>
      <c r="F53" s="230"/>
    </row>
    <row r="54" spans="2:6" x14ac:dyDescent="0.25">
      <c r="B54" s="230"/>
      <c r="C54" s="230"/>
      <c r="D54" s="230"/>
      <c r="E54" s="230"/>
      <c r="F54" s="230"/>
    </row>
    <row r="55" spans="2:6" x14ac:dyDescent="0.25">
      <c r="B55" s="230" t="s">
        <v>100</v>
      </c>
      <c r="C55" s="230"/>
      <c r="D55" s="230"/>
      <c r="E55" s="230"/>
      <c r="F55" s="230"/>
    </row>
    <row r="56" spans="2:6" x14ac:dyDescent="0.25">
      <c r="B56" s="230"/>
      <c r="C56" s="230"/>
      <c r="D56" s="230"/>
      <c r="E56" s="230"/>
      <c r="F56" s="230"/>
    </row>
    <row r="57" spans="2:6" x14ac:dyDescent="0.25">
      <c r="B57" s="230" t="s">
        <v>101</v>
      </c>
      <c r="C57" s="230"/>
      <c r="D57" s="230"/>
      <c r="E57" s="230"/>
      <c r="F57" s="230"/>
    </row>
    <row r="58" spans="2:6" x14ac:dyDescent="0.25">
      <c r="B58" s="230"/>
      <c r="C58" s="230"/>
      <c r="D58" s="230"/>
      <c r="E58" s="230"/>
      <c r="F58" s="230"/>
    </row>
    <row r="59" spans="2:6" x14ac:dyDescent="0.25">
      <c r="B59" s="238" t="s">
        <v>102</v>
      </c>
      <c r="C59" s="238"/>
      <c r="D59" s="238"/>
      <c r="E59" s="238"/>
      <c r="F59" s="238"/>
    </row>
    <row r="60" spans="2:6" x14ac:dyDescent="0.25">
      <c r="B60" s="238"/>
      <c r="C60" s="238"/>
      <c r="D60" s="238"/>
      <c r="E60" s="238"/>
      <c r="F60" s="238"/>
    </row>
    <row r="61" spans="2:6" x14ac:dyDescent="0.25">
      <c r="B61" s="61"/>
      <c r="C61" s="61"/>
      <c r="D61" s="61"/>
      <c r="E61" s="61"/>
      <c r="F61" s="61"/>
    </row>
    <row r="62" spans="2:6" x14ac:dyDescent="0.25">
      <c r="B62" s="3" t="s">
        <v>26</v>
      </c>
      <c r="C62" s="4">
        <v>44926</v>
      </c>
      <c r="D62" s="4">
        <v>44834</v>
      </c>
      <c r="E62" s="4">
        <v>44561</v>
      </c>
    </row>
    <row r="63" spans="2:6" x14ac:dyDescent="0.25">
      <c r="B63" s="59" t="s">
        <v>97</v>
      </c>
      <c r="C63" s="60">
        <v>7322.9</v>
      </c>
      <c r="D63" s="60">
        <v>7078.87</v>
      </c>
      <c r="E63" s="60">
        <v>6870.81</v>
      </c>
    </row>
    <row r="64" spans="2:6" x14ac:dyDescent="0.25">
      <c r="B64" s="59" t="s">
        <v>98</v>
      </c>
      <c r="C64" s="60">
        <v>7339.62</v>
      </c>
      <c r="D64" s="60">
        <v>7090.2</v>
      </c>
      <c r="E64" s="60">
        <v>6887.4</v>
      </c>
    </row>
    <row r="66" spans="2:6" x14ac:dyDescent="0.25">
      <c r="B66" s="229" t="s">
        <v>103</v>
      </c>
      <c r="C66" s="229"/>
      <c r="D66" s="229"/>
      <c r="E66" s="229"/>
      <c r="F66" s="229"/>
    </row>
    <row r="68" spans="2:6" x14ac:dyDescent="0.25">
      <c r="B68" s="242" t="s">
        <v>104</v>
      </c>
      <c r="C68" s="244" t="s">
        <v>105</v>
      </c>
      <c r="D68" s="245"/>
      <c r="E68" s="242" t="s">
        <v>106</v>
      </c>
      <c r="F68" s="242" t="s">
        <v>185</v>
      </c>
    </row>
    <row r="69" spans="2:6" x14ac:dyDescent="0.25">
      <c r="B69" s="243"/>
      <c r="C69" s="62" t="s">
        <v>107</v>
      </c>
      <c r="D69" s="63" t="s">
        <v>108</v>
      </c>
      <c r="E69" s="246"/>
      <c r="F69" s="246"/>
    </row>
    <row r="70" spans="2:6" x14ac:dyDescent="0.25">
      <c r="B70" s="64" t="s">
        <v>109</v>
      </c>
      <c r="C70" s="173"/>
      <c r="D70" s="65"/>
      <c r="E70" s="65"/>
      <c r="F70" s="65"/>
    </row>
    <row r="71" spans="2:6" x14ac:dyDescent="0.25">
      <c r="B71" s="66" t="s">
        <v>110</v>
      </c>
      <c r="C71" s="172" t="s">
        <v>111</v>
      </c>
      <c r="D71" s="68">
        <v>141043.84</v>
      </c>
      <c r="E71" s="68">
        <f>+$C$63</f>
        <v>7322.9</v>
      </c>
      <c r="F71" s="69">
        <f>+D71*E71</f>
        <v>1032849935.9359999</v>
      </c>
    </row>
    <row r="72" spans="2:6" x14ac:dyDescent="0.25">
      <c r="B72" s="66" t="s">
        <v>113</v>
      </c>
      <c r="C72" s="172" t="s">
        <v>111</v>
      </c>
      <c r="D72" s="68">
        <v>363064.89000000007</v>
      </c>
      <c r="E72" s="68">
        <f>+$C$63</f>
        <v>7322.9</v>
      </c>
      <c r="F72" s="69">
        <f>+D72*E72</f>
        <v>2658687882.9810004</v>
      </c>
    </row>
    <row r="73" spans="2:6" x14ac:dyDescent="0.25">
      <c r="B73" s="66" t="s">
        <v>69</v>
      </c>
      <c r="C73" s="172" t="s">
        <v>111</v>
      </c>
      <c r="D73" s="68">
        <v>6784493.3899999997</v>
      </c>
      <c r="E73" s="68">
        <f>+$C$63</f>
        <v>7322.9</v>
      </c>
      <c r="F73" s="69">
        <f>+D73*E73</f>
        <v>49682166645.630997</v>
      </c>
    </row>
    <row r="74" spans="2:6" s="6" customFormat="1" x14ac:dyDescent="0.25">
      <c r="B74" s="70" t="s">
        <v>175</v>
      </c>
      <c r="C74" s="174"/>
      <c r="D74" s="175">
        <f>SUM(D71:D73)</f>
        <v>7288602.1200000001</v>
      </c>
      <c r="E74" s="175"/>
      <c r="F74" s="176">
        <f>SUM(F71:F73)</f>
        <v>53373704464.547997</v>
      </c>
    </row>
    <row r="75" spans="2:6" x14ac:dyDescent="0.25">
      <c r="B75" s="171" t="s">
        <v>112</v>
      </c>
      <c r="C75" s="65"/>
      <c r="D75" s="71"/>
      <c r="E75" s="158"/>
      <c r="F75" s="69"/>
    </row>
    <row r="76" spans="2:6" x14ac:dyDescent="0.25">
      <c r="B76" s="170" t="s">
        <v>114</v>
      </c>
      <c r="C76" s="67" t="s">
        <v>111</v>
      </c>
      <c r="D76" s="68">
        <v>58763.02</v>
      </c>
      <c r="E76" s="158">
        <f>+$C$64</f>
        <v>7339.62</v>
      </c>
      <c r="F76" s="69">
        <f>+D76*E76</f>
        <v>431298236.85239995</v>
      </c>
    </row>
    <row r="77" spans="2:6" x14ac:dyDescent="0.25">
      <c r="B77" s="170" t="s">
        <v>174</v>
      </c>
      <c r="C77" s="67" t="s">
        <v>111</v>
      </c>
      <c r="D77" s="68">
        <v>332121.03000000003</v>
      </c>
      <c r="E77" s="158">
        <f>+$C$64</f>
        <v>7339.62</v>
      </c>
      <c r="F77" s="69">
        <f>+D77*E77</f>
        <v>2437642154.2086</v>
      </c>
    </row>
    <row r="78" spans="2:6" x14ac:dyDescent="0.25">
      <c r="B78" s="177" t="s">
        <v>60</v>
      </c>
      <c r="C78" s="178" t="s">
        <v>111</v>
      </c>
      <c r="D78" s="175">
        <f>SUM(D76:D77)</f>
        <v>390884.05000000005</v>
      </c>
      <c r="E78" s="179"/>
      <c r="F78" s="176">
        <f>SUM(F76:F77)</f>
        <v>2868940391.0609999</v>
      </c>
    </row>
    <row r="79" spans="2:6" x14ac:dyDescent="0.25">
      <c r="B79" s="180" t="s">
        <v>176</v>
      </c>
      <c r="C79" s="181" t="s">
        <v>111</v>
      </c>
      <c r="D79" s="182">
        <f>+D74-D78</f>
        <v>6897718.0700000003</v>
      </c>
      <c r="E79" s="183"/>
      <c r="F79" s="184"/>
    </row>
    <row r="81" spans="2:6" x14ac:dyDescent="0.25">
      <c r="B81" s="229" t="s">
        <v>115</v>
      </c>
      <c r="C81" s="229"/>
      <c r="D81" s="229"/>
      <c r="E81" s="229"/>
      <c r="F81" s="229"/>
    </row>
    <row r="82" spans="2:6" x14ac:dyDescent="0.25">
      <c r="B82" s="229"/>
      <c r="C82" s="229"/>
      <c r="D82" s="229"/>
      <c r="E82" s="229"/>
      <c r="F82" s="229"/>
    </row>
    <row r="84" spans="2:6" ht="30" x14ac:dyDescent="0.25">
      <c r="B84" s="63" t="s">
        <v>116</v>
      </c>
      <c r="C84" s="63" t="s">
        <v>117</v>
      </c>
      <c r="D84" s="63" t="s">
        <v>186</v>
      </c>
      <c r="E84" s="63" t="s">
        <v>187</v>
      </c>
      <c r="F84" s="63" t="s">
        <v>188</v>
      </c>
    </row>
    <row r="85" spans="2:6" ht="30" x14ac:dyDescent="0.25">
      <c r="B85" s="75" t="s">
        <v>118</v>
      </c>
      <c r="C85" s="60">
        <f>+C63</f>
        <v>7322.9</v>
      </c>
      <c r="D85" s="60">
        <v>0</v>
      </c>
      <c r="E85" s="60">
        <f>+E63</f>
        <v>6870.81</v>
      </c>
      <c r="F85" s="60">
        <v>0</v>
      </c>
    </row>
    <row r="86" spans="2:6" ht="45" x14ac:dyDescent="0.25">
      <c r="B86" s="75" t="s">
        <v>119</v>
      </c>
      <c r="C86" s="60">
        <f>+C64</f>
        <v>7339.62</v>
      </c>
      <c r="D86" s="60">
        <v>0</v>
      </c>
      <c r="E86" s="60">
        <f>+E64</f>
        <v>6887.4</v>
      </c>
      <c r="F86" s="60">
        <v>0</v>
      </c>
    </row>
    <row r="87" spans="2:6" ht="30" x14ac:dyDescent="0.25">
      <c r="B87" s="75" t="s">
        <v>120</v>
      </c>
      <c r="C87" s="60">
        <f>+C85</f>
        <v>7322.9</v>
      </c>
      <c r="D87" s="60">
        <v>0</v>
      </c>
      <c r="E87" s="60">
        <f>+E85</f>
        <v>6870.81</v>
      </c>
      <c r="F87" s="60">
        <v>0</v>
      </c>
    </row>
    <row r="88" spans="2:6" ht="30" x14ac:dyDescent="0.25">
      <c r="B88" s="75" t="s">
        <v>121</v>
      </c>
      <c r="C88" s="60">
        <f>+C86</f>
        <v>7339.62</v>
      </c>
      <c r="D88" s="60">
        <v>0</v>
      </c>
      <c r="E88" s="60">
        <f>+E86</f>
        <v>6887.4</v>
      </c>
      <c r="F88" s="60">
        <v>0</v>
      </c>
    </row>
    <row r="90" spans="2:6" x14ac:dyDescent="0.25">
      <c r="B90" s="231" t="s">
        <v>122</v>
      </c>
      <c r="C90" s="231"/>
      <c r="D90" s="231"/>
      <c r="E90" s="231"/>
      <c r="F90" s="231"/>
    </row>
    <row r="91" spans="2:6" x14ac:dyDescent="0.25">
      <c r="B91" s="76"/>
      <c r="C91" s="76"/>
      <c r="D91" s="76"/>
      <c r="E91" s="76"/>
      <c r="F91" s="76"/>
    </row>
    <row r="92" spans="2:6" x14ac:dyDescent="0.25">
      <c r="B92" s="238" t="s">
        <v>135</v>
      </c>
      <c r="C92" s="238"/>
      <c r="D92" s="238"/>
      <c r="E92" s="238"/>
      <c r="F92" s="238"/>
    </row>
    <row r="93" spans="2:6" x14ac:dyDescent="0.25">
      <c r="B93" s="238"/>
      <c r="C93" s="238"/>
      <c r="D93" s="238"/>
      <c r="E93" s="238"/>
      <c r="F93" s="238"/>
    </row>
    <row r="94" spans="2:6" x14ac:dyDescent="0.25">
      <c r="B94" s="238"/>
      <c r="C94" s="238"/>
      <c r="D94" s="238"/>
      <c r="E94" s="238"/>
      <c r="F94" s="238"/>
    </row>
    <row r="96" spans="2:6" x14ac:dyDescent="0.25">
      <c r="B96" s="232" t="s">
        <v>26</v>
      </c>
      <c r="C96" s="233"/>
      <c r="D96" s="4">
        <f>+'01'!C7</f>
        <v>44926</v>
      </c>
      <c r="E96" s="4">
        <f>+'01'!D7</f>
        <v>44561</v>
      </c>
    </row>
    <row r="97" spans="2:6" x14ac:dyDescent="0.25">
      <c r="B97" s="234" t="s">
        <v>12</v>
      </c>
      <c r="C97" s="235"/>
      <c r="D97" s="71">
        <f>+'02'!C13</f>
        <v>89165.23</v>
      </c>
      <c r="E97" s="71">
        <f>+'02'!D13</f>
        <v>23161.07</v>
      </c>
    </row>
    <row r="98" spans="2:6" x14ac:dyDescent="0.25">
      <c r="B98" s="185" t="s">
        <v>177</v>
      </c>
      <c r="C98" s="186"/>
      <c r="D98" s="68">
        <f>+'02'!C14</f>
        <v>30254.7</v>
      </c>
      <c r="E98" s="68">
        <f>+'02'!D14</f>
        <v>5042.66</v>
      </c>
    </row>
    <row r="99" spans="2:6" x14ac:dyDescent="0.25">
      <c r="B99" s="236" t="s">
        <v>159</v>
      </c>
      <c r="C99" s="237"/>
      <c r="D99" s="73">
        <f>+'02'!C16</f>
        <v>14840.11</v>
      </c>
      <c r="E99" s="73">
        <f>+'02'!D16</f>
        <v>0</v>
      </c>
    </row>
    <row r="100" spans="2:6" x14ac:dyDescent="0.25">
      <c r="B100" s="232" t="s">
        <v>123</v>
      </c>
      <c r="C100" s="233"/>
      <c r="D100" s="77">
        <f>SUM(D97:D99)</f>
        <v>134260.03999999998</v>
      </c>
      <c r="E100" s="77">
        <f>SUM(E97:E99)</f>
        <v>28203.73</v>
      </c>
    </row>
    <row r="102" spans="2:6" x14ac:dyDescent="0.25">
      <c r="B102" s="229" t="s">
        <v>124</v>
      </c>
      <c r="C102" s="229"/>
      <c r="D102" s="229"/>
      <c r="E102" s="229"/>
      <c r="F102" s="229"/>
    </row>
    <row r="104" spans="2:6" ht="45" x14ac:dyDescent="0.25">
      <c r="B104" s="63" t="s">
        <v>125</v>
      </c>
      <c r="C104" s="63" t="s">
        <v>126</v>
      </c>
      <c r="D104" s="63" t="s">
        <v>127</v>
      </c>
      <c r="E104" s="63" t="s">
        <v>128</v>
      </c>
    </row>
    <row r="105" spans="2:6" x14ac:dyDescent="0.25">
      <c r="B105" s="226" t="s">
        <v>137</v>
      </c>
      <c r="C105" s="227"/>
      <c r="D105" s="227"/>
      <c r="E105" s="228"/>
    </row>
    <row r="106" spans="2:6" x14ac:dyDescent="0.25">
      <c r="B106" s="9" t="s">
        <v>138</v>
      </c>
      <c r="C106" s="148">
        <v>25532.400000000001</v>
      </c>
      <c r="D106" s="71">
        <v>6587358.8600000003</v>
      </c>
      <c r="E106" s="72">
        <v>49</v>
      </c>
    </row>
    <row r="107" spans="2:6" x14ac:dyDescent="0.25">
      <c r="B107" s="5" t="s">
        <v>139</v>
      </c>
      <c r="C107" s="149">
        <v>25688.03</v>
      </c>
      <c r="D107" s="68">
        <v>6781640.5199999996</v>
      </c>
      <c r="E107" s="69">
        <v>50</v>
      </c>
    </row>
    <row r="108" spans="2:6" x14ac:dyDescent="0.25">
      <c r="B108" s="95" t="s">
        <v>140</v>
      </c>
      <c r="C108" s="147">
        <v>25835.11</v>
      </c>
      <c r="D108" s="73">
        <v>6872140.2199999997</v>
      </c>
      <c r="E108" s="74">
        <v>51</v>
      </c>
    </row>
    <row r="109" spans="2:6" x14ac:dyDescent="0.25">
      <c r="B109" s="239" t="s">
        <v>152</v>
      </c>
      <c r="C109" s="227"/>
      <c r="D109" s="227"/>
      <c r="E109" s="228"/>
    </row>
    <row r="110" spans="2:6" x14ac:dyDescent="0.25">
      <c r="B110" s="150" t="s">
        <v>153</v>
      </c>
      <c r="C110" s="153">
        <v>25980.752209737828</v>
      </c>
      <c r="D110" s="153">
        <v>6936781.3799999999</v>
      </c>
      <c r="E110" s="151">
        <v>51</v>
      </c>
    </row>
    <row r="111" spans="2:6" x14ac:dyDescent="0.25">
      <c r="B111" s="5" t="s">
        <v>154</v>
      </c>
      <c r="C111" s="140">
        <v>25248.492370370368</v>
      </c>
      <c r="D111" s="140">
        <v>6817092.9399999995</v>
      </c>
      <c r="E111" s="69">
        <v>52</v>
      </c>
    </row>
    <row r="112" spans="2:6" x14ac:dyDescent="0.25">
      <c r="B112" s="95" t="s">
        <v>155</v>
      </c>
      <c r="C112" s="154">
        <v>25391.542730627305</v>
      </c>
      <c r="D112" s="154">
        <v>6881108.0800000001</v>
      </c>
      <c r="E112" s="74">
        <v>52</v>
      </c>
    </row>
    <row r="113" spans="2:6" x14ac:dyDescent="0.25">
      <c r="B113" s="226" t="s">
        <v>161</v>
      </c>
      <c r="C113" s="227"/>
      <c r="D113" s="227"/>
      <c r="E113" s="228"/>
    </row>
    <row r="114" spans="2:6" x14ac:dyDescent="0.25">
      <c r="B114" s="9" t="s">
        <v>162</v>
      </c>
      <c r="C114" s="71">
        <v>25526.10856617647</v>
      </c>
      <c r="D114" s="71">
        <v>6943101.5300000003</v>
      </c>
      <c r="E114" s="72">
        <v>52</v>
      </c>
    </row>
    <row r="115" spans="2:6" x14ac:dyDescent="0.25">
      <c r="B115" s="5" t="s">
        <v>163</v>
      </c>
      <c r="C115" s="68">
        <v>25657.957536764705</v>
      </c>
      <c r="D115" s="158">
        <v>6978964.4499999993</v>
      </c>
      <c r="E115" s="69">
        <v>52</v>
      </c>
    </row>
    <row r="116" spans="2:6" x14ac:dyDescent="0.25">
      <c r="B116" s="95" t="s">
        <v>164</v>
      </c>
      <c r="C116" s="159">
        <v>25787.270220588234</v>
      </c>
      <c r="D116" s="160">
        <v>7014137.5</v>
      </c>
      <c r="E116" s="74">
        <v>52</v>
      </c>
    </row>
    <row r="117" spans="2:6" x14ac:dyDescent="0.25">
      <c r="B117" s="226" t="s">
        <v>189</v>
      </c>
      <c r="C117" s="227"/>
      <c r="D117" s="227"/>
      <c r="E117" s="228"/>
    </row>
    <row r="118" spans="2:6" x14ac:dyDescent="0.25">
      <c r="B118" s="155" t="s">
        <v>190</v>
      </c>
      <c r="C118" s="71">
        <v>25915.250404411767</v>
      </c>
      <c r="D118" s="158">
        <v>7048948.1100000003</v>
      </c>
      <c r="E118" s="69">
        <v>52</v>
      </c>
    </row>
    <row r="119" spans="2:6" x14ac:dyDescent="0.25">
      <c r="B119" s="23" t="s">
        <v>191</v>
      </c>
      <c r="C119" s="68">
        <v>25172.164375000004</v>
      </c>
      <c r="D119" s="158">
        <v>6846828.7100000009</v>
      </c>
      <c r="E119" s="69">
        <v>52</v>
      </c>
    </row>
    <row r="120" spans="2:6" x14ac:dyDescent="0.25">
      <c r="B120" s="78" t="s">
        <v>192</v>
      </c>
      <c r="C120" s="159">
        <v>25302.35</v>
      </c>
      <c r="D120" s="160">
        <v>6882240.3399999999</v>
      </c>
      <c r="E120" s="74">
        <v>52</v>
      </c>
    </row>
    <row r="121" spans="2:6" x14ac:dyDescent="0.25">
      <c r="C121" s="96"/>
      <c r="D121" s="97"/>
      <c r="E121" s="98"/>
    </row>
    <row r="122" spans="2:6" x14ac:dyDescent="0.25">
      <c r="B122" s="231" t="s">
        <v>129</v>
      </c>
      <c r="C122" s="231"/>
      <c r="D122" s="231"/>
      <c r="E122" s="231"/>
      <c r="F122" s="231"/>
    </row>
    <row r="123" spans="2:6" x14ac:dyDescent="0.25">
      <c r="B123" s="238" t="s">
        <v>130</v>
      </c>
      <c r="C123" s="238"/>
      <c r="D123" s="238"/>
      <c r="E123" s="238"/>
      <c r="F123" s="238"/>
    </row>
    <row r="124" spans="2:6" x14ac:dyDescent="0.25">
      <c r="B124" s="238"/>
      <c r="C124" s="238"/>
      <c r="D124" s="238"/>
      <c r="E124" s="238"/>
      <c r="F124" s="238"/>
    </row>
    <row r="126" spans="2:6" x14ac:dyDescent="0.25">
      <c r="B126" s="3" t="s">
        <v>131</v>
      </c>
      <c r="C126" s="79">
        <f>+D96</f>
        <v>44926</v>
      </c>
      <c r="D126" s="79">
        <f>+E96</f>
        <v>44561</v>
      </c>
    </row>
    <row r="127" spans="2:6" x14ac:dyDescent="0.25">
      <c r="B127" s="80" t="s">
        <v>132</v>
      </c>
      <c r="C127" s="163">
        <v>5000</v>
      </c>
      <c r="D127" s="15">
        <v>10000</v>
      </c>
      <c r="E127" s="168"/>
    </row>
    <row r="128" spans="2:6" x14ac:dyDescent="0.25">
      <c r="B128" s="200" t="s">
        <v>193</v>
      </c>
      <c r="C128" s="164">
        <v>0.02</v>
      </c>
      <c r="D128" s="25">
        <v>0</v>
      </c>
    </row>
    <row r="129" spans="2:6" x14ac:dyDescent="0.25">
      <c r="B129" s="81" t="s">
        <v>123</v>
      </c>
      <c r="C129" s="19">
        <f>SUM(C127:C128)</f>
        <v>5000.0200000000004</v>
      </c>
      <c r="D129" s="37">
        <f>SUM(D127:D128)</f>
        <v>10000</v>
      </c>
    </row>
    <row r="130" spans="2:6" x14ac:dyDescent="0.25">
      <c r="B130" s="169"/>
      <c r="C130" s="90"/>
      <c r="D130" s="90"/>
    </row>
    <row r="131" spans="2:6" ht="15" customHeight="1" x14ac:dyDescent="0.25">
      <c r="B131" s="1" t="s">
        <v>165</v>
      </c>
    </row>
    <row r="132" spans="2:6" x14ac:dyDescent="0.25">
      <c r="B132" s="61"/>
      <c r="C132" s="61"/>
      <c r="D132" s="61"/>
      <c r="E132" s="61"/>
      <c r="F132" s="61"/>
    </row>
    <row r="133" spans="2:6" x14ac:dyDescent="0.25">
      <c r="B133" s="92" t="s">
        <v>116</v>
      </c>
      <c r="C133" s="92" t="s">
        <v>166</v>
      </c>
      <c r="D133" s="79">
        <f>+C126</f>
        <v>44926</v>
      </c>
      <c r="E133" s="79">
        <f>+D126</f>
        <v>44561</v>
      </c>
    </row>
    <row r="134" spans="2:6" x14ac:dyDescent="0.25">
      <c r="B134" s="165" t="s">
        <v>167</v>
      </c>
      <c r="C134" s="9" t="s">
        <v>168</v>
      </c>
      <c r="D134" s="91">
        <v>170222.83000000002</v>
      </c>
      <c r="E134" s="91">
        <v>192051.87</v>
      </c>
    </row>
    <row r="135" spans="2:6" x14ac:dyDescent="0.25">
      <c r="B135" s="188" t="s">
        <v>169</v>
      </c>
      <c r="C135" s="5" t="s">
        <v>170</v>
      </c>
      <c r="D135" s="187">
        <v>0</v>
      </c>
      <c r="E135" s="187">
        <v>0</v>
      </c>
    </row>
    <row r="136" spans="2:6" x14ac:dyDescent="0.25">
      <c r="B136" s="166" t="s">
        <v>178</v>
      </c>
      <c r="C136" s="95" t="s">
        <v>179</v>
      </c>
      <c r="D136" s="167">
        <v>179147.22999999998</v>
      </c>
      <c r="E136" s="167">
        <v>170909.09</v>
      </c>
    </row>
    <row r="137" spans="2:6" x14ac:dyDescent="0.25">
      <c r="B137" s="240" t="s">
        <v>123</v>
      </c>
      <c r="C137" s="241"/>
      <c r="D137" s="37">
        <f>SUM(D134:D136)</f>
        <v>349370.06</v>
      </c>
      <c r="E137" s="37">
        <f>SUM(E134:E136)</f>
        <v>362960.95999999996</v>
      </c>
    </row>
    <row r="138" spans="2:6" x14ac:dyDescent="0.25">
      <c r="D138" s="33"/>
      <c r="E138" s="33"/>
    </row>
    <row r="139" spans="2:6" x14ac:dyDescent="0.25">
      <c r="B139" s="201" t="s">
        <v>198</v>
      </c>
      <c r="C139" s="201"/>
      <c r="D139" s="201"/>
    </row>
    <row r="140" spans="2:6" x14ac:dyDescent="0.25">
      <c r="B140" s="201"/>
      <c r="C140" s="201"/>
      <c r="D140" s="201"/>
    </row>
    <row r="141" spans="2:6" x14ac:dyDescent="0.25">
      <c r="B141" s="3" t="s">
        <v>131</v>
      </c>
      <c r="C141" s="4">
        <f>+D133</f>
        <v>44926</v>
      </c>
      <c r="D141" s="4">
        <f>+E133</f>
        <v>44561</v>
      </c>
    </row>
    <row r="142" spans="2:6" x14ac:dyDescent="0.25">
      <c r="B142" s="82" t="s">
        <v>194</v>
      </c>
      <c r="C142" s="83">
        <v>333903.95</v>
      </c>
      <c r="D142" s="83">
        <v>0</v>
      </c>
    </row>
    <row r="143" spans="2:6" x14ac:dyDescent="0.25">
      <c r="B143" s="3" t="s">
        <v>123</v>
      </c>
      <c r="C143" s="84">
        <f>SUM(C142)</f>
        <v>333903.95</v>
      </c>
      <c r="D143" s="84">
        <f>SUM(D142)</f>
        <v>0</v>
      </c>
    </row>
    <row r="144" spans="2:6" x14ac:dyDescent="0.25">
      <c r="C144" s="33"/>
    </row>
    <row r="145" spans="2:6" x14ac:dyDescent="0.25">
      <c r="B145" s="230" t="s">
        <v>199</v>
      </c>
      <c r="C145" s="230"/>
      <c r="D145" s="230"/>
      <c r="E145" s="230"/>
      <c r="F145" s="230"/>
    </row>
    <row r="146" spans="2:6" x14ac:dyDescent="0.25">
      <c r="B146" s="230"/>
      <c r="C146" s="230"/>
      <c r="D146" s="230"/>
      <c r="E146" s="230"/>
      <c r="F146" s="230"/>
    </row>
    <row r="148" spans="2:6" x14ac:dyDescent="0.25">
      <c r="B148" s="3" t="s">
        <v>131</v>
      </c>
      <c r="C148" s="4">
        <f>+C126</f>
        <v>44926</v>
      </c>
      <c r="D148" s="4">
        <f>+D126</f>
        <v>44561</v>
      </c>
    </row>
    <row r="149" spans="2:6" x14ac:dyDescent="0.25">
      <c r="B149" s="82" t="s">
        <v>12</v>
      </c>
      <c r="C149" s="83">
        <f>+'01'!C17</f>
        <v>8336.42</v>
      </c>
      <c r="D149" s="83">
        <f>+'01'!D17</f>
        <v>120373.11</v>
      </c>
    </row>
    <row r="150" spans="2:6" x14ac:dyDescent="0.25">
      <c r="B150" s="3" t="s">
        <v>123</v>
      </c>
      <c r="C150" s="84">
        <f>SUM(C149)</f>
        <v>8336.42</v>
      </c>
      <c r="D150" s="84">
        <f>SUM(D149)</f>
        <v>120373.11</v>
      </c>
    </row>
    <row r="151" spans="2:6" x14ac:dyDescent="0.25">
      <c r="C151" s="33"/>
      <c r="D151" s="33"/>
    </row>
    <row r="152" spans="2:6" ht="15" customHeight="1" x14ac:dyDescent="0.25">
      <c r="B152" s="201" t="s">
        <v>202</v>
      </c>
      <c r="C152" s="201"/>
      <c r="D152" s="201"/>
      <c r="E152" s="201"/>
      <c r="F152" s="201"/>
    </row>
    <row r="153" spans="2:6" x14ac:dyDescent="0.25">
      <c r="B153" s="201"/>
      <c r="C153" s="201"/>
      <c r="D153" s="201"/>
      <c r="E153" s="201"/>
      <c r="F153" s="201"/>
    </row>
    <row r="154" spans="2:6" x14ac:dyDescent="0.25">
      <c r="B154" s="3" t="s">
        <v>131</v>
      </c>
      <c r="C154" s="4">
        <f>+C148</f>
        <v>44926</v>
      </c>
      <c r="D154" s="4">
        <f>+D148</f>
        <v>44561</v>
      </c>
    </row>
    <row r="155" spans="2:6" x14ac:dyDescent="0.25">
      <c r="B155" s="82" t="s">
        <v>173</v>
      </c>
      <c r="C155" s="83">
        <v>50426.6</v>
      </c>
      <c r="D155" s="83">
        <v>50426.6</v>
      </c>
    </row>
    <row r="156" spans="2:6" x14ac:dyDescent="0.25">
      <c r="B156" s="3" t="s">
        <v>123</v>
      </c>
      <c r="C156" s="84">
        <f>SUM(C155)</f>
        <v>50426.6</v>
      </c>
      <c r="D156" s="84">
        <f>SUM(D155)</f>
        <v>50426.6</v>
      </c>
    </row>
    <row r="157" spans="2:6" x14ac:dyDescent="0.25">
      <c r="C157" s="33"/>
      <c r="D157" s="33"/>
    </row>
    <row r="158" spans="2:6" x14ac:dyDescent="0.25">
      <c r="B158" s="238" t="s">
        <v>207</v>
      </c>
      <c r="C158" s="238"/>
      <c r="D158" s="238"/>
      <c r="E158" s="238"/>
      <c r="F158" s="238"/>
    </row>
    <row r="159" spans="2:6" x14ac:dyDescent="0.25">
      <c r="B159" s="238"/>
      <c r="C159" s="238"/>
      <c r="D159" s="238"/>
      <c r="E159" s="238"/>
      <c r="F159" s="238"/>
    </row>
    <row r="161" spans="2:4" x14ac:dyDescent="0.25">
      <c r="B161" s="3" t="s">
        <v>157</v>
      </c>
      <c r="C161" s="4">
        <f>+C148</f>
        <v>44926</v>
      </c>
      <c r="D161" s="4">
        <f>+D148</f>
        <v>44561</v>
      </c>
    </row>
    <row r="162" spans="2:4" x14ac:dyDescent="0.25">
      <c r="B162" s="155" t="s">
        <v>203</v>
      </c>
      <c r="C162" s="202">
        <v>0.02</v>
      </c>
      <c r="D162" s="202">
        <v>0</v>
      </c>
    </row>
    <row r="163" spans="2:4" x14ac:dyDescent="0.25">
      <c r="B163" s="3" t="s">
        <v>123</v>
      </c>
      <c r="C163" s="203">
        <f>SUM(C162)</f>
        <v>0.02</v>
      </c>
      <c r="D163" s="203">
        <f>SUM(D162)</f>
        <v>0</v>
      </c>
    </row>
    <row r="164" spans="2:4" x14ac:dyDescent="0.25">
      <c r="C164" s="205"/>
    </row>
    <row r="165" spans="2:4" x14ac:dyDescent="0.25">
      <c r="B165" s="3" t="s">
        <v>158</v>
      </c>
      <c r="C165" s="4">
        <f>+C161</f>
        <v>44926</v>
      </c>
      <c r="D165" s="4">
        <f>+D161</f>
        <v>44561</v>
      </c>
    </row>
    <row r="166" spans="2:4" x14ac:dyDescent="0.25">
      <c r="B166" s="82" t="s">
        <v>160</v>
      </c>
      <c r="C166" s="156">
        <v>12472.060000000001</v>
      </c>
      <c r="D166" s="156">
        <v>0</v>
      </c>
    </row>
    <row r="167" spans="2:4" x14ac:dyDescent="0.25">
      <c r="B167" s="82" t="s">
        <v>204</v>
      </c>
      <c r="C167" s="156">
        <v>1366.27</v>
      </c>
      <c r="D167" s="156">
        <v>0</v>
      </c>
    </row>
    <row r="168" spans="2:4" x14ac:dyDescent="0.25">
      <c r="B168" s="82" t="s">
        <v>205</v>
      </c>
      <c r="C168" s="156">
        <v>12489.66</v>
      </c>
      <c r="D168" s="156">
        <v>0</v>
      </c>
    </row>
    <row r="169" spans="2:4" x14ac:dyDescent="0.25">
      <c r="B169" s="82" t="s">
        <v>206</v>
      </c>
      <c r="C169" s="156">
        <v>0</v>
      </c>
      <c r="D169" s="156">
        <v>0.01</v>
      </c>
    </row>
    <row r="170" spans="2:4" x14ac:dyDescent="0.25">
      <c r="B170" s="3" t="s">
        <v>123</v>
      </c>
      <c r="C170" s="157">
        <f>SUM(C166:C168)</f>
        <v>26327.99</v>
      </c>
      <c r="D170" s="157">
        <f>SUM(D166:D169)</f>
        <v>0.01</v>
      </c>
    </row>
    <row r="171" spans="2:4" x14ac:dyDescent="0.25">
      <c r="C171" s="33"/>
      <c r="D171" s="33"/>
    </row>
  </sheetData>
  <sortState xmlns:xlrd2="http://schemas.microsoft.com/office/spreadsheetml/2017/richdata2" ref="B127:D128">
    <sortCondition descending="1" ref="C127:C128"/>
  </sortState>
  <mergeCells count="37">
    <mergeCell ref="B158:F159"/>
    <mergeCell ref="B2:F2"/>
    <mergeCell ref="B3:F3"/>
    <mergeCell ref="B4:F4"/>
    <mergeCell ref="B5:F11"/>
    <mergeCell ref="B13:F13"/>
    <mergeCell ref="B44:F44"/>
    <mergeCell ref="B48:F48"/>
    <mergeCell ref="B45:F46"/>
    <mergeCell ref="B50:F52"/>
    <mergeCell ref="B15:F15"/>
    <mergeCell ref="B16:F43"/>
    <mergeCell ref="B53:F54"/>
    <mergeCell ref="B55:F56"/>
    <mergeCell ref="B57:F58"/>
    <mergeCell ref="B59:F60"/>
    <mergeCell ref="B66:F66"/>
    <mergeCell ref="B68:B69"/>
    <mergeCell ref="C68:D68"/>
    <mergeCell ref="E68:E69"/>
    <mergeCell ref="F68:F69"/>
    <mergeCell ref="B117:E117"/>
    <mergeCell ref="B81:F82"/>
    <mergeCell ref="B145:F146"/>
    <mergeCell ref="B105:E105"/>
    <mergeCell ref="B90:F90"/>
    <mergeCell ref="B96:C96"/>
    <mergeCell ref="B97:C97"/>
    <mergeCell ref="B99:C99"/>
    <mergeCell ref="B100:C100"/>
    <mergeCell ref="B92:F94"/>
    <mergeCell ref="B109:E109"/>
    <mergeCell ref="B102:F102"/>
    <mergeCell ref="B122:F122"/>
    <mergeCell ref="B123:F124"/>
    <mergeCell ref="B113:E113"/>
    <mergeCell ref="B137:C137"/>
  </mergeCells>
  <phoneticPr fontId="23" type="noConversion"/>
  <hyperlinks>
    <hyperlink ref="A1" location="INDICE!A1" display="INDICE" xr:uid="{9A8B3896-ADEC-4513-89FB-6C4F057F535C}"/>
  </hyperlinks>
  <pageMargins left="0.7" right="0.7" top="0.75" bottom="0.75" header="0.3" footer="0.3"/>
  <pageSetup paperSize="9" orientation="portrait" horizontalDpi="300" verticalDpi="300" r:id="rId1"/>
  <ignoredErrors>
    <ignoredError sqref="C170"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4B479-147F-48B9-B2BA-CE4E056AE4C5}">
  <sheetPr>
    <tabColor theme="9" tint="0.39997558519241921"/>
  </sheetPr>
  <dimension ref="A1:R28"/>
  <sheetViews>
    <sheetView showGridLines="0" workbookViewId="0">
      <selection activeCell="F8" sqref="F8"/>
    </sheetView>
  </sheetViews>
  <sheetFormatPr baseColWidth="10" defaultRowHeight="15" x14ac:dyDescent="0.25"/>
  <cols>
    <col min="1" max="1" width="3.5703125" style="53" customWidth="1"/>
    <col min="2" max="2" width="15.28515625" style="53" customWidth="1"/>
    <col min="3" max="3" width="27.7109375" style="53" bestFit="1" customWidth="1"/>
    <col min="4" max="4" width="17.42578125" style="53" customWidth="1"/>
    <col min="5" max="5" width="11.42578125" style="53"/>
    <col min="6" max="6" width="14.5703125" style="53" customWidth="1"/>
    <col min="7" max="7" width="13" style="53" bestFit="1" customWidth="1"/>
    <col min="8" max="8" width="17.140625" style="53" customWidth="1"/>
    <col min="9" max="9" width="19.42578125" style="53" bestFit="1" customWidth="1"/>
    <col min="10" max="11" width="16.85546875" style="53" bestFit="1" customWidth="1"/>
    <col min="12" max="12" width="16.140625" style="53" customWidth="1"/>
    <col min="13" max="14" width="11.7109375" style="53" bestFit="1" customWidth="1"/>
    <col min="15" max="15" width="14.140625" style="53" customWidth="1"/>
    <col min="16" max="16" width="14" style="53" customWidth="1"/>
    <col min="17" max="17" width="14.140625" style="53" customWidth="1"/>
    <col min="18" max="18" width="16.28515625" style="53" customWidth="1"/>
    <col min="19" max="16384" width="11.42578125" style="53"/>
  </cols>
  <sheetData>
    <row r="1" spans="1:18" ht="15.75" customHeight="1" x14ac:dyDescent="0.25">
      <c r="A1" s="14" t="s">
        <v>94</v>
      </c>
      <c r="B1" s="51"/>
      <c r="C1" s="51"/>
      <c r="D1" s="51"/>
      <c r="E1" s="51"/>
      <c r="F1" s="51"/>
      <c r="G1" s="51"/>
      <c r="H1" s="51"/>
      <c r="I1" s="52"/>
      <c r="J1" s="52"/>
      <c r="K1" s="52"/>
      <c r="L1" s="51"/>
      <c r="M1" s="51"/>
      <c r="N1" s="51"/>
      <c r="O1" s="51"/>
      <c r="P1" s="51"/>
      <c r="Q1" s="51"/>
      <c r="R1" s="51"/>
    </row>
    <row r="2" spans="1:18" ht="15.75" customHeight="1" x14ac:dyDescent="0.25">
      <c r="A2" s="14"/>
      <c r="B2" s="254" t="s">
        <v>92</v>
      </c>
      <c r="C2" s="254"/>
      <c r="D2" s="254"/>
      <c r="E2" s="254"/>
      <c r="F2" s="254"/>
      <c r="G2" s="254"/>
      <c r="H2" s="254"/>
      <c r="I2" s="254"/>
      <c r="J2" s="254"/>
      <c r="K2" s="254"/>
      <c r="L2" s="254"/>
      <c r="M2" s="254"/>
      <c r="N2" s="254"/>
      <c r="O2" s="254"/>
      <c r="P2" s="254"/>
      <c r="Q2" s="254"/>
      <c r="R2" s="254"/>
    </row>
    <row r="3" spans="1:18" ht="13.5" customHeight="1" x14ac:dyDescent="0.25">
      <c r="A3" s="51"/>
      <c r="B3" s="250" t="s">
        <v>89</v>
      </c>
      <c r="C3" s="251"/>
      <c r="D3" s="251"/>
      <c r="E3" s="251"/>
      <c r="F3" s="251"/>
      <c r="G3" s="251"/>
      <c r="H3" s="251"/>
      <c r="I3" s="251"/>
      <c r="J3" s="251"/>
      <c r="K3" s="251"/>
      <c r="L3" s="251"/>
      <c r="M3" s="251"/>
      <c r="N3" s="251"/>
      <c r="O3" s="251"/>
      <c r="P3" s="251"/>
      <c r="Q3" s="251"/>
      <c r="R3" s="252"/>
    </row>
    <row r="4" spans="1:18" ht="13.5" customHeight="1" x14ac:dyDescent="0.25">
      <c r="A4" s="51"/>
      <c r="B4" s="250" t="s">
        <v>70</v>
      </c>
      <c r="C4" s="251"/>
      <c r="D4" s="251"/>
      <c r="E4" s="251"/>
      <c r="F4" s="251"/>
      <c r="G4" s="251"/>
      <c r="H4" s="251"/>
      <c r="I4" s="251"/>
      <c r="J4" s="251"/>
      <c r="K4" s="251"/>
      <c r="L4" s="251"/>
      <c r="M4" s="251"/>
      <c r="N4" s="251"/>
      <c r="O4" s="251"/>
      <c r="P4" s="251"/>
      <c r="Q4" s="251"/>
      <c r="R4" s="252"/>
    </row>
    <row r="5" spans="1:18" x14ac:dyDescent="0.25">
      <c r="A5" s="51"/>
      <c r="B5" s="253">
        <v>44926</v>
      </c>
      <c r="C5" s="251"/>
      <c r="D5" s="251"/>
      <c r="E5" s="251"/>
      <c r="F5" s="251"/>
      <c r="G5" s="251"/>
      <c r="H5" s="251"/>
      <c r="I5" s="251"/>
      <c r="J5" s="251"/>
      <c r="K5" s="251"/>
      <c r="L5" s="251"/>
      <c r="M5" s="251"/>
      <c r="N5" s="251"/>
      <c r="O5" s="251"/>
      <c r="P5" s="251"/>
      <c r="Q5" s="251"/>
      <c r="R5" s="252"/>
    </row>
    <row r="6" spans="1:18" x14ac:dyDescent="0.25">
      <c r="A6" s="51"/>
      <c r="B6" s="250" t="s">
        <v>73</v>
      </c>
      <c r="C6" s="251"/>
      <c r="D6" s="251"/>
      <c r="E6" s="251"/>
      <c r="F6" s="251"/>
      <c r="G6" s="251"/>
      <c r="H6" s="251"/>
      <c r="I6" s="251"/>
      <c r="J6" s="251"/>
      <c r="K6" s="251"/>
      <c r="L6" s="251"/>
      <c r="M6" s="251"/>
      <c r="N6" s="251"/>
      <c r="O6" s="251"/>
      <c r="P6" s="251"/>
      <c r="Q6" s="251"/>
      <c r="R6" s="252"/>
    </row>
    <row r="7" spans="1:18" s="54" customFormat="1" ht="90" x14ac:dyDescent="0.25">
      <c r="B7" s="204" t="s">
        <v>43</v>
      </c>
      <c r="C7" s="204" t="s">
        <v>44</v>
      </c>
      <c r="D7" s="204" t="s">
        <v>45</v>
      </c>
      <c r="E7" s="204" t="s">
        <v>46</v>
      </c>
      <c r="F7" s="204" t="s">
        <v>47</v>
      </c>
      <c r="G7" s="204" t="s">
        <v>48</v>
      </c>
      <c r="H7" s="204" t="s">
        <v>49</v>
      </c>
      <c r="I7" s="204" t="s">
        <v>50</v>
      </c>
      <c r="J7" s="204" t="s">
        <v>51</v>
      </c>
      <c r="K7" s="204" t="s">
        <v>52</v>
      </c>
      <c r="L7" s="204" t="s">
        <v>53</v>
      </c>
      <c r="M7" s="204" t="s">
        <v>71</v>
      </c>
      <c r="N7" s="204" t="s">
        <v>54</v>
      </c>
      <c r="O7" s="204" t="s">
        <v>88</v>
      </c>
      <c r="P7" s="204" t="s">
        <v>74</v>
      </c>
      <c r="Q7" s="204" t="s">
        <v>75</v>
      </c>
      <c r="R7" s="204" t="s">
        <v>76</v>
      </c>
    </row>
    <row r="8" spans="1:18" x14ac:dyDescent="0.25">
      <c r="B8" s="207" t="s">
        <v>143</v>
      </c>
      <c r="C8" s="99"/>
      <c r="D8" s="108" t="s">
        <v>144</v>
      </c>
      <c r="E8" s="101" t="s">
        <v>145</v>
      </c>
      <c r="F8" s="102">
        <v>44491</v>
      </c>
      <c r="G8" s="102"/>
      <c r="H8" s="100" t="s">
        <v>111</v>
      </c>
      <c r="I8" s="103">
        <v>5957577.8399999999</v>
      </c>
      <c r="J8" s="103">
        <v>5957577.8399999999</v>
      </c>
      <c r="K8" s="103">
        <v>5957577.8399999999</v>
      </c>
      <c r="L8" s="104"/>
      <c r="M8" s="105"/>
      <c r="N8" s="106"/>
      <c r="O8" s="101"/>
      <c r="P8" s="107">
        <v>0.84936713031359878</v>
      </c>
      <c r="Q8" s="108"/>
      <c r="R8" s="109"/>
    </row>
    <row r="9" spans="1:18" x14ac:dyDescent="0.25">
      <c r="B9" s="122" t="s">
        <v>143</v>
      </c>
      <c r="C9" s="189"/>
      <c r="D9" s="123" t="s">
        <v>144</v>
      </c>
      <c r="E9" s="191" t="s">
        <v>145</v>
      </c>
      <c r="F9" s="192">
        <v>44501</v>
      </c>
      <c r="G9" s="192"/>
      <c r="H9" s="190" t="s">
        <v>111</v>
      </c>
      <c r="I9" s="193">
        <v>826915.55</v>
      </c>
      <c r="J9" s="193">
        <v>826915.55</v>
      </c>
      <c r="K9" s="193">
        <v>826915.55</v>
      </c>
      <c r="L9" s="194"/>
      <c r="M9" s="195"/>
      <c r="N9" s="196"/>
      <c r="O9" s="191"/>
      <c r="P9" s="197">
        <v>0.11789269172439235</v>
      </c>
      <c r="Q9" s="123"/>
      <c r="R9" s="128"/>
    </row>
    <row r="10" spans="1:18" x14ac:dyDescent="0.25">
      <c r="B10" s="131" t="s">
        <v>180</v>
      </c>
      <c r="C10" s="111"/>
      <c r="D10" s="113" t="s">
        <v>181</v>
      </c>
      <c r="E10" s="113" t="s">
        <v>145</v>
      </c>
      <c r="F10" s="114"/>
      <c r="G10" s="114"/>
      <c r="H10" s="112" t="s">
        <v>111</v>
      </c>
      <c r="I10" s="115">
        <v>136043.84</v>
      </c>
      <c r="J10" s="115">
        <v>136043.84</v>
      </c>
      <c r="K10" s="115">
        <f>+[1]CUENTA!G43</f>
        <v>136043.84</v>
      </c>
      <c r="L10" s="116"/>
      <c r="M10" s="117"/>
      <c r="N10" s="118"/>
      <c r="O10" s="113"/>
      <c r="P10" s="119">
        <v>3.4867514359392011E-2</v>
      </c>
      <c r="Q10" s="120"/>
      <c r="R10" s="121"/>
    </row>
    <row r="11" spans="1:18" x14ac:dyDescent="0.25">
      <c r="B11" s="122"/>
      <c r="C11" s="123"/>
      <c r="D11" s="123"/>
      <c r="E11" s="123"/>
      <c r="F11" s="124" t="s">
        <v>146</v>
      </c>
      <c r="G11" s="124"/>
      <c r="H11" s="124"/>
      <c r="I11" s="125">
        <v>5000.0200000000004</v>
      </c>
      <c r="J11" s="126" t="s">
        <v>147</v>
      </c>
      <c r="K11" s="126" t="s">
        <v>147</v>
      </c>
      <c r="L11" s="126" t="s">
        <v>147</v>
      </c>
      <c r="M11" s="123"/>
      <c r="N11" s="123"/>
      <c r="O11" s="123"/>
      <c r="P11" s="127"/>
      <c r="Q11" s="123"/>
      <c r="R11" s="128"/>
    </row>
    <row r="12" spans="1:18" x14ac:dyDescent="0.25">
      <c r="B12" s="122"/>
      <c r="C12" s="123"/>
      <c r="D12" s="123"/>
      <c r="E12" s="123"/>
      <c r="F12" s="124" t="s">
        <v>148</v>
      </c>
      <c r="G12" s="124"/>
      <c r="H12" s="124"/>
      <c r="I12" s="125">
        <v>8336.42</v>
      </c>
      <c r="J12" s="126" t="s">
        <v>147</v>
      </c>
      <c r="K12" s="126" t="s">
        <v>147</v>
      </c>
      <c r="L12" s="126" t="s">
        <v>147</v>
      </c>
      <c r="M12" s="123"/>
      <c r="N12" s="123"/>
      <c r="O12" s="123"/>
      <c r="P12" s="123"/>
      <c r="Q12" s="123"/>
      <c r="R12" s="129"/>
    </row>
    <row r="13" spans="1:18" x14ac:dyDescent="0.25">
      <c r="B13" s="122"/>
      <c r="C13" s="123"/>
      <c r="D13" s="123"/>
      <c r="E13" s="123"/>
      <c r="F13" s="124" t="s">
        <v>149</v>
      </c>
      <c r="G13" s="124"/>
      <c r="H13" s="124"/>
      <c r="I13" s="130">
        <v>0</v>
      </c>
      <c r="J13" s="126" t="s">
        <v>147</v>
      </c>
      <c r="K13" s="126" t="s">
        <v>147</v>
      </c>
      <c r="L13" s="126" t="s">
        <v>147</v>
      </c>
      <c r="M13" s="123"/>
      <c r="N13" s="123"/>
      <c r="O13" s="123"/>
      <c r="P13" s="123"/>
      <c r="Q13" s="123"/>
      <c r="R13" s="129"/>
    </row>
    <row r="14" spans="1:18" x14ac:dyDescent="0.25">
      <c r="B14" s="131"/>
      <c r="C14" s="120"/>
      <c r="D14" s="120"/>
      <c r="E14" s="120"/>
      <c r="F14" s="132" t="s">
        <v>150</v>
      </c>
      <c r="G14" s="132"/>
      <c r="H14" s="132"/>
      <c r="I14" s="133">
        <f>+K8+K9+K10+I11-I12</f>
        <v>6917200.8299999991</v>
      </c>
      <c r="J14" s="134">
        <f>SUM(J8:J10)</f>
        <v>6920537.2299999995</v>
      </c>
      <c r="K14" s="134">
        <f>SUM(K8:K10)</f>
        <v>6920537.2299999995</v>
      </c>
      <c r="L14" s="135"/>
      <c r="M14" s="136"/>
      <c r="N14" s="136"/>
      <c r="O14" s="136"/>
      <c r="P14" s="198">
        <v>100</v>
      </c>
      <c r="Q14" s="120"/>
      <c r="R14" s="121"/>
    </row>
    <row r="15" spans="1:18" x14ac:dyDescent="0.25">
      <c r="K15" s="206"/>
    </row>
    <row r="16" spans="1:18" x14ac:dyDescent="0.25">
      <c r="B16" s="250" t="s">
        <v>89</v>
      </c>
      <c r="C16" s="251"/>
      <c r="D16" s="251"/>
      <c r="E16" s="251"/>
      <c r="F16" s="251"/>
      <c r="G16" s="251"/>
      <c r="H16" s="251"/>
      <c r="I16" s="251"/>
      <c r="J16" s="251"/>
      <c r="K16" s="251"/>
      <c r="L16" s="251"/>
      <c r="M16" s="251"/>
      <c r="N16" s="251"/>
      <c r="O16" s="251"/>
      <c r="P16" s="251"/>
      <c r="Q16" s="251"/>
      <c r="R16" s="252"/>
    </row>
    <row r="17" spans="2:18" x14ac:dyDescent="0.25">
      <c r="B17" s="250" t="s">
        <v>70</v>
      </c>
      <c r="C17" s="251"/>
      <c r="D17" s="251"/>
      <c r="E17" s="251"/>
      <c r="F17" s="251"/>
      <c r="G17" s="251"/>
      <c r="H17" s="251"/>
      <c r="I17" s="251"/>
      <c r="J17" s="251"/>
      <c r="K17" s="251"/>
      <c r="L17" s="251"/>
      <c r="M17" s="251"/>
      <c r="N17" s="251"/>
      <c r="O17" s="251"/>
      <c r="P17" s="251"/>
      <c r="Q17" s="251"/>
      <c r="R17" s="252"/>
    </row>
    <row r="18" spans="2:18" x14ac:dyDescent="0.25">
      <c r="B18" s="253">
        <v>44561</v>
      </c>
      <c r="C18" s="251"/>
      <c r="D18" s="251"/>
      <c r="E18" s="251"/>
      <c r="F18" s="251"/>
      <c r="G18" s="251"/>
      <c r="H18" s="251"/>
      <c r="I18" s="251"/>
      <c r="J18" s="251"/>
      <c r="K18" s="251"/>
      <c r="L18" s="251"/>
      <c r="M18" s="251"/>
      <c r="N18" s="251"/>
      <c r="O18" s="251"/>
      <c r="P18" s="251"/>
      <c r="Q18" s="251"/>
      <c r="R18" s="252"/>
    </row>
    <row r="19" spans="2:18" x14ac:dyDescent="0.25">
      <c r="B19" s="250" t="s">
        <v>73</v>
      </c>
      <c r="C19" s="251"/>
      <c r="D19" s="251"/>
      <c r="E19" s="251"/>
      <c r="F19" s="251"/>
      <c r="G19" s="251"/>
      <c r="H19" s="251"/>
      <c r="I19" s="251"/>
      <c r="J19" s="251"/>
      <c r="K19" s="251"/>
      <c r="L19" s="251"/>
      <c r="M19" s="251"/>
      <c r="N19" s="251"/>
      <c r="O19" s="251"/>
      <c r="P19" s="251"/>
      <c r="Q19" s="251"/>
      <c r="R19" s="252"/>
    </row>
    <row r="20" spans="2:18" ht="90" x14ac:dyDescent="0.25">
      <c r="B20" s="55" t="s">
        <v>43</v>
      </c>
      <c r="C20" s="55" t="s">
        <v>44</v>
      </c>
      <c r="D20" s="55" t="s">
        <v>45</v>
      </c>
      <c r="E20" s="55" t="s">
        <v>46</v>
      </c>
      <c r="F20" s="55" t="s">
        <v>47</v>
      </c>
      <c r="G20" s="55" t="s">
        <v>48</v>
      </c>
      <c r="H20" s="55" t="s">
        <v>49</v>
      </c>
      <c r="I20" s="55" t="s">
        <v>50</v>
      </c>
      <c r="J20" s="55" t="s">
        <v>51</v>
      </c>
      <c r="K20" s="55" t="s">
        <v>52</v>
      </c>
      <c r="L20" s="55" t="s">
        <v>53</v>
      </c>
      <c r="M20" s="55" t="s">
        <v>71</v>
      </c>
      <c r="N20" s="55" t="s">
        <v>54</v>
      </c>
      <c r="O20" s="55" t="s">
        <v>88</v>
      </c>
      <c r="P20" s="55" t="s">
        <v>74</v>
      </c>
      <c r="Q20" s="55" t="s">
        <v>75</v>
      </c>
      <c r="R20" s="55" t="s">
        <v>76</v>
      </c>
    </row>
    <row r="21" spans="2:18" x14ac:dyDescent="0.25">
      <c r="B21" s="207" t="s">
        <v>143</v>
      </c>
      <c r="C21" s="99"/>
      <c r="D21" s="108" t="s">
        <v>144</v>
      </c>
      <c r="E21" s="101" t="s">
        <v>145</v>
      </c>
      <c r="F21" s="102">
        <v>44491</v>
      </c>
      <c r="G21" s="102"/>
      <c r="H21" s="100" t="s">
        <v>111</v>
      </c>
      <c r="I21" s="103">
        <v>5957577.8399999999</v>
      </c>
      <c r="J21" s="103">
        <v>5957577.8399999999</v>
      </c>
      <c r="K21" s="103">
        <v>5957577.8399999999</v>
      </c>
      <c r="L21" s="104"/>
      <c r="M21" s="105"/>
      <c r="N21" s="106"/>
      <c r="O21" s="101"/>
      <c r="P21" s="107">
        <v>0.94668568519984209</v>
      </c>
      <c r="Q21" s="108"/>
      <c r="R21" s="109"/>
    </row>
    <row r="22" spans="2:18" x14ac:dyDescent="0.25">
      <c r="B22" s="122" t="s">
        <v>143</v>
      </c>
      <c r="C22" s="189"/>
      <c r="D22" s="123" t="s">
        <v>144</v>
      </c>
      <c r="E22" s="191" t="s">
        <v>145</v>
      </c>
      <c r="F22" s="192">
        <v>44501</v>
      </c>
      <c r="G22" s="192"/>
      <c r="H22" s="190" t="s">
        <v>111</v>
      </c>
      <c r="I22" s="193">
        <v>48666.67</v>
      </c>
      <c r="J22" s="193">
        <v>48666.67</v>
      </c>
      <c r="K22" s="193">
        <v>48666.67</v>
      </c>
      <c r="L22" s="194"/>
      <c r="M22" s="195"/>
      <c r="N22" s="196"/>
      <c r="O22" s="191"/>
      <c r="P22" s="197">
        <v>7.7333508806230883E-3</v>
      </c>
      <c r="Q22" s="123"/>
      <c r="R22" s="128"/>
    </row>
    <row r="23" spans="2:18" x14ac:dyDescent="0.25">
      <c r="B23" s="110" t="s">
        <v>180</v>
      </c>
      <c r="C23" s="111"/>
      <c r="D23" s="120" t="s">
        <v>181</v>
      </c>
      <c r="E23" s="113" t="s">
        <v>145</v>
      </c>
      <c r="F23" s="114"/>
      <c r="G23" s="114"/>
      <c r="H23" s="112" t="s">
        <v>111</v>
      </c>
      <c r="I23" s="115">
        <v>136043.84</v>
      </c>
      <c r="J23" s="115">
        <v>136043.84</v>
      </c>
      <c r="K23" s="115">
        <v>286845.09000000003</v>
      </c>
      <c r="L23" s="116"/>
      <c r="M23" s="117"/>
      <c r="N23" s="118"/>
      <c r="O23" s="113"/>
      <c r="P23" s="119">
        <v>4.5580963919534853E-2</v>
      </c>
      <c r="Q23" s="120"/>
      <c r="R23" s="121"/>
    </row>
    <row r="24" spans="2:18" x14ac:dyDescent="0.25">
      <c r="B24" s="122"/>
      <c r="C24" s="123"/>
      <c r="D24" s="123"/>
      <c r="E24" s="123"/>
      <c r="F24" s="124" t="s">
        <v>146</v>
      </c>
      <c r="G24" s="124"/>
      <c r="H24" s="124"/>
      <c r="I24" s="125">
        <v>10000</v>
      </c>
      <c r="J24" s="126" t="s">
        <v>147</v>
      </c>
      <c r="K24" s="126" t="s">
        <v>147</v>
      </c>
      <c r="L24" s="126" t="s">
        <v>147</v>
      </c>
      <c r="M24" s="123"/>
      <c r="N24" s="123"/>
      <c r="O24" s="123"/>
      <c r="P24" s="127"/>
      <c r="Q24" s="123"/>
      <c r="R24" s="128"/>
    </row>
    <row r="25" spans="2:18" x14ac:dyDescent="0.25">
      <c r="B25" s="122"/>
      <c r="C25" s="123"/>
      <c r="D25" s="123"/>
      <c r="E25" s="123"/>
      <c r="F25" s="124" t="s">
        <v>148</v>
      </c>
      <c r="G25" s="124"/>
      <c r="H25" s="124"/>
      <c r="I25" s="125">
        <v>120373.11</v>
      </c>
      <c r="J25" s="126" t="s">
        <v>147</v>
      </c>
      <c r="K25" s="126" t="s">
        <v>147</v>
      </c>
      <c r="L25" s="126" t="s">
        <v>147</v>
      </c>
      <c r="M25" s="123"/>
      <c r="N25" s="123"/>
      <c r="O25" s="123"/>
      <c r="P25" s="123"/>
      <c r="Q25" s="123"/>
      <c r="R25" s="129"/>
    </row>
    <row r="26" spans="2:18" x14ac:dyDescent="0.25">
      <c r="B26" s="122"/>
      <c r="C26" s="123"/>
      <c r="D26" s="123"/>
      <c r="E26" s="123"/>
      <c r="F26" s="124" t="s">
        <v>149</v>
      </c>
      <c r="G26" s="124"/>
      <c r="H26" s="124"/>
      <c r="I26" s="130">
        <v>0</v>
      </c>
      <c r="J26" s="126" t="s">
        <v>147</v>
      </c>
      <c r="K26" s="126" t="s">
        <v>147</v>
      </c>
      <c r="L26" s="126" t="s">
        <v>147</v>
      </c>
      <c r="M26" s="123"/>
      <c r="N26" s="123"/>
      <c r="O26" s="123"/>
      <c r="P26" s="123"/>
      <c r="Q26" s="123"/>
      <c r="R26" s="129"/>
    </row>
    <row r="27" spans="2:18" x14ac:dyDescent="0.25">
      <c r="B27" s="131"/>
      <c r="C27" s="120"/>
      <c r="D27" s="120"/>
      <c r="E27" s="120"/>
      <c r="F27" s="132" t="s">
        <v>150</v>
      </c>
      <c r="G27" s="132"/>
      <c r="H27" s="132"/>
      <c r="I27" s="133">
        <v>6182716.4899999993</v>
      </c>
      <c r="J27" s="134">
        <v>6006244.5099999998</v>
      </c>
      <c r="K27" s="134">
        <f>SUM(K21:K23)</f>
        <v>6293089.5999999996</v>
      </c>
      <c r="L27" s="135" t="s">
        <v>147</v>
      </c>
      <c r="M27" s="136"/>
      <c r="N27" s="136"/>
      <c r="O27" s="136"/>
      <c r="P27" s="198"/>
      <c r="Q27" s="120"/>
      <c r="R27" s="121"/>
    </row>
    <row r="28" spans="2:18" x14ac:dyDescent="0.25">
      <c r="K28" s="206"/>
    </row>
  </sheetData>
  <mergeCells count="9">
    <mergeCell ref="B16:R16"/>
    <mergeCell ref="B17:R17"/>
    <mergeCell ref="B18:R18"/>
    <mergeCell ref="B19:R19"/>
    <mergeCell ref="B2:R2"/>
    <mergeCell ref="B3:R3"/>
    <mergeCell ref="B4:R4"/>
    <mergeCell ref="B5:R5"/>
    <mergeCell ref="B6:R6"/>
  </mergeCells>
  <hyperlinks>
    <hyperlink ref="A1" location="INDICE!A1" display="INDICE" xr:uid="{DD3F4B20-8830-4284-ADF0-153AC9D59580}"/>
  </hyperlink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Hcjs1Gz8/zyi9PdPIRuEtHxzXqLgFvR/jYbE0NXnrxE=</DigestValue>
    </Reference>
    <Reference Type="http://www.w3.org/2000/09/xmldsig#Object" URI="#idOfficeObject">
      <DigestMethod Algorithm="http://www.w3.org/2001/04/xmlenc#sha256"/>
      <DigestValue>/9jgKaP1OuNr6DHFnRzjc3VxMcks17E2Zz9pwJkxj+o=</DigestValue>
    </Reference>
    <Reference Type="http://uri.etsi.org/01903#SignedProperties" URI="#idSignedProperties">
      <Transforms>
        <Transform Algorithm="http://www.w3.org/TR/2001/REC-xml-c14n-20010315"/>
      </Transforms>
      <DigestMethod Algorithm="http://www.w3.org/2001/04/xmlenc#sha256"/>
      <DigestValue>SmZUa8AJZRf2U4W+kBALt0XtYv6IZRrRQApx4BzCd14=</DigestValue>
    </Reference>
  </SignedInfo>
  <SignatureValue>wo/8A+tWpItR8D6aprikaYr84If8gUlAcu+L8q+3mdzx3Jfl6v96gKlzHSHQFHqk1xGzNUdL26/Q
gMtXWk8V0hrVuh1tUxeQudEo/bIOpGrZ4vzGap6UFsYMEQXVH3tdL4pY6snvdwzom9aAUziHlf3g
gmgqRERyxa12skv7blOfKIq9h9fvfFAl6AVT/ek/2HHNcgeyBIjQxHDbPU/U58EYhPiVsadsrlX+
n+xt0wyMyuHuJRxwuT1zLWE6oj5J36fzd/ZZkqgIDBQ25NMjM5Kb7OJ9V99LrA5L/mV3qQzoUNr5
cvh5nbh/m1kIYU9v7sMKuc9vIvKAr4OuShgwPg==</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SKT9dNNQpnWB8SPkUAmlN+6K5tPN2LXQ9WXiYg9JdYI=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JuDTbBLyQaIksfXGqf349Zzs0rHumjjfm0AwqrGycP4=</DigestValue>
      </Reference>
      <Reference URI="/xl/externalLinks/externalLink1.xml?ContentType=application/vnd.openxmlformats-officedocument.spreadsheetml.externalLink+xml">
        <DigestMethod Algorithm="http://www.w3.org/2001/04/xmlenc#sha256"/>
        <DigestValue>PqigOV1ExKRznsyLa/t8TD6NmwdvrUp9ksd3JWfhL3M=</DigestValue>
      </Reference>
      <Reference URI="/xl/printerSettings/printerSettings1.bin?ContentType=application/vnd.openxmlformats-officedocument.spreadsheetml.printerSettings">
        <DigestMethod Algorithm="http://www.w3.org/2001/04/xmlenc#sha256"/>
        <DigestValue>venG1crPrvcDmLPjvqW7Ttg2mLx+KkjsQpL6aEICvXU=</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venG1crPrvcDmLPjvqW7Ttg2mLx+KkjsQpL6aEICvXU=</DigestValue>
      </Reference>
      <Reference URI="/xl/printerSettings/printerSettings4.bin?ContentType=application/vnd.openxmlformats-officedocument.spreadsheetml.printerSettings">
        <DigestMethod Algorithm="http://www.w3.org/2001/04/xmlenc#sha256"/>
        <DigestValue>9Ho1iFzQSWRWUVfcWCvH/QIwWq4Cfk7HwHabP9Vk9MI=</DigestValue>
      </Reference>
      <Reference URI="/xl/printerSettings/printerSettings5.bin?ContentType=application/vnd.openxmlformats-officedocument.spreadsheetml.printerSettings">
        <DigestMethod Algorithm="http://www.w3.org/2001/04/xmlenc#sha256"/>
        <DigestValue>LtR1oLpK0mIQeaEcHA1nKZBK4JwtakBKB/qrrEgSa5Y=</DigestValue>
      </Reference>
      <Reference URI="/xl/sharedStrings.xml?ContentType=application/vnd.openxmlformats-officedocument.spreadsheetml.sharedStrings+xml">
        <DigestMethod Algorithm="http://www.w3.org/2001/04/xmlenc#sha256"/>
        <DigestValue>BQLF6ko1wIBVgX3FALKQ7htghN8fEebcZZpO+AbxmA4=</DigestValue>
      </Reference>
      <Reference URI="/xl/styles.xml?ContentType=application/vnd.openxmlformats-officedocument.spreadsheetml.styles+xml">
        <DigestMethod Algorithm="http://www.w3.org/2001/04/xmlenc#sha256"/>
        <DigestValue>HlIjPnk4vlwwgMCoZkG14cHzZx8rArwrSLnlAuya69E=</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10fR7tXGVnZnN22wDOL5UTbVeGoRP5zHz0fliIzETiA=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84mq3ImF2/aWUnbCYW3PfYhCe/GGI0kivN+nH1Iw3fE=</DigestValue>
      </Reference>
      <Reference URI="/xl/worksheets/sheet2.xml?ContentType=application/vnd.openxmlformats-officedocument.spreadsheetml.worksheet+xml">
        <DigestMethod Algorithm="http://www.w3.org/2001/04/xmlenc#sha256"/>
        <DigestValue>jGXzya5Kbve4cnpgtn2SYpTOj7yl8F6zBWkphe41MaQ=</DigestValue>
      </Reference>
      <Reference URI="/xl/worksheets/sheet3.xml?ContentType=application/vnd.openxmlformats-officedocument.spreadsheetml.worksheet+xml">
        <DigestMethod Algorithm="http://www.w3.org/2001/04/xmlenc#sha256"/>
        <DigestValue>6+Qkfeqp7ggm6kk+qeM6TIv56ucg44pz2cS20VXkiWk=</DigestValue>
      </Reference>
      <Reference URI="/xl/worksheets/sheet4.xml?ContentType=application/vnd.openxmlformats-officedocument.spreadsheetml.worksheet+xml">
        <DigestMethod Algorithm="http://www.w3.org/2001/04/xmlenc#sha256"/>
        <DigestValue>6wWoUcS3l1Z2IVjfwfIGMZF/mOP9q2trnUsBnQ3+cEI=</DigestValue>
      </Reference>
      <Reference URI="/xl/worksheets/sheet5.xml?ContentType=application/vnd.openxmlformats-officedocument.spreadsheetml.worksheet+xml">
        <DigestMethod Algorithm="http://www.w3.org/2001/04/xmlenc#sha256"/>
        <DigestValue>VzX+aQKnZ9LCmAoUlIai8DcDAFCmoAP/KSHibKod8Cs=</DigestValue>
      </Reference>
      <Reference URI="/xl/worksheets/sheet6.xml?ContentType=application/vnd.openxmlformats-officedocument.spreadsheetml.worksheet+xml">
        <DigestMethod Algorithm="http://www.w3.org/2001/04/xmlenc#sha256"/>
        <DigestValue>ES2vaCTWV1RIFImhbZBxW7AZSs4j/UtwR0rmOV6A9CE=</DigestValue>
      </Reference>
      <Reference URI="/xl/worksheets/sheet7.xml?ContentType=application/vnd.openxmlformats-officedocument.spreadsheetml.worksheet+xml">
        <DigestMethod Algorithm="http://www.w3.org/2001/04/xmlenc#sha256"/>
        <DigestValue>X0xJsAj/77OkA0liE4iljWOAreFW6vD1oelhWui/Idg=</DigestValue>
      </Reference>
      <Reference URI="/xl/worksheets/sheet8.xml?ContentType=application/vnd.openxmlformats-officedocument.spreadsheetml.worksheet+xml">
        <DigestMethod Algorithm="http://www.w3.org/2001/04/xmlenc#sha256"/>
        <DigestValue>6rhWpCUDWXtuG94X3Eyv9O1locxCh/wJS/GIoDC3ycY=</DigestValue>
      </Reference>
    </Manifest>
    <SignatureProperties>
      <SignatureProperty Id="idSignatureTime" Target="#idPackageSignature">
        <mdssi:SignatureTime xmlns:mdssi="http://schemas.openxmlformats.org/package/2006/digital-signature">
          <mdssi:Format>YYYY-MM-DDThh:mm:ssTZD</mdssi:Format>
          <mdssi:Value>2023-03-16T13:15:57Z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2023-03-16T13:15:57Z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Gtz7dnRwh8uS1rJuySRPZu9PdJ1vOdwamjQYFoGHw00=</DigestValue>
    </Reference>
    <Reference Type="http://www.w3.org/2000/09/xmldsig#Object" URI="#idOfficeObject">
      <DigestMethod Algorithm="http://www.w3.org/2001/04/xmlenc#sha256"/>
      <DigestValue>CoonVWyt4qhjEZ37y5JIxAJcBfn15qgD7Bmv45h2/14=</DigestValue>
    </Reference>
    <Reference Type="http://uri.etsi.org/01903#SignedProperties" URI="#idSignedProperties">
      <Transforms>
        <Transform Algorithm="http://www.w3.org/TR/2001/REC-xml-c14n-20010315"/>
      </Transforms>
      <DigestMethod Algorithm="http://www.w3.org/2001/04/xmlenc#sha256"/>
      <DigestValue>BIxLFeFS+p8TKOWGKzgXOqmaOQRxs6b1wlJ8s2NIEfI=</DigestValue>
    </Reference>
  </SignedInfo>
  <SignatureValue>aiYh5ckMSa1PvoP075Wav5ILYe19AP1JUVKvzsYAyPL85zxP0k6dIRTG96S28nC0cH+rrPVnGsOZ
XcBxKvacgVvMQuDqcqHnulMAgU6OqGqqpgEsio0ONDvt3pCZ+QFLmBdXzHgHGOkLJbpjI7H/7c+U
SpQkY6kom0gbBTjeZ+XCv1dSv2sUOgxd0kwtrZMUwrHYKoh21D2U6VaKAAEan6cZqK0EhhJqslze
bH4gnu9yNkRglvoxFYQAMxraABj2IvDJVaMjOD6SXatw2QKIaB2JA8U6+SKit4svx8a/U/ob+MQR
2VxZZOcSLVY4K650oQPhOj9BB5l7C0zup4XCIA==</SignatureValue>
  <KeyInfo>
    <X509Data>
      <X509Certificate>MIIIAjCCBeqgAwIBAgIIAp9/Xzkwd9wwDQYJKoZIhvcNAQELBQAwWzEXMBUGA1UEBRMOUlVDIDgwMDUwMTcyLTExGjAYBgNVBAMTEUNBLURPQ1VNRU5UQSBTLkEuMRcwFQYDVQQKEw5ET0NVTUVOVEEgUy5BLjELMAkGA1UEBhMCUFkwHhcNMjEwNTE4MTM0MjEyWhcNMjMwNTE4MTM1MjEyWjCBpTELMAkGA1UEBhMCUFkxFzAVBgNVBAQMDlBBUkVERVMgRlJBTkNPMRIwEAYDVQQFEwlDSTE0OTYwMDUxFjAUBgNVBCoMDUNFU0FSIEVTVEVCQU4xFzAVBgNVBAoMDlBFUlNPTkEgRklTSUNBMREwDwYDVQQLDAhGSVJNQSBGMjElMCMGA1UEAwwcQ0VTQVIgRVNURUJBTiBQQVJFREVTIEZSQU5DTzCCASIwDQYJKoZIhvcNAQEBBQADggEPADCCAQoCggEBAMewl0SpHbpd/is+09afOSyqFuLTq4lf/kHfYfD9oDUzMIlk0b9E6NhtxqyCEjwD0a6skhNPM5yqcioOd+LoVO9HpPElyMJ1kVyx9u/BUljtrrhOIuo5004aY7ahQkU5E7W8S/xxWcsx9oiaE31ILKR+MvwTFSxF2n2poCQqHJfN1JgcF/C9dE3KJR/OfEOEOOfhMa5sMsBw2c0J0TldMTL1ioVxtNwKvY76oX0Z0uLdNFt64EEauTr4K/qV7phCmId7NJZoMLoheqAzBodF+weppPUM6YfZLLrJy52oZkSCzoroDwnZrpqJUffmsPCNBMFx94BgY9zveMmpZ/MixQcCAwEAAaOCA30wggN5MAwGA1UdEwEB/wQCMAAwDgYDVR0PAQH/BAQDAgXgMCoGA1UdJQEB/wQgMB4GCCsGAQUFBwMBBggrBgEFBQcDAgYIKwYBBQUHAwQwHQYDVR0OBBYEFFRkivFJ2zC7LHGpeD2fToSyTsyg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jcGFyZWRlc0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oP+fuAthx0+k5+0DSheWMGd6b6IN3USz406ZGH6EeNiAsqBcSZSFNY5zcqUH/IudVTainbKqDYEthRo+1VFn299JoUTGb/HWv1bD/gqbksP/0C8355OXJej4nCTTIwMCiLpFNgq1JQZ6mUGcFDCGE1DO1bETphcdMbowSC6i7jhE23Hl4rvn7ixe/IqBCk3DbqwihMsa7/3FUZ0TFDNOwLqQHErvM4KcIWBixu3TkTD/0ZnKFHUeT4mqa32WsceFqfp2rBbZ84ehGGEmaXTYlX/lzJ0VB/Nrv2aX4n2RHKCEzPEZjK/qAkqBjrZThMMg+vfAbdaCA/ccX+oUEOfaNMenTdZp20AqWIzfvGWOkti74WmztvSREYrJ4EWDtqyZCGsTWvX078sC9KZBsvBy5Wn+bcZ2fFN1MZh/Qau516Oa9lwUHdFE/j10LlIjP96FZHnIJ4BOPOabAqa0Zu2rTbE+0hqZTTYYhYSswDOelUMyLWZhkXnPhQKdsBrD+DM6Kb4fA8DzyJsnwIpGwZGxm3wNQaNzTSxAqQ02zQL7ZtH1CUJJU6adXSSsCenp/2t+NJUrWnLvuolheGC7G9x/vFPZTcQ3tKCoyAk+OB3dahhdhodeOmbKzfJu6/FaUJgr9rt4MKkSArGWYkoqw+l7zpDWVK+eFL6rW5mx1Yws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SKT9dNNQpnWB8SPkUAmlN+6K5tPN2LXQ9WXiYg9JdYI=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JuDTbBLyQaIksfXGqf349Zzs0rHumjjfm0AwqrGycP4=</DigestValue>
      </Reference>
      <Reference URI="/xl/externalLinks/externalLink1.xml?ContentType=application/vnd.openxmlformats-officedocument.spreadsheetml.externalLink+xml">
        <DigestMethod Algorithm="http://www.w3.org/2001/04/xmlenc#sha256"/>
        <DigestValue>PqigOV1ExKRznsyLa/t8TD6NmwdvrUp9ksd3JWfhL3M=</DigestValue>
      </Reference>
      <Reference URI="/xl/printerSettings/printerSettings1.bin?ContentType=application/vnd.openxmlformats-officedocument.spreadsheetml.printerSettings">
        <DigestMethod Algorithm="http://www.w3.org/2001/04/xmlenc#sha256"/>
        <DigestValue>venG1crPrvcDmLPjvqW7Ttg2mLx+KkjsQpL6aEICvXU=</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venG1crPrvcDmLPjvqW7Ttg2mLx+KkjsQpL6aEICvXU=</DigestValue>
      </Reference>
      <Reference URI="/xl/printerSettings/printerSettings4.bin?ContentType=application/vnd.openxmlformats-officedocument.spreadsheetml.printerSettings">
        <DigestMethod Algorithm="http://www.w3.org/2001/04/xmlenc#sha256"/>
        <DigestValue>9Ho1iFzQSWRWUVfcWCvH/QIwWq4Cfk7HwHabP9Vk9MI=</DigestValue>
      </Reference>
      <Reference URI="/xl/printerSettings/printerSettings5.bin?ContentType=application/vnd.openxmlformats-officedocument.spreadsheetml.printerSettings">
        <DigestMethod Algorithm="http://www.w3.org/2001/04/xmlenc#sha256"/>
        <DigestValue>LtR1oLpK0mIQeaEcHA1nKZBK4JwtakBKB/qrrEgSa5Y=</DigestValue>
      </Reference>
      <Reference URI="/xl/sharedStrings.xml?ContentType=application/vnd.openxmlformats-officedocument.spreadsheetml.sharedStrings+xml">
        <DigestMethod Algorithm="http://www.w3.org/2001/04/xmlenc#sha256"/>
        <DigestValue>BQLF6ko1wIBVgX3FALKQ7htghN8fEebcZZpO+AbxmA4=</DigestValue>
      </Reference>
      <Reference URI="/xl/styles.xml?ContentType=application/vnd.openxmlformats-officedocument.spreadsheetml.styles+xml">
        <DigestMethod Algorithm="http://www.w3.org/2001/04/xmlenc#sha256"/>
        <DigestValue>HlIjPnk4vlwwgMCoZkG14cHzZx8rArwrSLnlAuya69E=</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10fR7tXGVnZnN22wDOL5UTbVeGoRP5zHz0fliIzETiA=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84mq3ImF2/aWUnbCYW3PfYhCe/GGI0kivN+nH1Iw3fE=</DigestValue>
      </Reference>
      <Reference URI="/xl/worksheets/sheet2.xml?ContentType=application/vnd.openxmlformats-officedocument.spreadsheetml.worksheet+xml">
        <DigestMethod Algorithm="http://www.w3.org/2001/04/xmlenc#sha256"/>
        <DigestValue>jGXzya5Kbve4cnpgtn2SYpTOj7yl8F6zBWkphe41MaQ=</DigestValue>
      </Reference>
      <Reference URI="/xl/worksheets/sheet3.xml?ContentType=application/vnd.openxmlformats-officedocument.spreadsheetml.worksheet+xml">
        <DigestMethod Algorithm="http://www.w3.org/2001/04/xmlenc#sha256"/>
        <DigestValue>6+Qkfeqp7ggm6kk+qeM6TIv56ucg44pz2cS20VXkiWk=</DigestValue>
      </Reference>
      <Reference URI="/xl/worksheets/sheet4.xml?ContentType=application/vnd.openxmlformats-officedocument.spreadsheetml.worksheet+xml">
        <DigestMethod Algorithm="http://www.w3.org/2001/04/xmlenc#sha256"/>
        <DigestValue>6wWoUcS3l1Z2IVjfwfIGMZF/mOP9q2trnUsBnQ3+cEI=</DigestValue>
      </Reference>
      <Reference URI="/xl/worksheets/sheet5.xml?ContentType=application/vnd.openxmlformats-officedocument.spreadsheetml.worksheet+xml">
        <DigestMethod Algorithm="http://www.w3.org/2001/04/xmlenc#sha256"/>
        <DigestValue>VzX+aQKnZ9LCmAoUlIai8DcDAFCmoAP/KSHibKod8Cs=</DigestValue>
      </Reference>
      <Reference URI="/xl/worksheets/sheet6.xml?ContentType=application/vnd.openxmlformats-officedocument.spreadsheetml.worksheet+xml">
        <DigestMethod Algorithm="http://www.w3.org/2001/04/xmlenc#sha256"/>
        <DigestValue>ES2vaCTWV1RIFImhbZBxW7AZSs4j/UtwR0rmOV6A9CE=</DigestValue>
      </Reference>
      <Reference URI="/xl/worksheets/sheet7.xml?ContentType=application/vnd.openxmlformats-officedocument.spreadsheetml.worksheet+xml">
        <DigestMethod Algorithm="http://www.w3.org/2001/04/xmlenc#sha256"/>
        <DigestValue>X0xJsAj/77OkA0liE4iljWOAreFW6vD1oelhWui/Idg=</DigestValue>
      </Reference>
      <Reference URI="/xl/worksheets/sheet8.xml?ContentType=application/vnd.openxmlformats-officedocument.spreadsheetml.worksheet+xml">
        <DigestMethod Algorithm="http://www.w3.org/2001/04/xmlenc#sha256"/>
        <DigestValue>6rhWpCUDWXtuG94X3Eyv9O1locxCh/wJS/GIoDC3ycY=</DigestValue>
      </Reference>
    </Manifest>
    <SignatureProperties>
      <SignatureProperty Id="idSignatureTime" Target="#idPackageSignature">
        <mdssi:SignatureTime xmlns:mdssi="http://schemas.openxmlformats.org/package/2006/digital-signature">
          <mdssi:Format>YYYY-MM-DDThh:mm:ssTZD</mdssi:Format>
          <mdssi:Value>2023-03-20T12:32:55Z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2023-03-20T12:32:55Z</xd:SigningTime>
          <xd:SigningCertificate>
            <xd:Cert>
              <xd:CertDigest>
                <DigestMethod Algorithm="http://www.w3.org/2001/04/xmlenc#sha256"/>
                <DigestValue>aLuK6OXUs0aKcEyUmscH013TQZkUiZJAdgSHZySLbC4=</DigestValue>
              </xd:CertDigest>
              <xd:IssuerSerial>
                <X509IssuerName>C=PY, O=DOCUMENTA S.A., CN=CA-DOCUMENTA S.A., SERIALNUMBER=RUC 80050172-1</X509IssuerName>
                <X509SerialNumber>189009756330948572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8UbXaWYX4qPKHwk1HoY3bC6f+pPI1ICSsKRfhmJqgcc=</DigestValue>
    </Reference>
    <Reference Type="http://www.w3.org/2000/09/xmldsig#Object" URI="#idOfficeObject">
      <DigestMethod Algorithm="http://www.w3.org/2001/04/xmlenc#sha256"/>
      <DigestValue>NYomc9doOcp2fXxsMhQJo2N5fYwbKHKlBRycWgFcy8I=</DigestValue>
    </Reference>
    <Reference Type="http://uri.etsi.org/01903#SignedProperties" URI="#idSignedProperties">
      <Transforms>
        <Transform Algorithm="http://www.w3.org/TR/2001/REC-xml-c14n-20010315"/>
      </Transforms>
      <DigestMethod Algorithm="http://www.w3.org/2001/04/xmlenc#sha256"/>
      <DigestValue>cznWlyf11F3HThVCsKYd/NzBRHdeVQLQzy/p42OBCEk=</DigestValue>
    </Reference>
  </SignedInfo>
  <SignatureValue>OrtNn+qqqMMQinmcujDzMeXUxuNP9o76EMND6SCoCFKunLIZ9eLlId1c5kMZ/EmySk5Ze64vqzIK
EkqAN63PKaYkgMhMJ11zPAs/LA2u36LIwm45FLUcOtZGT/q2daen683MYmT/HReRVzEMLGcfW5BZ
AX23aiBVypw0vBJSq4KYAMcOVQlm/Rv+T2+NUJCaLYYJbnO7fu1lVQvaZtEabUgZ7QI37CmVt94u
IMrKOnXSjb75j2/NIFmYaoNK6+E5Anx5uo5/I4FLYusTYSilA19ATn00wZnJHz7DT2hrZLcDZG4q
g85StuP+YYuQZ2AznIPjCxeA16B08SaWCIBy9Q==</SignatureValue>
  <KeyInfo>
    <X509Data>
      <X509Certificate>MIIH/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OCJe8LpgL3iEpFC3feeCl+7rBX2xCcwGC+OAeoZbrYokHt0Ef3H68SEry6f+ei5rdvJdjua+rHbIEv8R2LpVJCGD+4OGYP/vfgVCqKhYY5deDxwRDpBheTHil0MEYwDkpKVTvJYDV7trXbx30d2cAn7/nKkme80wkxDrgh90a6ycaOfwCpbaq61+t0w/DGpU99lhlkTxRKgSwhnDACMdkNMUqM6/Nb1ZLWJ2YHwzb07AgMBAAGjggN/MIIDezAMBgNVHRMBAf8EAjAAMA4GA1UdDwEB/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QPd5i+fIqPVrYTEt41DCTiGRx1cqZiBIGPaYyGuphGPURuL3/ico5Q7IWDAwMARgn05RHDbT97utG2uXpwDIRkke1vgrsOqk0NX4endNmirnVpTFxuht56NmihAbm4eXaz2iWdB9B1kZreLv5x2oP9Amd9rJhiCWYzCe/pAquVrxSRst87E7zDDvx+jUad9LYt+z1sJReSPIN8MwTDoOLW5l4zO6D3YKbJkaAyrLtOreDE7ntMYYUdjXBviY51fvCvGra/w3corBLdZQrgH/YrVbCapmJgQBarJu5V7edNcbrbjAs+pXXWPspTLV4zH2SQMG4FxWIu1XMjeZWuXRQ65SIolwv+4rCF8/EHrg628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SKT9dNNQpnWB8SPkUAmlN+6K5tPN2LXQ9WXiYg9JdYI=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JuDTbBLyQaIksfXGqf349Zzs0rHumjjfm0AwqrGycP4=</DigestValue>
      </Reference>
      <Reference URI="/xl/externalLinks/externalLink1.xml?ContentType=application/vnd.openxmlformats-officedocument.spreadsheetml.externalLink+xml">
        <DigestMethod Algorithm="http://www.w3.org/2001/04/xmlenc#sha256"/>
        <DigestValue>PqigOV1ExKRznsyLa/t8TD6NmwdvrUp9ksd3JWfhL3M=</DigestValue>
      </Reference>
      <Reference URI="/xl/printerSettings/printerSettings1.bin?ContentType=application/vnd.openxmlformats-officedocument.spreadsheetml.printerSettings">
        <DigestMethod Algorithm="http://www.w3.org/2001/04/xmlenc#sha256"/>
        <DigestValue>venG1crPrvcDmLPjvqW7Ttg2mLx+KkjsQpL6aEICvXU=</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venG1crPrvcDmLPjvqW7Ttg2mLx+KkjsQpL6aEICvXU=</DigestValue>
      </Reference>
      <Reference URI="/xl/printerSettings/printerSettings4.bin?ContentType=application/vnd.openxmlformats-officedocument.spreadsheetml.printerSettings">
        <DigestMethod Algorithm="http://www.w3.org/2001/04/xmlenc#sha256"/>
        <DigestValue>9Ho1iFzQSWRWUVfcWCvH/QIwWq4Cfk7HwHabP9Vk9MI=</DigestValue>
      </Reference>
      <Reference URI="/xl/printerSettings/printerSettings5.bin?ContentType=application/vnd.openxmlformats-officedocument.spreadsheetml.printerSettings">
        <DigestMethod Algorithm="http://www.w3.org/2001/04/xmlenc#sha256"/>
        <DigestValue>LtR1oLpK0mIQeaEcHA1nKZBK4JwtakBKB/qrrEgSa5Y=</DigestValue>
      </Reference>
      <Reference URI="/xl/sharedStrings.xml?ContentType=application/vnd.openxmlformats-officedocument.spreadsheetml.sharedStrings+xml">
        <DigestMethod Algorithm="http://www.w3.org/2001/04/xmlenc#sha256"/>
        <DigestValue>BQLF6ko1wIBVgX3FALKQ7htghN8fEebcZZpO+AbxmA4=</DigestValue>
      </Reference>
      <Reference URI="/xl/styles.xml?ContentType=application/vnd.openxmlformats-officedocument.spreadsheetml.styles+xml">
        <DigestMethod Algorithm="http://www.w3.org/2001/04/xmlenc#sha256"/>
        <DigestValue>HlIjPnk4vlwwgMCoZkG14cHzZx8rArwrSLnlAuya69E=</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10fR7tXGVnZnN22wDOL5UTbVeGoRP5zHz0fliIzETiA=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84mq3ImF2/aWUnbCYW3PfYhCe/GGI0kivN+nH1Iw3fE=</DigestValue>
      </Reference>
      <Reference URI="/xl/worksheets/sheet2.xml?ContentType=application/vnd.openxmlformats-officedocument.spreadsheetml.worksheet+xml">
        <DigestMethod Algorithm="http://www.w3.org/2001/04/xmlenc#sha256"/>
        <DigestValue>jGXzya5Kbve4cnpgtn2SYpTOj7yl8F6zBWkphe41MaQ=</DigestValue>
      </Reference>
      <Reference URI="/xl/worksheets/sheet3.xml?ContentType=application/vnd.openxmlformats-officedocument.spreadsheetml.worksheet+xml">
        <DigestMethod Algorithm="http://www.w3.org/2001/04/xmlenc#sha256"/>
        <DigestValue>6+Qkfeqp7ggm6kk+qeM6TIv56ucg44pz2cS20VXkiWk=</DigestValue>
      </Reference>
      <Reference URI="/xl/worksheets/sheet4.xml?ContentType=application/vnd.openxmlformats-officedocument.spreadsheetml.worksheet+xml">
        <DigestMethod Algorithm="http://www.w3.org/2001/04/xmlenc#sha256"/>
        <DigestValue>6wWoUcS3l1Z2IVjfwfIGMZF/mOP9q2trnUsBnQ3+cEI=</DigestValue>
      </Reference>
      <Reference URI="/xl/worksheets/sheet5.xml?ContentType=application/vnd.openxmlformats-officedocument.spreadsheetml.worksheet+xml">
        <DigestMethod Algorithm="http://www.w3.org/2001/04/xmlenc#sha256"/>
        <DigestValue>VzX+aQKnZ9LCmAoUlIai8DcDAFCmoAP/KSHibKod8Cs=</DigestValue>
      </Reference>
      <Reference URI="/xl/worksheets/sheet6.xml?ContentType=application/vnd.openxmlformats-officedocument.spreadsheetml.worksheet+xml">
        <DigestMethod Algorithm="http://www.w3.org/2001/04/xmlenc#sha256"/>
        <DigestValue>ES2vaCTWV1RIFImhbZBxW7AZSs4j/UtwR0rmOV6A9CE=</DigestValue>
      </Reference>
      <Reference URI="/xl/worksheets/sheet7.xml?ContentType=application/vnd.openxmlformats-officedocument.spreadsheetml.worksheet+xml">
        <DigestMethod Algorithm="http://www.w3.org/2001/04/xmlenc#sha256"/>
        <DigestValue>X0xJsAj/77OkA0liE4iljWOAreFW6vD1oelhWui/Idg=</DigestValue>
      </Reference>
      <Reference URI="/xl/worksheets/sheet8.xml?ContentType=application/vnd.openxmlformats-officedocument.spreadsheetml.worksheet+xml">
        <DigestMethod Algorithm="http://www.w3.org/2001/04/xmlenc#sha256"/>
        <DigestValue>6rhWpCUDWXtuG94X3Eyv9O1locxCh/wJS/GIoDC3ycY=</DigestValue>
      </Reference>
    </Manifest>
    <SignatureProperties>
      <SignatureProperty Id="idSignatureTime" Target="#idPackageSignature">
        <mdssi:SignatureTime xmlns:mdssi="http://schemas.openxmlformats.org/package/2006/digital-signature">
          <mdssi:Format>YYYY-MM-DDThh:mm:ssTZD</mdssi:Format>
          <mdssi:Value>2023-03-21T12:46:11Z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2023-03-21T12:46:11Z</xd:SigningTime>
          <xd:SigningCertificate>
            <xd:Cert>
              <xd:CertDigest>
                <DigestMethod Algorithm="http://www.w3.org/2001/04/xmlenc#sha256"/>
                <DigestValue>qMciKXJjgRgFWywjXdKPwIJf0CRdQ61Fov85GtDhKkk=</DigestValue>
              </xd:CertDigest>
              <xd:IssuerSerial>
                <X509IssuerName>C=PY, O=DOCUMENTA S.A., CN=CA-DOCUMENTA S.A., SERIALNUMBER=RUC 80050172-1</X509IssuerName>
                <X509SerialNumber>4192597660258259529</X509SerialNumber>
              </xd:IssuerSerial>
            </xd:Cert>
          </xd:SigningCertificate>
          <xd:SignaturePolicyIdentifier>
            <xd:SignaturePolicyImplied/>
          </xd:SignaturePolicyIdentifier>
        </xd:SignedSignatureProperties>
      </xd: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Xez+CizIuANPW+tZNulxRfOkdHYv/KmNeY1BWHVDcJI=</DigestValue>
    </Reference>
    <Reference Type="http://www.w3.org/2000/09/xmldsig#Object" URI="#idOfficeObject">
      <DigestMethod Algorithm="http://www.w3.org/2001/04/xmlenc#sha256"/>
      <DigestValue>750Nyzw6OsNyEd3WgMZM0Zi55BIsyLxjS6MpA/3X9QE=</DigestValue>
    </Reference>
    <Reference Type="http://uri.etsi.org/01903#SignedProperties" URI="#idSignedProperties">
      <Transforms>
        <Transform Algorithm="http://www.w3.org/TR/2001/REC-xml-c14n-20010315"/>
      </Transforms>
      <DigestMethod Algorithm="http://www.w3.org/2001/04/xmlenc#sha256"/>
      <DigestValue>y9XoPwnemMS4MI4GchWb7w7wj7v8hp+vKm2OpJkVtrY=</DigestValue>
    </Reference>
  </SignedInfo>
  <SignatureValue>FXVj6TyCqhW7aHgO6dG3++lr/Y/laNH4UQptRU0xVFDHI1EwOMSDylRASHDXRCV0glisjqmx2leQ
J2aCnKGPJtrDDrhwUwxYJpi/UxkZJmez8i+g9EJmaAXOouYZDZ034ang2bbAPRgMhl7rbd/Tqj/n
Rx7a2RkONmbP3ym+ZkbyULnJEKvtACapbSRk0R8800Do6+gpE3kV8NIqQRFIEsohoE/4tHBTvsw0
Xi8JaenxdF2zhUvJfAPydigz82hc1axsDiRQ96oiWrYjVd5t1tvJuqHgp4B5VcGXqLvAwOvgZn4Z
NnT928aPLwXoSxRvHxUpf06jcolwK1NYEunFxA==</SignatureValue>
  <KeyInfo>
    <X509Data>
      <X509Certificate>MIIH/zCCBeegAwIBAgIIEBh/UjtDSRwwDQYJKoZIhvcNAQELBQAwWzEXMBUGA1UEBRMOUlVDIDgwMDUwMTcyLTExGjAYBgNVBAMTEUNBLURPQ1VNRU5UQSBTLkEuMRcwFQYDVQQKEw5ET0NVTUVOVEEgUy5BLjELMAkGA1UEBhMCUFkwHhcNMjEwNDA3MTgxMjMwWhcNMjMwNDA3MTgyMjMwWjCBpDELMAkGA1UEBhMCUFkxFzAVBgNVBAQMDkFDVcORQSBOT0dVRVJBMREwDwYDVQQFEwhDSTk5MDc0NzEWMBQGA1UEKgwNQ0FSTE9TIE1JR1VFTDEXMBUGA1UECgwOUEVSU09OQSBGSVNJQ0ExETAPBgNVBAsMCEZJUk1BIEYyMSUwIwYDVQQDDBxDQVJMT1MgTUlHVUVMIEFDVcORQSBOT0dVRVJBMIIBIjANBgkqhkiG9w0BAQEFAAOCAQ8AMIIBCgKCAQEAyFkkV4/y0IeUlSejBOjF6giEGmdcCQQxFYfyYD5xtZAALoQSNHBIqqjzZnjNI/dmcebU6lMUKeInTEMWznbs0uNxD2vdFbU0Lv9w6150mhBUxRWa2n1JkNOwwb3FqNkY0PKUaGZZ3ALUkqTYJYLGcogk5Tu7zp/7IoNLf8CQMt87KXIHAXNGSb99MQbc1jerWPIJ1hKk5300lhXpPlKvWvReHvRqvFZGptfAS4z2ybumfSRXXDsFxMEIvO/19QKPYSyCZK4sqD/6X0BQaSAXCW4OS6PmLYyOTQIlHrxxYeHm/oUky88trNb3gHRum/JM1oAwdm7/mwMjwCDVFL1q7wIDAQABo4IDezCCA3cwDAYDVR0TAQH/BAIwADAOBgNVHQ8BAf8EBAMCBeAwKgYDVR0lAQH/BCAwHgYIKwYBBQUHAwEGCCsGAQUFBwMCBggrBgEFBQcDBDAdBgNVHQ4EFgQUlrb1UFs1jwam4wNGKQo9xA7PYLQ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8GA1UdEQQYMBaBFGNhY3VuYUBhbWFyYWw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SWBdKs69yDn8B5pWNpRS86bf0o680LAtsnBtAnG+G7Cl/pdMnUVMCop8OZbJP2vXuL0bfVIgz9QQ2lKUHydOwl9AMtLbv23d9qJ9R2p/znNezR9gBOlR6+Q+ChD0lyMSW2vrB+0iqfmZXYc0VPdSnwFZGOmK46R08cFHNcnjRKys5lxLh2siVlBzVe1+6hgAaSmcV7n3Rk8qF4CCSkYwhmoXp7RqHVtmVkdZvC3jChwc+zw7q0yAPi7Udn74BJgsOtYSde1T9qcS6Efrs9/RsS7Aj0Pnz6Z1csc9MXDtR5XKLlraBNVeNewOa0cyX8d/S0KTpN8WjKvrY138BLJLSmuUcgTytRDgvn5foynMo32IP9QVKbYMFCMALtEzZGkL92MFrupahkbsbmqj2BdwYzEQ7TWpm41YHT3bdSWQjJTq3f2QID9tJ6kc4lROxX8e7R/OrA9z2gXo7rPgtIC+nqw8SWi7CiYOqxCH2qasjPE7eS7FM/B9gkDIf/rqujvhI2GsPGLAV77APbWRuSdV7KpwjmUUBySpbTHEomKA+jI33jN5b3qmIMTiM6c3FS6CaQ+J3E1hSm8bhOELpZOCfz/aDQG67vNHomxHp8YMj2W/myjpA2tv0pMpPXs602oIWkfBkviDcIvsypdyph48uLazFq19grZQ4A892Cewq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SKT9dNNQpnWB8SPkUAmlN+6K5tPN2LXQ9WXiYg9JdYI=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JuDTbBLyQaIksfXGqf349Zzs0rHumjjfm0AwqrGycP4=</DigestValue>
      </Reference>
      <Reference URI="/xl/externalLinks/externalLink1.xml?ContentType=application/vnd.openxmlformats-officedocument.spreadsheetml.externalLink+xml">
        <DigestMethod Algorithm="http://www.w3.org/2001/04/xmlenc#sha256"/>
        <DigestValue>PqigOV1ExKRznsyLa/t8TD6NmwdvrUp9ksd3JWfhL3M=</DigestValue>
      </Reference>
      <Reference URI="/xl/printerSettings/printerSettings1.bin?ContentType=application/vnd.openxmlformats-officedocument.spreadsheetml.printerSettings">
        <DigestMethod Algorithm="http://www.w3.org/2001/04/xmlenc#sha256"/>
        <DigestValue>venG1crPrvcDmLPjvqW7Ttg2mLx+KkjsQpL6aEICvXU=</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venG1crPrvcDmLPjvqW7Ttg2mLx+KkjsQpL6aEICvXU=</DigestValue>
      </Reference>
      <Reference URI="/xl/printerSettings/printerSettings4.bin?ContentType=application/vnd.openxmlformats-officedocument.spreadsheetml.printerSettings">
        <DigestMethod Algorithm="http://www.w3.org/2001/04/xmlenc#sha256"/>
        <DigestValue>9Ho1iFzQSWRWUVfcWCvH/QIwWq4Cfk7HwHabP9Vk9MI=</DigestValue>
      </Reference>
      <Reference URI="/xl/printerSettings/printerSettings5.bin?ContentType=application/vnd.openxmlformats-officedocument.spreadsheetml.printerSettings">
        <DigestMethod Algorithm="http://www.w3.org/2001/04/xmlenc#sha256"/>
        <DigestValue>LtR1oLpK0mIQeaEcHA1nKZBK4JwtakBKB/qrrEgSa5Y=</DigestValue>
      </Reference>
      <Reference URI="/xl/sharedStrings.xml?ContentType=application/vnd.openxmlformats-officedocument.spreadsheetml.sharedStrings+xml">
        <DigestMethod Algorithm="http://www.w3.org/2001/04/xmlenc#sha256"/>
        <DigestValue>BQLF6ko1wIBVgX3FALKQ7htghN8fEebcZZpO+AbxmA4=</DigestValue>
      </Reference>
      <Reference URI="/xl/styles.xml?ContentType=application/vnd.openxmlformats-officedocument.spreadsheetml.styles+xml">
        <DigestMethod Algorithm="http://www.w3.org/2001/04/xmlenc#sha256"/>
        <DigestValue>HlIjPnk4vlwwgMCoZkG14cHzZx8rArwrSLnlAuya69E=</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10fR7tXGVnZnN22wDOL5UTbVeGoRP5zHz0fliIzETiA=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84mq3ImF2/aWUnbCYW3PfYhCe/GGI0kivN+nH1Iw3fE=</DigestValue>
      </Reference>
      <Reference URI="/xl/worksheets/sheet2.xml?ContentType=application/vnd.openxmlformats-officedocument.spreadsheetml.worksheet+xml">
        <DigestMethod Algorithm="http://www.w3.org/2001/04/xmlenc#sha256"/>
        <DigestValue>jGXzya5Kbve4cnpgtn2SYpTOj7yl8F6zBWkphe41MaQ=</DigestValue>
      </Reference>
      <Reference URI="/xl/worksheets/sheet3.xml?ContentType=application/vnd.openxmlformats-officedocument.spreadsheetml.worksheet+xml">
        <DigestMethod Algorithm="http://www.w3.org/2001/04/xmlenc#sha256"/>
        <DigestValue>6+Qkfeqp7ggm6kk+qeM6TIv56ucg44pz2cS20VXkiWk=</DigestValue>
      </Reference>
      <Reference URI="/xl/worksheets/sheet4.xml?ContentType=application/vnd.openxmlformats-officedocument.spreadsheetml.worksheet+xml">
        <DigestMethod Algorithm="http://www.w3.org/2001/04/xmlenc#sha256"/>
        <DigestValue>6wWoUcS3l1Z2IVjfwfIGMZF/mOP9q2trnUsBnQ3+cEI=</DigestValue>
      </Reference>
      <Reference URI="/xl/worksheets/sheet5.xml?ContentType=application/vnd.openxmlformats-officedocument.spreadsheetml.worksheet+xml">
        <DigestMethod Algorithm="http://www.w3.org/2001/04/xmlenc#sha256"/>
        <DigestValue>VzX+aQKnZ9LCmAoUlIai8DcDAFCmoAP/KSHibKod8Cs=</DigestValue>
      </Reference>
      <Reference URI="/xl/worksheets/sheet6.xml?ContentType=application/vnd.openxmlformats-officedocument.spreadsheetml.worksheet+xml">
        <DigestMethod Algorithm="http://www.w3.org/2001/04/xmlenc#sha256"/>
        <DigestValue>ES2vaCTWV1RIFImhbZBxW7AZSs4j/UtwR0rmOV6A9CE=</DigestValue>
      </Reference>
      <Reference URI="/xl/worksheets/sheet7.xml?ContentType=application/vnd.openxmlformats-officedocument.spreadsheetml.worksheet+xml">
        <DigestMethod Algorithm="http://www.w3.org/2001/04/xmlenc#sha256"/>
        <DigestValue>X0xJsAj/77OkA0liE4iljWOAreFW6vD1oelhWui/Idg=</DigestValue>
      </Reference>
      <Reference URI="/xl/worksheets/sheet8.xml?ContentType=application/vnd.openxmlformats-officedocument.spreadsheetml.worksheet+xml">
        <DigestMethod Algorithm="http://www.w3.org/2001/04/xmlenc#sha256"/>
        <DigestValue>6rhWpCUDWXtuG94X3Eyv9O1locxCh/wJS/GIoDC3ycY=</DigestValue>
      </Reference>
    </Manifest>
    <SignatureProperties>
      <SignatureProperty Id="idSignatureTime" Target="#idPackageSignature">
        <mdssi:SignatureTime xmlns:mdssi="http://schemas.openxmlformats.org/package/2006/digital-signature">
          <mdssi:Format>YYYY-MM-DDThh:mm:ssTZD</mdssi:Format>
          <mdssi:Value>2023-03-22T21:52:46Z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2023-03-22T21:52:46Z</xd:SigningTime>
          <xd:SigningCertificate>
            <xd:Cert>
              <xd:CertDigest>
                <DigestMethod Algorithm="http://www.w3.org/2001/04/xmlenc#sha256"/>
                <DigestValue>0gWDs9B5cDWJ1lX9YVLtUMPI1dhNNcYBRXssvUAA21s=</DigestValue>
              </xd:CertDigest>
              <xd:IssuerSerial>
                <X509IssuerName>C=PY, O=DOCUMENTA S.A., CN=CA-DOCUMENTA S.A., SERIALNUMBER=RUC 80050172-1</X509IssuerName>
                <X509SerialNumber>1159816895206213916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CARATULA</vt:lpstr>
      <vt:lpstr>INDICE</vt:lpstr>
      <vt:lpstr>01</vt:lpstr>
      <vt:lpstr>02</vt:lpstr>
      <vt:lpstr>03</vt:lpstr>
      <vt:lpstr>04</vt:lpstr>
      <vt:lpstr>05</vt:lpstr>
      <vt:lpstr>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2023-03-16T13:15:38Z</dcterms:modified>
</cp:coreProperties>
</file>