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filterPrivacy="1"/>
  <xr:revisionPtr revIDLastSave="93" documentId="10_ncr:200_{D447D4B4-DAE7-4404-A782-BA210A4E14DA}" xr6:coauthVersionLast="47" xr6:coauthVersionMax="47" xr10:uidLastSave="{C37239DF-36FA-48A7-9D78-E2077E6730EE}"/>
  <bookViews>
    <workbookView xWindow="-120" yWindow="-120" windowWidth="20730" windowHeight="11160" tabRatio="568" activeTab="6"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externalReferences>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53" i="27" l="1"/>
  <c r="D152" i="27"/>
  <c r="D151" i="27"/>
  <c r="D153" i="27" s="1"/>
  <c r="C140" i="27"/>
  <c r="D141" i="27"/>
  <c r="C141" i="27"/>
  <c r="C134" i="27"/>
  <c r="C13" i="25"/>
  <c r="C20" i="23" l="1"/>
  <c r="E8" i="25" l="1"/>
  <c r="I11" i="28"/>
  <c r="I13" i="28" s="1"/>
  <c r="I10" i="28"/>
  <c r="D98" i="27"/>
  <c r="C121" i="27"/>
  <c r="C13" i="23"/>
  <c r="C17" i="24" l="1"/>
  <c r="E98" i="27" l="1"/>
  <c r="K13" i="28"/>
  <c r="J13" i="28"/>
  <c r="E97" i="27"/>
  <c r="D97" i="27"/>
  <c r="D7" i="24" l="1"/>
  <c r="D7" i="26" s="1"/>
  <c r="D135" i="27"/>
  <c r="D128" i="27"/>
  <c r="D121" i="27"/>
  <c r="E100" i="27"/>
  <c r="D118" i="27"/>
  <c r="E87" i="27"/>
  <c r="E89" i="27" s="1"/>
  <c r="E86" i="27"/>
  <c r="E88" i="27" s="1"/>
  <c r="C30" i="26"/>
  <c r="C25" i="26"/>
  <c r="C32" i="26" l="1"/>
  <c r="D133" i="27"/>
  <c r="D126" i="27"/>
  <c r="C128" i="27"/>
  <c r="C19" i="23"/>
  <c r="C135" i="27"/>
  <c r="D100" i="27"/>
  <c r="C118" i="27"/>
  <c r="C133" i="27" s="1"/>
  <c r="C87" i="27"/>
  <c r="C89" i="27" s="1"/>
  <c r="C86" i="27"/>
  <c r="C88" i="27" s="1"/>
  <c r="C146" i="27" l="1"/>
  <c r="C150" i="27" s="1"/>
  <c r="C139" i="27"/>
  <c r="D146" i="27"/>
  <c r="D150" i="27" s="1"/>
  <c r="D139" i="27"/>
  <c r="C126" i="27"/>
  <c r="C14" i="25" l="1"/>
  <c r="C11" i="24" l="1"/>
  <c r="C18" i="24" s="1"/>
  <c r="D14" i="25" s="1"/>
  <c r="E15" i="25" s="1"/>
  <c r="C22" i="23" l="1"/>
  <c r="C7" i="24" l="1"/>
  <c r="C7" i="26" s="1"/>
</calcChain>
</file>

<file path=xl/sharedStrings.xml><?xml version="1.0" encoding="utf-8"?>
<sst xmlns="http://schemas.openxmlformats.org/spreadsheetml/2006/main" count="257" uniqueCount="182">
  <si>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</si>
  <si>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</si>
  <si>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</si>
  <si>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</si>
  <si>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</si>
  <si>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</si>
  <si>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</si>
  <si>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</si>
  <si>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</si>
  <si>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</si>
  <si>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</si>
  <si>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</si>
  <si>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</si>
  <si>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</si>
  <si>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</si>
  <si>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</si>
  <si>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</si>
  <si>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</si>
  <si>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</si>
  <si>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</si>
  <si>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</si>
  <si>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</si>
  <si>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</si>
  <si>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</si>
  <si>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</si>
  <si>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</si>
  <si>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</si>
  <si>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</si>
  <si>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</si>
  <si>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</si>
  <si>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</si>
  <si>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</si>
  <si>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</si>
  <si>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</si>
  <si>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</si>
  <si>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</si>
  <si>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</si>
  <si>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</si>
  <si>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</si>
  <si>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</si>
  <si>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</si>
  <si>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</si>
  <si>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</si>
  <si>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</si>
  <si>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</si>
  <si>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</si>
  <si>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</si>
  <si>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</si>
  <si>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</si>
  <si>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</si>
  <si>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</si>
  <si>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</si>
  <si>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</si>
  <si>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</si>
  <si>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</si>
  <si>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</si>
  <si>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</si>
  <si>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</si>
  <si>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</si>
  <si>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</si>
  <si>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</si>
  <si>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</si>
  <si>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</si>
  <si>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</si>
  <si>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</si>
  <si>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</si>
  <si>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</si>
  <si>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</si>
  <si>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</si>
  <si>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</si>
  <si>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</si>
  <si>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</si>
  <si>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</si>
  <si>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</si>
  <si>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</si>
  <si>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</si>
  <si>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</si>
  <si>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</si>
  <si>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</si>
  <si>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</si>
  <si>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</si>
  <si>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</si>
  <si>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</si>
  <si>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</si>
  <si>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</si>
  <si>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</si>
  <si>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Op Repo</t>
  </si>
  <si>
    <t>Intereses Cobrados</t>
  </si>
  <si>
    <t>%
Según Reglamento Interno</t>
  </si>
  <si>
    <t>FONDO DE INVERSIÓN NAVES INDUSTRIALES</t>
  </si>
  <si>
    <t>Resultado por tenencia de inversiones</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</si>
  <si>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</si>
  <si>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t>SIN MOVIMIENTO</t>
  </si>
  <si>
    <t>ANEXO I</t>
  </si>
  <si>
    <t>Las 2 Notas y el Anexo I que acompañan son parte integrante de estos Estados Financieros</t>
  </si>
  <si>
    <t>ÍNDICE</t>
  </si>
  <si>
    <t xml:space="preserve">    2.2) Entidad encargada de la Custodia</t>
  </si>
  <si>
    <t>3) Criterios Contables Aplicados</t>
  </si>
  <si>
    <t>Tipo de cambio comprador</t>
  </si>
  <si>
    <t xml:space="preserve">Tipo de cambio vendedor       </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</si>
  <si>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</si>
  <si>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</si>
  <si>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</si>
  <si>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</si>
  <si>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</si>
  <si>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</si>
  <si>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</si>
  <si>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</si>
  <si>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CLASE</t>
  </si>
  <si>
    <t>MONTO</t>
  </si>
  <si>
    <t>ACTIVOS</t>
  </si>
  <si>
    <t>Disponibilidad</t>
  </si>
  <si>
    <t>USD</t>
  </si>
  <si>
    <t>PASIVOS</t>
  </si>
  <si>
    <t>Crédito</t>
  </si>
  <si>
    <t>Obligaciones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</si>
  <si>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</si>
  <si>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</si>
  <si>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</si>
  <si>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</si>
  <si>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</si>
  <si>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</si>
  <si>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</si>
  <si>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</si>
  <si>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Otros</t>
  </si>
  <si>
    <t>TOTAL</t>
  </si>
  <si>
    <t>_Información Estadística</t>
  </si>
  <si>
    <t>MES</t>
  </si>
  <si>
    <t>VALOR CUOTA</t>
  </si>
  <si>
    <t>PATRIMONIO NETO DEL FONDO</t>
  </si>
  <si>
    <t>N° DE PARTICIPES</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</si>
  <si>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</si>
  <si>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</si>
  <si>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</si>
  <si>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r>
      <rPr>
        <sz val="11"/>
        <rFont val="Museo Sans 100"/>
        <family val="3"/>
      </rPr>
      <t>Banco GNB Paraguay</t>
    </r>
  </si>
  <si>
    <r>
      <rPr>
        <sz val="11"/>
        <rFont val="Museo Sans 100"/>
        <family val="3"/>
      </rPr>
      <t>Fondo Mutuo Disponible USD</t>
    </r>
  </si>
  <si>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</si>
  <si>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Disponibilidades </t>
    </r>
    <r>
      <rPr>
        <b/>
        <sz val="11"/>
        <color rgb="FF000000"/>
        <rFont val="Museo Sans 100"/>
        <family val="3"/>
      </rPr>
      <t>(Nota 4.1)</t>
    </r>
  </si>
  <si>
    <r>
      <t xml:space="preserve">Otros Créditos </t>
    </r>
    <r>
      <rPr>
        <b/>
        <sz val="11"/>
        <color theme="1"/>
        <rFont val="Museo Sans 100"/>
        <family val="3"/>
      </rPr>
      <t>(Nota 4.2)</t>
    </r>
  </si>
  <si>
    <r>
      <t xml:space="preserve">Comisiones a pagar a la administradora </t>
    </r>
    <r>
      <rPr>
        <b/>
        <sz val="11"/>
        <color rgb="FF000000"/>
        <rFont val="Museo Sans 100"/>
        <family val="3"/>
      </rPr>
      <t>(Nota 4.3)</t>
    </r>
  </si>
  <si>
    <r>
      <t xml:space="preserve">Otros Egresos </t>
    </r>
    <r>
      <rPr>
        <b/>
        <sz val="11"/>
        <color theme="1"/>
        <rFont val="Museo Sans 100"/>
        <family val="3"/>
      </rPr>
      <t>(Nota 4.5)</t>
    </r>
  </si>
  <si>
    <r>
      <t xml:space="preserve">Otros Ingresos </t>
    </r>
    <r>
      <rPr>
        <b/>
        <sz val="11"/>
        <color theme="1"/>
        <rFont val="Museo Sans 100"/>
        <family val="3"/>
      </rPr>
      <t>(Nota 4.5)</t>
    </r>
  </si>
  <si>
    <t>La comisión de administración que se está utilizando es de 1,30% anual más IVA. Esta comisión se calcula diariamente de los fondos bajo manejo y se pagan mensualmente a la administradora, generalmente el primer día hábil siguiente al cierre del mes anterior.</t>
  </si>
  <si>
    <t>Cadiem AFPISA, es la encargada de la custodia de activos del Fondo. Si hubiese títulos físicos serán resguardados en una Caja de Seguridad en el Banco Familiar SAECA.</t>
  </si>
  <si>
    <t>1er. TRIMESTRE</t>
  </si>
  <si>
    <t>Enero</t>
  </si>
  <si>
    <t>Febrero</t>
  </si>
  <si>
    <t>Marzo</t>
  </si>
  <si>
    <t>Ventas de Instrumentos</t>
  </si>
  <si>
    <t>ESTADOS FINANCIEROS
FONDO DE INVERSIÓN NAVES INDUSTRIALES
s/ Res. N° 30 /2021</t>
  </si>
  <si>
    <t>Inmueble</t>
  </si>
  <si>
    <t>Inmobiliario</t>
  </si>
  <si>
    <t>Paraguay</t>
  </si>
  <si>
    <t>TOTAL DISPONIBILIDADES</t>
  </si>
  <si>
    <t xml:space="preserve">-   </t>
  </si>
  <si>
    <t>TOTAL COMISION ACUMULADA</t>
  </si>
  <si>
    <t>(-) TOTAL DEVOLUCION DE COMISION</t>
  </si>
  <si>
    <t>TOTAL GENERAL</t>
  </si>
  <si>
    <t>Inversiones ANEXO I</t>
  </si>
  <si>
    <t>Correspondiente al 30/06/2022 con cifras comparativas al 30/06/2021</t>
  </si>
  <si>
    <t>TOTAL 30/06/2022</t>
  </si>
  <si>
    <t xml:space="preserve">El período que cubre los Estados Contables es del 01 de enero al 36 de junio del 2022 de forma comparativa con el mismo periodo del año anterior. </t>
  </si>
  <si>
    <t>SALDO AL 30/06/2022</t>
  </si>
  <si>
    <t>Monto Ajustado 30/06/2022 (Gs)</t>
  </si>
  <si>
    <t>Tipo de Cambio 30/06/2021</t>
  </si>
  <si>
    <t>Monto Ajustado 30/06/2021 (Gs)</t>
  </si>
  <si>
    <t>2do. TRIMESTRE</t>
  </si>
  <si>
    <t>Abril</t>
  </si>
  <si>
    <t>Mayo</t>
  </si>
  <si>
    <t>Junio</t>
  </si>
  <si>
    <t>Pago de Rendimientos</t>
  </si>
  <si>
    <t>Correspondiente al 30/06/2022 con cifras comparativas al 31/12/2021</t>
  </si>
  <si>
    <r>
      <t xml:space="preserve">    </t>
    </r>
    <r>
      <rPr>
        <b/>
        <sz val="11"/>
        <color theme="1"/>
        <rFont val="Museo Sans 100"/>
        <family val="3"/>
      </rPr>
      <t>4.2) Acreedores por Operación: El saldo es el siguiente</t>
    </r>
  </si>
  <si>
    <t>Garantía de Alquiler</t>
  </si>
  <si>
    <t>Préstamo otras entidades</t>
  </si>
  <si>
    <r>
      <t xml:space="preserve">    </t>
    </r>
    <r>
      <rPr>
        <b/>
        <sz val="11"/>
        <color theme="1"/>
        <rFont val="Museo Sans 100"/>
        <family val="3"/>
      </rPr>
      <t xml:space="preserve">4.4) </t>
    </r>
    <r>
      <rPr>
        <b/>
        <u/>
        <sz val="11"/>
        <color theme="1"/>
        <rFont val="Museo Sans 100"/>
        <family val="3"/>
      </rPr>
      <t>Otros Pasivos</t>
    </r>
    <r>
      <rPr>
        <u/>
        <sz val="11"/>
        <color theme="1"/>
        <rFont val="Museo Sans 100"/>
        <family val="3"/>
      </rPr>
      <t>:</t>
    </r>
    <r>
      <rPr>
        <sz val="11"/>
        <color theme="1"/>
        <rFont val="Museo Sans 100"/>
        <family val="3"/>
      </rPr>
      <t xml:space="preserve"> El saldo corresponde a un préstamo operativo de corto plazo</t>
    </r>
  </si>
  <si>
    <t>OTROS INGRESOS</t>
  </si>
  <si>
    <t>OTROS EGRESOS</t>
  </si>
  <si>
    <t>Interés por Préstamo</t>
  </si>
  <si>
    <t>Patente</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</si>
  <si>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</si>
  <si>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r>
      <t xml:space="preserve">Préstamo  </t>
    </r>
    <r>
      <rPr>
        <b/>
        <sz val="11"/>
        <color rgb="FF000000"/>
        <rFont val="Museo Sans 100"/>
        <family val="3"/>
      </rPr>
      <t>(Nota 4.4)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</si>
</sst>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0.00\'%\'"/>
    <numFmt numFmtId="172" formatCode="_-* #,##0.00_-;\-* #,##0.00_-;_-* &quot;-&quot;_-;_-@_-"/>
  </numFmts>
  <fonts count="23"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20">
    <xf numFmtId="0" fontId="0" fillId="0" borderId="0" xfId="0"/>
    <xf numFmtId="0" fontId="7" fillId="0" borderId="0" xfId="0" applyFont="1"/>
    <xf numFmtId="0" fontId="8" fillId="0" borderId="0" xfId="9" applyFont="1"/>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7" fillId="0" borderId="3" xfId="0" applyFont="1" applyBorder="1"/>
    <xf numFmtId="0" fontId="9" fillId="0" borderId="0" xfId="0" applyFont="1"/>
    <xf numFmtId="164" fontId="7" fillId="0" borderId="0" xfId="1" applyFont="1"/>
    <xf numFmtId="164" fontId="7" fillId="0" borderId="0" xfId="0" applyNumberFormat="1" applyFont="1"/>
    <xf numFmtId="0" fontId="7" fillId="0" borderId="2" xfId="0" applyFont="1" applyBorder="1"/>
    <xf numFmtId="164" fontId="7" fillId="0" borderId="2" xfId="1" applyFont="1" applyBorder="1"/>
    <xf numFmtId="164" fontId="7" fillId="0" borderId="3" xfId="1" applyFont="1" applyBorder="1"/>
    <xf numFmtId="164" fontId="7" fillId="0" borderId="4" xfId="1" applyFont="1" applyBorder="1"/>
    <xf numFmtId="0" fontId="9" fillId="0" borderId="1" xfId="0" applyFont="1" applyBorder="1"/>
    <xf numFmtId="0" fontId="8" fillId="0" borderId="0" xfId="9" applyFont="1" applyAlignment="1">
      <alignment horizontal="left" vertical="top"/>
    </xf>
    <xf numFmtId="167" fontId="7" fillId="0" borderId="2" xfId="1" applyNumberFormat="1" applyFont="1" applyBorder="1"/>
    <xf numFmtId="167" fontId="7" fillId="0" borderId="3" xfId="1" applyNumberFormat="1" applyFont="1" applyBorder="1"/>
    <xf numFmtId="167" fontId="7" fillId="0" borderId="0" xfId="1" applyNumberFormat="1" applyFont="1"/>
    <xf numFmtId="165" fontId="7" fillId="0" borderId="0" xfId="0" applyNumberFormat="1" applyFont="1"/>
    <xf numFmtId="167" fontId="9" fillId="0" borderId="1" xfId="1" applyNumberFormat="1" applyFont="1" applyBorder="1"/>
    <xf numFmtId="0" fontId="11" fillId="0" borderId="8" xfId="0" applyFont="1" applyBorder="1"/>
    <xf numFmtId="167" fontId="9" fillId="0" borderId="2" xfId="1" applyNumberFormat="1" applyFont="1" applyBorder="1"/>
    <xf numFmtId="167" fontId="9" fillId="0" borderId="3" xfId="1" applyNumberFormat="1" applyFont="1" applyBorder="1"/>
    <xf numFmtId="0" fontId="7" fillId="0" borderId="8" xfId="0" applyFont="1" applyBorder="1"/>
    <xf numFmtId="0" fontId="9" fillId="0" borderId="8" xfId="0" applyFont="1" applyBorder="1"/>
    <xf numFmtId="167" fontId="7" fillId="0" borderId="4" xfId="1" applyNumberFormat="1" applyFont="1" applyBorder="1"/>
    <xf numFmtId="0" fontId="9" fillId="0" borderId="1" xfId="0" applyFont="1" applyBorder="1" applyAlignment="1">
      <alignment horizontal="left" vertical="center" wrapText="1"/>
    </xf>
    <xf numFmtId="167" fontId="9" fillId="0" borderId="1" xfId="1" applyNumberFormat="1" applyFont="1" applyBorder="1" applyAlignment="1">
      <alignment horizontal="center" vertical="center" wrapText="1"/>
    </xf>
    <xf numFmtId="0" fontId="9" fillId="0" borderId="0" xfId="0" applyFont="1" applyAlignment="1">
      <alignment horizontal="left" vertical="center" wrapText="1"/>
    </xf>
    <xf numFmtId="0" fontId="9" fillId="0" borderId="1" xfId="0" applyFont="1" applyBorder="1" applyAlignment="1">
      <alignment horizontal="left" wrapText="1"/>
    </xf>
    <xf numFmtId="0" fontId="9" fillId="0" borderId="0" xfId="0" applyFont="1" applyAlignment="1">
      <alignment horizontal="left" wrapText="1"/>
    </xf>
    <xf numFmtId="167" fontId="7" fillId="0" borderId="9" xfId="1" applyNumberFormat="1" applyFont="1" applyBorder="1" applyAlignment="1">
      <alignment horizontal="center"/>
    </xf>
    <xf numFmtId="167" fontId="9" fillId="0" borderId="1" xfId="1" applyNumberFormat="1" applyFont="1" applyBorder="1" applyAlignment="1">
      <alignment horizontal="center"/>
    </xf>
    <xf numFmtId="167" fontId="7" fillId="0" borderId="0" xfId="0" applyNumberFormat="1" applyFont="1"/>
    <xf numFmtId="0" fontId="9" fillId="0" borderId="1" xfId="0" applyFont="1" applyBorder="1" applyAlignment="1">
      <alignment horizontal="center"/>
    </xf>
    <xf numFmtId="0" fontId="9" fillId="0" borderId="2" xfId="0" applyFont="1" applyBorder="1"/>
    <xf numFmtId="0" fontId="9" fillId="0" borderId="4" xfId="0" applyFont="1" applyBorder="1"/>
    <xf numFmtId="167" fontId="9" fillId="0" borderId="4" xfId="1" applyNumberFormat="1" applyFont="1" applyBorder="1"/>
    <xf numFmtId="14" fontId="9" fillId="0" borderId="1" xfId="0" applyNumberFormat="1" applyFont="1" applyBorder="1" applyAlignment="1">
      <alignment horizontal="center"/>
    </xf>
    <xf numFmtId="0" fontId="9" fillId="0" borderId="5" xfId="0" applyFont="1" applyBorder="1"/>
    <xf numFmtId="167" fontId="9" fillId="0" borderId="6" xfId="1" applyNumberFormat="1" applyFont="1" applyBorder="1"/>
    <xf numFmtId="0" fontId="14" fillId="2" borderId="3" xfId="0" applyFont="1" applyFill="1" applyBorder="1" applyAlignment="1">
      <alignment vertical="center"/>
    </xf>
    <xf numFmtId="0" fontId="13" fillId="2" borderId="1" xfId="0" applyFont="1" applyFill="1" applyBorder="1" applyAlignment="1">
      <alignment vertical="center"/>
    </xf>
    <xf numFmtId="0" fontId="14" fillId="2" borderId="2" xfId="0" applyFont="1" applyFill="1" applyBorder="1" applyAlignment="1">
      <alignment vertical="center"/>
    </xf>
    <xf numFmtId="0" fontId="14" fillId="2" borderId="3" xfId="0" applyFont="1" applyFill="1" applyBorder="1" applyAlignment="1">
      <alignment horizontal="left" vertical="center"/>
    </xf>
    <xf numFmtId="166" fontId="13" fillId="2" borderId="0" xfId="1" applyNumberFormat="1" applyFont="1" applyFill="1" applyAlignment="1">
      <alignment horizontal="center" vertical="center"/>
    </xf>
    <xf numFmtId="3" fontId="15" fillId="0" borderId="0" xfId="0" applyNumberFormat="1" applyFont="1" applyAlignment="1">
      <alignment vertical="top"/>
    </xf>
    <xf numFmtId="166" fontId="7" fillId="0" borderId="0" xfId="1" applyNumberFormat="1" applyFont="1"/>
    <xf numFmtId="168" fontId="7" fillId="0" borderId="0" xfId="0" applyNumberFormat="1" applyFont="1"/>
    <xf numFmtId="49" fontId="7" fillId="0" borderId="0" xfId="0" applyNumberFormat="1" applyFont="1" applyAlignment="1">
      <alignment horizontal="center" vertical="center"/>
    </xf>
    <xf numFmtId="0" fontId="9" fillId="3" borderId="0" xfId="0" applyFont="1" applyFill="1"/>
    <xf numFmtId="0" fontId="10" fillId="0" borderId="0" xfId="2" applyFont="1" applyAlignment="1">
      <alignment horizontal="left" vertical="top"/>
    </xf>
    <xf numFmtId="0" fontId="10" fillId="0" borderId="0" xfId="2" applyFont="1"/>
    <xf numFmtId="0" fontId="10" fillId="0" borderId="0" xfId="0" applyFont="1"/>
    <xf numFmtId="0" fontId="10" fillId="0" borderId="0" xfId="0" applyFont="1" applyAlignment="1">
      <alignment horizontal="center" vertical="center" wrapText="1"/>
    </xf>
    <xf numFmtId="0" fontId="16"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7" fontId="7" fillId="0" borderId="3" xfId="1" applyNumberFormat="1" applyFont="1" applyFill="1" applyBorder="1"/>
    <xf numFmtId="0" fontId="12" fillId="0" borderId="0" xfId="0" applyFont="1" applyAlignment="1">
      <alignment horizontal="left"/>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7" fillId="0" borderId="0" xfId="0" applyFont="1" applyAlignment="1">
      <alignment horizontal="lef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7" fontId="7" fillId="0" borderId="3" xfId="1" applyNumberFormat="1" applyFont="1" applyBorder="1" applyAlignment="1">
      <alignment horizontal="center" vertical="center"/>
    </xf>
    <xf numFmtId="164" fontId="7" fillId="0" borderId="3" xfId="1" applyFont="1" applyBorder="1" applyAlignment="1">
      <alignment horizontal="center" vertical="center"/>
    </xf>
    <xf numFmtId="0" fontId="9" fillId="0" borderId="3" xfId="0" applyFont="1" applyBorder="1" applyAlignment="1">
      <alignment vertical="center"/>
    </xf>
    <xf numFmtId="167" fontId="7" fillId="0" borderId="2" xfId="1" applyNumberFormat="1" applyFont="1" applyBorder="1" applyAlignment="1">
      <alignment horizontal="center" vertical="center"/>
    </xf>
    <xf numFmtId="164" fontId="7" fillId="0" borderId="2" xfId="1" applyFont="1" applyBorder="1" applyAlignment="1">
      <alignment horizontal="center" vertical="center"/>
    </xf>
    <xf numFmtId="0" fontId="7" fillId="0" borderId="4" xfId="0" applyFont="1" applyBorder="1" applyAlignment="1">
      <alignment vertical="center"/>
    </xf>
    <xf numFmtId="0" fontId="7" fillId="0" borderId="4" xfId="0" applyFont="1" applyBorder="1" applyAlignment="1">
      <alignment horizontal="center" vertical="center"/>
    </xf>
    <xf numFmtId="167" fontId="7" fillId="0" borderId="4" xfId="1" applyNumberFormat="1" applyFont="1" applyBorder="1" applyAlignment="1">
      <alignment horizontal="center" vertical="center"/>
    </xf>
    <xf numFmtId="164" fontId="7" fillId="0" borderId="4" xfId="1" applyFont="1" applyBorder="1" applyAlignment="1">
      <alignment horizontal="center" vertical="center"/>
    </xf>
    <xf numFmtId="0" fontId="7" fillId="0" borderId="13" xfId="0" applyFont="1" applyBorder="1" applyAlignment="1">
      <alignment vertical="center"/>
    </xf>
    <xf numFmtId="0" fontId="7" fillId="0" borderId="1" xfId="0" applyFont="1" applyBorder="1" applyAlignment="1">
      <alignment vertical="center" wrapText="1"/>
    </xf>
    <xf numFmtId="0" fontId="9" fillId="0" borderId="0" xfId="0" applyFont="1" applyAlignment="1">
      <alignment horizontal="left"/>
    </xf>
    <xf numFmtId="167" fontId="9" fillId="0" borderId="1" xfId="1" applyNumberFormat="1" applyFont="1" applyBorder="1" applyAlignment="1">
      <alignment horizontal="center" vertical="center"/>
    </xf>
    <xf numFmtId="0" fontId="7" fillId="0" borderId="13" xfId="0" applyFont="1" applyBorder="1"/>
    <xf numFmtId="14" fontId="9" fillId="0" borderId="2" xfId="0" applyNumberFormat="1" applyFont="1" applyBorder="1" applyAlignment="1">
      <alignment horizontal="center" vertical="center"/>
    </xf>
    <xf numFmtId="0" fontId="13" fillId="0" borderId="10" xfId="0" applyFont="1" applyBorder="1" applyAlignment="1">
      <alignment horizontal="left" vertical="top"/>
    </xf>
    <xf numFmtId="0" fontId="13" fillId="0" borderId="13" xfId="0" applyFont="1" applyBorder="1" applyAlignment="1">
      <alignment horizontal="left" vertical="top"/>
    </xf>
    <xf numFmtId="0" fontId="9" fillId="0" borderId="13" xfId="0" applyFont="1" applyBorder="1" applyAlignment="1">
      <alignment horizontal="center" vertical="center"/>
    </xf>
    <xf numFmtId="0" fontId="7" fillId="0" borderId="1" xfId="0" applyFont="1" applyBorder="1"/>
    <xf numFmtId="167" fontId="7" fillId="0" borderId="12" xfId="1" applyNumberFormat="1" applyFont="1" applyBorder="1"/>
    <xf numFmtId="167" fontId="9" fillId="0" borderId="7" xfId="1" applyNumberFormat="1" applyFont="1" applyBorder="1"/>
    <xf numFmtId="0" fontId="13" fillId="2" borderId="2" xfId="0" applyFont="1" applyFill="1" applyBorder="1" applyAlignment="1">
      <alignment horizontal="center" vertical="center"/>
    </xf>
    <xf numFmtId="14" fontId="13" fillId="2" borderId="2" xfId="0" applyNumberFormat="1" applyFont="1" applyFill="1" applyBorder="1" applyAlignment="1">
      <alignment horizontal="center" vertical="center"/>
    </xf>
    <xf numFmtId="0" fontId="13" fillId="2" borderId="4" xfId="0" applyFont="1" applyFill="1" applyBorder="1" applyAlignment="1">
      <alignment vertical="center"/>
    </xf>
    <xf numFmtId="0" fontId="14" fillId="2" borderId="10" xfId="0" applyFont="1" applyFill="1" applyBorder="1" applyAlignment="1">
      <alignment vertical="center"/>
    </xf>
    <xf numFmtId="0" fontId="14" fillId="2" borderId="8" xfId="0" applyFont="1" applyFill="1" applyBorder="1" applyAlignment="1">
      <alignment vertical="center"/>
    </xf>
    <xf numFmtId="0" fontId="9" fillId="0" borderId="0" xfId="0" applyFont="1" applyBorder="1" applyAlignment="1">
      <alignment horizontal="center" vertical="center"/>
    </xf>
    <xf numFmtId="167" fontId="9" fillId="0" borderId="0" xfId="1" applyNumberFormat="1" applyFont="1" applyBorder="1"/>
    <xf numFmtId="167" fontId="14" fillId="0" borderId="2" xfId="1" applyNumberFormat="1" applyFont="1" applyFill="1" applyBorder="1" applyAlignment="1">
      <alignment horizontal="right" vertical="top" shrinkToFit="1"/>
    </xf>
    <xf numFmtId="170" fontId="17" fillId="0" borderId="1" xfId="0" applyNumberFormat="1" applyFont="1" applyBorder="1" applyAlignment="1">
      <alignment vertical="center"/>
    </xf>
    <xf numFmtId="0" fontId="12" fillId="0" borderId="0" xfId="0" applyFont="1" applyAlignment="1">
      <alignment horizontal="left"/>
    </xf>
    <xf numFmtId="0" fontId="7" fillId="0" borderId="0" xfId="0" applyFont="1" applyAlignment="1">
      <alignment horizontal="left" vertical="top" wrapText="1"/>
    </xf>
    <xf numFmtId="14" fontId="13" fillId="2" borderId="1" xfId="0" applyNumberFormat="1" applyFont="1" applyFill="1" applyBorder="1" applyAlignment="1">
      <alignment horizontal="center" vertical="center"/>
    </xf>
    <xf numFmtId="0" fontId="7" fillId="0" borderId="4" xfId="0" applyFont="1" applyBorder="1"/>
    <xf numFmtId="0" fontId="7" fillId="0" borderId="0" xfId="0" applyFont="1" applyBorder="1"/>
    <xf numFmtId="167" fontId="14" fillId="0" borderId="0" xfId="1" applyNumberFormat="1" applyFont="1" applyBorder="1" applyAlignment="1">
      <alignment horizontal="center" vertical="center"/>
    </xf>
    <xf numFmtId="167" fontId="7" fillId="0" borderId="0" xfId="1" applyNumberFormat="1" applyFont="1" applyBorder="1" applyAlignment="1">
      <alignment horizontal="center" vertical="center"/>
    </xf>
    <xf numFmtId="164" fontId="7" fillId="0" borderId="0" xfId="1" applyFont="1" applyBorder="1" applyAlignment="1">
      <alignment horizontal="center" vertical="center"/>
    </xf>
    <xf numFmtId="0" fontId="19" fillId="0" borderId="10" xfId="0" applyFont="1" applyBorder="1" applyAlignment="1">
      <alignment horizontal="center" vertical="top"/>
    </xf>
    <xf numFmtId="0" fontId="20" fillId="0" borderId="11" xfId="0" applyFont="1" applyBorder="1" applyAlignment="1">
      <alignment horizontal="center" vertical="top"/>
    </xf>
    <xf numFmtId="0" fontId="19" fillId="0" borderId="11" xfId="0" applyFont="1" applyBorder="1" applyAlignment="1">
      <alignment horizontal="center" vertical="top"/>
    </xf>
    <xf numFmtId="0" fontId="19" fillId="0" borderId="11" xfId="0" applyFont="1" applyBorder="1" applyAlignment="1">
      <alignment vertical="top"/>
    </xf>
    <xf numFmtId="14" fontId="19" fillId="0" borderId="11" xfId="0" applyNumberFormat="1" applyFont="1" applyBorder="1" applyAlignment="1">
      <alignment horizontal="center" vertical="top"/>
    </xf>
    <xf numFmtId="4" fontId="19" fillId="0" borderId="11" xfId="0" applyNumberFormat="1" applyFont="1" applyBorder="1" applyAlignment="1">
      <alignment horizontal="right" vertical="top"/>
    </xf>
    <xf numFmtId="3" fontId="19" fillId="0" borderId="11" xfId="0" applyNumberFormat="1" applyFont="1" applyBorder="1" applyAlignment="1">
      <alignment vertical="top"/>
    </xf>
    <xf numFmtId="171" fontId="19" fillId="0" borderId="11" xfId="0" applyNumberFormat="1" applyFont="1" applyBorder="1" applyAlignment="1">
      <alignment horizontal="center" vertical="top"/>
    </xf>
    <xf numFmtId="2" fontId="19" fillId="0" borderId="11" xfId="1" applyNumberFormat="1" applyFont="1" applyFill="1" applyBorder="1" applyAlignment="1" applyProtection="1">
      <alignment horizontal="center" vertical="top"/>
    </xf>
    <xf numFmtId="10" fontId="19" fillId="0" borderId="11" xfId="14" applyNumberFormat="1" applyFont="1" applyBorder="1" applyAlignment="1" applyProtection="1">
      <alignment vertical="top"/>
    </xf>
    <xf numFmtId="0" fontId="19" fillId="0" borderId="11" xfId="0" applyFont="1" applyBorder="1" applyAlignment="1">
      <alignment horizontal="left" vertical="top"/>
    </xf>
    <xf numFmtId="0" fontId="19" fillId="0" borderId="12" xfId="0" applyFont="1" applyBorder="1" applyAlignment="1">
      <alignment horizontal="left" vertical="top"/>
    </xf>
    <xf numFmtId="0" fontId="19" fillId="0" borderId="13" xfId="0" applyFont="1" applyBorder="1" applyAlignment="1">
      <alignment horizontal="center" vertical="top"/>
    </xf>
    <xf numFmtId="0" fontId="20" fillId="0" borderId="14" xfId="0" applyFont="1" applyBorder="1" applyAlignment="1">
      <alignment horizontal="center" vertical="top"/>
    </xf>
    <xf numFmtId="0" fontId="19" fillId="0" borderId="14" xfId="0" applyFont="1" applyBorder="1" applyAlignment="1">
      <alignment horizontal="center" vertical="top"/>
    </xf>
    <xf numFmtId="0" fontId="19" fillId="0" borderId="14" xfId="0" applyFont="1" applyBorder="1" applyAlignment="1">
      <alignment vertical="top"/>
    </xf>
    <xf numFmtId="14" fontId="19" fillId="0" borderId="14" xfId="0" applyNumberFormat="1" applyFont="1" applyBorder="1" applyAlignment="1">
      <alignment horizontal="center" vertical="top"/>
    </xf>
    <xf numFmtId="4" fontId="19" fillId="0" borderId="14" xfId="0" applyNumberFormat="1" applyFont="1" applyBorder="1" applyAlignment="1">
      <alignment horizontal="right" vertical="top"/>
    </xf>
    <xf numFmtId="3" fontId="19" fillId="0" borderId="14" xfId="0" applyNumberFormat="1" applyFont="1" applyBorder="1" applyAlignment="1">
      <alignment vertical="top"/>
    </xf>
    <xf numFmtId="171" fontId="19" fillId="0" borderId="14" xfId="0" applyNumberFormat="1" applyFont="1" applyBorder="1" applyAlignment="1">
      <alignment horizontal="center" vertical="top"/>
    </xf>
    <xf numFmtId="2" fontId="19" fillId="0" borderId="14" xfId="1" applyNumberFormat="1" applyFont="1" applyFill="1" applyBorder="1" applyAlignment="1" applyProtection="1">
      <alignment horizontal="center" vertical="top"/>
    </xf>
    <xf numFmtId="10" fontId="19" fillId="0" borderId="14" xfId="14" applyNumberFormat="1" applyFont="1" applyBorder="1" applyAlignment="1" applyProtection="1">
      <alignment vertical="top"/>
    </xf>
    <xf numFmtId="0" fontId="19" fillId="0" borderId="14" xfId="0" applyFont="1" applyBorder="1" applyAlignment="1">
      <alignment horizontal="left" vertical="top"/>
    </xf>
    <xf numFmtId="0" fontId="19" fillId="0" borderId="15" xfId="0" applyFont="1" applyBorder="1" applyAlignment="1">
      <alignment horizontal="left" vertical="top"/>
    </xf>
    <xf numFmtId="0" fontId="19" fillId="0" borderId="8" xfId="0" applyFont="1" applyBorder="1" applyAlignment="1">
      <alignment horizontal="left" vertical="top"/>
    </xf>
    <xf numFmtId="0" fontId="19" fillId="0" borderId="0" xfId="0" applyFont="1" applyAlignment="1">
      <alignment horizontal="left" vertical="top"/>
    </xf>
    <xf numFmtId="0" fontId="20" fillId="0" borderId="0" xfId="0" applyFont="1" applyAlignment="1">
      <alignment vertical="top"/>
    </xf>
    <xf numFmtId="167" fontId="20" fillId="0" borderId="0" xfId="1" applyNumberFormat="1" applyFont="1" applyBorder="1" applyAlignment="1" applyProtection="1">
      <alignment horizontal="right" vertical="top"/>
    </xf>
    <xf numFmtId="0" fontId="20" fillId="0" borderId="0" xfId="1" applyNumberFormat="1" applyFont="1" applyBorder="1" applyAlignment="1" applyProtection="1">
      <alignment horizontal="right" vertical="top"/>
    </xf>
    <xf numFmtId="2" fontId="20" fillId="0" borderId="0" xfId="0" applyNumberFormat="1" applyFont="1" applyAlignment="1">
      <alignment vertical="top"/>
    </xf>
    <xf numFmtId="0" fontId="19" fillId="0" borderId="9" xfId="0" applyFont="1" applyBorder="1" applyAlignment="1">
      <alignment horizontal="left" vertical="top"/>
    </xf>
    <xf numFmtId="0" fontId="10" fillId="0" borderId="9" xfId="0" applyFont="1" applyBorder="1"/>
    <xf numFmtId="164" fontId="20" fillId="0" borderId="0" xfId="1" applyFont="1" applyBorder="1" applyAlignment="1" applyProtection="1">
      <alignment horizontal="right" vertical="top"/>
    </xf>
    <xf numFmtId="0" fontId="19" fillId="0" borderId="13" xfId="0" applyFont="1" applyBorder="1" applyAlignment="1">
      <alignment horizontal="left" vertical="top"/>
    </xf>
    <xf numFmtId="0" fontId="21" fillId="0" borderId="14" xfId="0" applyFont="1" applyBorder="1" applyAlignment="1">
      <alignment vertical="top"/>
    </xf>
    <xf numFmtId="167" fontId="20" fillId="0" borderId="14" xfId="1" applyNumberFormat="1" applyFont="1" applyBorder="1" applyAlignment="1" applyProtection="1">
      <alignment horizontal="right" vertical="top"/>
    </xf>
    <xf numFmtId="4" fontId="20" fillId="0" borderId="14" xfId="1" applyNumberFormat="1" applyFont="1" applyBorder="1" applyAlignment="1" applyProtection="1">
      <alignment horizontal="right" vertical="top"/>
    </xf>
    <xf numFmtId="0" fontId="20" fillId="0" borderId="14" xfId="1" applyNumberFormat="1" applyFont="1" applyBorder="1" applyAlignment="1" applyProtection="1">
      <alignment horizontal="right" vertical="top"/>
    </xf>
    <xf numFmtId="0" fontId="22" fillId="0" borderId="14" xfId="0" applyFont="1" applyBorder="1" applyAlignment="1">
      <alignment horizontal="left" vertical="top"/>
    </xf>
    <xf numFmtId="172" fontId="14" fillId="0" borderId="2" xfId="1" applyNumberFormat="1" applyFont="1" applyBorder="1" applyAlignment="1">
      <alignment horizontal="center" vertical="center"/>
    </xf>
    <xf numFmtId="172" fontId="14" fillId="0" borderId="3" xfId="1" applyNumberFormat="1" applyFont="1" applyBorder="1" applyAlignment="1">
      <alignment horizontal="center" vertical="center"/>
    </xf>
    <xf numFmtId="172" fontId="14" fillId="2" borderId="3" xfId="1" applyNumberFormat="1" applyFont="1" applyFill="1" applyBorder="1" applyAlignment="1">
      <alignment horizontal="center" vertical="center"/>
    </xf>
    <xf numFmtId="172" fontId="7" fillId="0" borderId="3" xfId="1" applyNumberFormat="1" applyFont="1" applyBorder="1"/>
    <xf numFmtId="172" fontId="14" fillId="2" borderId="4" xfId="1" applyNumberFormat="1" applyFont="1" applyFill="1" applyBorder="1" applyAlignment="1">
      <alignment horizontal="center" vertical="center"/>
    </xf>
    <xf numFmtId="172" fontId="13" fillId="2" borderId="4" xfId="1" applyNumberFormat="1" applyFont="1" applyFill="1" applyBorder="1" applyAlignment="1">
      <alignment horizontal="center" vertical="center"/>
    </xf>
    <xf numFmtId="172" fontId="13" fillId="2" borderId="1" xfId="1" applyNumberFormat="1" applyFont="1" applyFill="1" applyBorder="1" applyAlignment="1">
      <alignment horizontal="center" vertical="center"/>
    </xf>
    <xf numFmtId="172" fontId="14" fillId="2" borderId="2" xfId="1" applyNumberFormat="1" applyFont="1" applyFill="1" applyBorder="1" applyAlignment="1">
      <alignment horizontal="center" vertical="center"/>
    </xf>
    <xf numFmtId="172" fontId="13" fillId="0" borderId="1" xfId="1" applyNumberFormat="1" applyFont="1" applyFill="1" applyBorder="1" applyAlignment="1">
      <alignment horizontal="center" vertical="center"/>
    </xf>
    <xf numFmtId="172" fontId="13" fillId="0" borderId="1" xfId="1" applyNumberFormat="1" applyFont="1" applyBorder="1" applyAlignment="1">
      <alignment horizontal="center" vertical="center"/>
    </xf>
    <xf numFmtId="0" fontId="8" fillId="0" borderId="8" xfId="9" applyFont="1" applyFill="1" applyBorder="1"/>
    <xf numFmtId="167" fontId="13" fillId="0" borderId="1" xfId="1" applyNumberFormat="1" applyFont="1" applyBorder="1" applyAlignment="1">
      <alignment horizontal="center" vertical="center"/>
    </xf>
    <xf numFmtId="172" fontId="7" fillId="0" borderId="4" xfId="1" applyNumberFormat="1" applyFont="1" applyBorder="1" applyAlignment="1">
      <alignment horizontal="center" vertical="center"/>
    </xf>
    <xf numFmtId="172" fontId="7" fillId="0" borderId="2" xfId="1" applyNumberFormat="1" applyFont="1" applyBorder="1" applyAlignment="1">
      <alignment horizontal="center" vertical="center"/>
    </xf>
    <xf numFmtId="172" fontId="7" fillId="0" borderId="3" xfId="1" applyNumberFormat="1" applyFont="1" applyBorder="1" applyAlignment="1">
      <alignment horizontal="center" vertical="center"/>
    </xf>
    <xf numFmtId="9" fontId="21" fillId="0" borderId="14" xfId="14" applyFont="1" applyBorder="1" applyAlignment="1">
      <alignment vertical="top"/>
    </xf>
    <xf numFmtId="0" fontId="7" fillId="0" borderId="2" xfId="0" applyFont="1" applyBorder="1" applyAlignment="1">
      <alignment horizontal="left"/>
    </xf>
    <xf numFmtId="164" fontId="7" fillId="0" borderId="2" xfId="1" applyFont="1" applyBorder="1" applyAlignment="1">
      <alignment horizontal="left"/>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0" xfId="0" applyFont="1" applyFill="1" applyAlignment="1">
      <alignment horizontal="center"/>
    </xf>
    <xf numFmtId="0" fontId="7" fillId="0" borderId="0" xfId="0" applyFont="1" applyAlignment="1">
      <alignment horizontal="center"/>
    </xf>
    <xf numFmtId="0" fontId="11" fillId="0" borderId="0" xfId="0" applyFont="1" applyAlignment="1">
      <alignment horizontal="center"/>
    </xf>
    <xf numFmtId="0" fontId="9" fillId="0" borderId="0" xfId="0" applyFont="1" applyAlignment="1">
      <alignment horizontal="center"/>
    </xf>
    <xf numFmtId="0" fontId="12" fillId="0" borderId="0" xfId="0" applyFont="1" applyAlignment="1">
      <alignment horizontal="left"/>
    </xf>
    <xf numFmtId="0" fontId="9" fillId="0" borderId="2" xfId="0" applyFont="1" applyBorder="1" applyAlignment="1">
      <alignment horizontal="left" wrapText="1"/>
    </xf>
    <xf numFmtId="0" fontId="9" fillId="0" borderId="4" xfId="0" applyFont="1" applyBorder="1" applyAlignment="1">
      <alignment horizontal="left" wrapText="1"/>
    </xf>
    <xf numFmtId="167" fontId="9" fillId="0" borderId="2" xfId="1" applyNumberFormat="1" applyFont="1" applyBorder="1" applyAlignment="1">
      <alignment horizontal="center"/>
    </xf>
    <xf numFmtId="167" fontId="9" fillId="0" borderId="4" xfId="1" applyNumberFormat="1" applyFont="1" applyBorder="1" applyAlignment="1">
      <alignment horizontal="center"/>
    </xf>
    <xf numFmtId="0" fontId="7" fillId="0" borderId="0" xfId="0" applyFont="1" applyAlignment="1">
      <alignment horizontal="left" vertical="top" wrapText="1"/>
    </xf>
    <xf numFmtId="0" fontId="9" fillId="0" borderId="1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0" xfId="0" applyFont="1" applyAlignment="1">
      <alignment horizontal="left"/>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horizontal="left" wrapText="1"/>
    </xf>
    <xf numFmtId="0" fontId="9" fillId="0" borderId="5" xfId="0" applyFont="1" applyBorder="1" applyAlignment="1">
      <alignment horizontal="left"/>
    </xf>
    <xf numFmtId="0" fontId="9" fillId="0" borderId="0" xfId="0" applyFont="1" applyAlignment="1">
      <alignment horizontal="left"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left" vertical="center" wrapText="1"/>
    </xf>
    <xf numFmtId="0" fontId="11" fillId="0" borderId="0" xfId="0" applyFont="1" applyAlignment="1">
      <alignment horizontal="center" wrapText="1"/>
    </xf>
    <xf numFmtId="0" fontId="7" fillId="0" borderId="0" xfId="0" applyFont="1" applyAlignment="1">
      <alignment horizontal="left" vertical="center" wrapText="1"/>
    </xf>
    <xf numFmtId="0" fontId="10" fillId="0" borderId="11" xfId="0" applyFont="1" applyBorder="1" applyAlignment="1">
      <alignment horizontal="center"/>
    </xf>
    <xf numFmtId="0" fontId="16" fillId="0" borderId="5" xfId="2" applyFont="1" applyBorder="1" applyAlignment="1">
      <alignment horizontal="center" vertical="top"/>
    </xf>
    <xf numFmtId="0" fontId="16" fillId="0" borderId="6" xfId="2" applyFont="1" applyBorder="1" applyAlignment="1">
      <alignment horizontal="center" vertical="top"/>
    </xf>
    <xf numFmtId="0" fontId="16" fillId="0" borderId="7" xfId="2" applyFont="1" applyBorder="1" applyAlignment="1">
      <alignment horizontal="center" vertical="top"/>
    </xf>
    <xf numFmtId="14" fontId="16" fillId="0" borderId="5" xfId="2" applyNumberFormat="1" applyFont="1" applyBorder="1" applyAlignment="1">
      <alignment horizontal="center" vertical="top"/>
    </xf>
    <xf numFmtId="0" fontId="17" fillId="0" borderId="14" xfId="2" applyFont="1" applyBorder="1" applyAlignment="1">
      <alignment horizontal="center" vertical="top"/>
    </xf>
    <xf numFmtId="0" fontId="7" fillId="0" borderId="8" xfId="0" applyFont="1" applyBorder="1" applyAlignment="1">
      <alignment wrapText="1"/>
    </xf>
    <xf numFmtId="172" fontId="7" fillId="0" borderId="2" xfId="1" applyNumberFormat="1" applyFont="1" applyBorder="1"/>
    <xf numFmtId="172" fontId="7" fillId="0" borderId="4" xfId="1" applyNumberFormat="1" applyFont="1" applyBorder="1"/>
    <xf numFmtId="0" fontId="10" fillId="0" borderId="10" xfId="0" applyFont="1" applyBorder="1" applyAlignment="1">
      <alignment horizontal="left" vertical="top"/>
    </xf>
    <xf numFmtId="0" fontId="9" fillId="0" borderId="5" xfId="0" applyFont="1" applyBorder="1" applyAlignment="1">
      <alignment vertical="center"/>
    </xf>
    <xf numFmtId="0" fontId="7" fillId="0" borderId="10" xfId="0" applyFont="1" applyBorder="1"/>
    <xf numFmtId="164" fontId="7" fillId="0" borderId="1" xfId="1" applyFont="1" applyBorder="1"/>
    <xf numFmtId="164" fontId="7" fillId="0" borderId="15" xfId="1" applyFont="1" applyBorder="1"/>
    <xf numFmtId="167" fontId="7" fillId="0" borderId="1" xfId="1" applyNumberFormat="1" applyFont="1" applyBorder="1"/>
    <xf numFmtId="167" fontId="7" fillId="0" borderId="15" xfId="1" applyNumberFormat="1" applyFont="1" applyBorder="1"/>
    <xf numFmtId="167" fontId="9" fillId="0" borderId="15" xfId="1" applyNumberFormat="1" applyFont="1" applyBorder="1"/>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ux_EEFF/05%20FINI%20USD%20Au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GGAUXEFE"/>
      <sheetName val="BBGGAUX"/>
      <sheetName val="BBGG"/>
      <sheetName val="EERR"/>
      <sheetName val="VPN"/>
      <sheetName val="FFEE"/>
      <sheetName val="Notas"/>
      <sheetName val="Composición"/>
    </sheetNames>
    <sheetDataSet>
      <sheetData sheetId="0"/>
      <sheetData sheetId="1">
        <row r="5">
          <cell r="E5" t="str">
            <v>BBGG</v>
          </cell>
        </row>
        <row r="6">
          <cell r="E6" t="str">
            <v>Titulo</v>
          </cell>
        </row>
        <row r="7">
          <cell r="E7" t="str">
            <v>Titulo</v>
          </cell>
        </row>
        <row r="8">
          <cell r="E8" t="str">
            <v>Titulo</v>
          </cell>
        </row>
        <row r="9">
          <cell r="E9" t="str">
            <v>Titulo</v>
          </cell>
        </row>
        <row r="10">
          <cell r="E10" t="str">
            <v>Disponibilidades</v>
          </cell>
          <cell r="G10" t="str">
            <v>Banco GNB Paraguay</v>
          </cell>
        </row>
        <row r="11">
          <cell r="E11" t="str">
            <v>Titulo</v>
          </cell>
        </row>
        <row r="12">
          <cell r="E12" t="str">
            <v>Disponibilidades</v>
          </cell>
          <cell r="G12" t="str">
            <v>Fondo Mutuo Disponible USD</v>
          </cell>
        </row>
        <row r="13">
          <cell r="E13" t="str">
            <v>Titulo</v>
          </cell>
        </row>
        <row r="14">
          <cell r="E14" t="str">
            <v>Titulo</v>
          </cell>
        </row>
        <row r="15">
          <cell r="E15" t="str">
            <v>Otros Créditos</v>
          </cell>
        </row>
        <row r="16">
          <cell r="E16" t="str">
            <v>Otros Créditos</v>
          </cell>
        </row>
        <row r="17">
          <cell r="E17" t="str">
            <v>Otros Créditos</v>
          </cell>
        </row>
        <row r="18">
          <cell r="E18" t="str">
            <v>Titulo</v>
          </cell>
        </row>
        <row r="19">
          <cell r="E19" t="str">
            <v>Titulo</v>
          </cell>
        </row>
        <row r="20">
          <cell r="E20" t="str">
            <v>Inversiones</v>
          </cell>
        </row>
        <row r="21">
          <cell r="E21" t="str">
            <v>Inversiones</v>
          </cell>
        </row>
        <row r="22">
          <cell r="E22" t="str">
            <v>Titulo</v>
          </cell>
        </row>
        <row r="23">
          <cell r="E23" t="str">
            <v>Titulo</v>
          </cell>
        </row>
        <row r="24">
          <cell r="E24" t="str">
            <v>Otros Créditos</v>
          </cell>
        </row>
        <row r="25">
          <cell r="E25" t="str">
            <v>Otros Créditos</v>
          </cell>
        </row>
        <row r="26">
          <cell r="E26" t="str">
            <v>Otros Créditos</v>
          </cell>
        </row>
        <row r="27">
          <cell r="E27" t="str">
            <v>Titulo</v>
          </cell>
        </row>
        <row r="28">
          <cell r="E28" t="str">
            <v>Titulo</v>
          </cell>
        </row>
        <row r="29">
          <cell r="E29" t="str">
            <v>Titulo</v>
          </cell>
        </row>
        <row r="30">
          <cell r="E30" t="str">
            <v>Titulo</v>
          </cell>
        </row>
        <row r="31">
          <cell r="E31" t="str">
            <v>Comisiones a pagar a la administradora</v>
          </cell>
        </row>
        <row r="34">
          <cell r="E34" t="str">
            <v>Titulo</v>
          </cell>
        </row>
        <row r="35">
          <cell r="E35" t="str">
            <v>Acreedores por Operaciones</v>
          </cell>
        </row>
        <row r="36">
          <cell r="E36" t="str">
            <v>Titulo</v>
          </cell>
        </row>
        <row r="37">
          <cell r="E37" t="str">
            <v>Acreedores por Operaciones</v>
          </cell>
        </row>
        <row r="38">
          <cell r="E38" t="str">
            <v>Titulo</v>
          </cell>
        </row>
        <row r="39">
          <cell r="E39" t="str">
            <v>Otros Créditos</v>
          </cell>
        </row>
        <row r="40">
          <cell r="E40" t="str">
            <v>Titulo</v>
          </cell>
        </row>
        <row r="41">
          <cell r="E41" t="str">
            <v>Otros Créditos</v>
          </cell>
        </row>
        <row r="42">
          <cell r="E42" t="str">
            <v>Titulo</v>
          </cell>
        </row>
        <row r="43">
          <cell r="E43" t="str">
            <v>Préstamo</v>
          </cell>
        </row>
        <row r="44">
          <cell r="E44" t="str">
            <v>Préstamo</v>
          </cell>
        </row>
        <row r="45">
          <cell r="E45" t="str">
            <v>Titulo</v>
          </cell>
        </row>
        <row r="46">
          <cell r="E46" t="str">
            <v>Titulo</v>
          </cell>
        </row>
        <row r="47">
          <cell r="E47" t="str">
            <v>Acreedores por Operaciones</v>
          </cell>
        </row>
        <row r="48">
          <cell r="E48" t="str">
            <v>Titulo</v>
          </cell>
        </row>
        <row r="49">
          <cell r="E49" t="str">
            <v>Titulo</v>
          </cell>
        </row>
        <row r="50">
          <cell r="E50" t="str">
            <v>Titulo</v>
          </cell>
        </row>
        <row r="53">
          <cell r="E53" t="str">
            <v>Titulo</v>
          </cell>
        </row>
        <row r="54">
          <cell r="E54" t="str">
            <v>Titulo</v>
          </cell>
        </row>
        <row r="57">
          <cell r="E57" t="str">
            <v>Titulo</v>
          </cell>
        </row>
        <row r="58">
          <cell r="E58" t="str">
            <v>Titulo</v>
          </cell>
        </row>
        <row r="59">
          <cell r="E59" t="str">
            <v>Titulo</v>
          </cell>
        </row>
        <row r="60">
          <cell r="E60" t="str">
            <v>Titulo</v>
          </cell>
        </row>
        <row r="61">
          <cell r="E61" t="str">
            <v>Resultado por tenencia de inversiones</v>
          </cell>
        </row>
        <row r="62">
          <cell r="E62" t="str">
            <v>Titulo</v>
          </cell>
        </row>
        <row r="63">
          <cell r="E63" t="str">
            <v>Titulo</v>
          </cell>
        </row>
        <row r="64">
          <cell r="E64" t="str">
            <v>Resultado por tenencia de inversiones</v>
          </cell>
        </row>
        <row r="65">
          <cell r="E65" t="str">
            <v>Titulo</v>
          </cell>
        </row>
        <row r="66">
          <cell r="E66" t="str">
            <v>Titulo</v>
          </cell>
        </row>
        <row r="67">
          <cell r="E67" t="str">
            <v>Titulo</v>
          </cell>
        </row>
        <row r="68">
          <cell r="E68" t="str">
            <v>Titulo</v>
          </cell>
        </row>
        <row r="69">
          <cell r="E69" t="str">
            <v>Comisión por Administración</v>
          </cell>
        </row>
        <row r="70">
          <cell r="E70" t="str">
            <v>Comisión por Administración</v>
          </cell>
        </row>
        <row r="71">
          <cell r="E71" t="str">
            <v>Otros Egresos</v>
          </cell>
        </row>
        <row r="75">
          <cell r="E75" t="str">
            <v>Titulo</v>
          </cell>
        </row>
        <row r="76">
          <cell r="E76" t="str">
            <v>Titulo</v>
          </cell>
        </row>
        <row r="77">
          <cell r="E77" t="str">
            <v>Titulo</v>
          </cell>
        </row>
        <row r="78">
          <cell r="E78" t="str">
            <v>Otros Egresos</v>
          </cell>
        </row>
        <row r="79">
          <cell r="E79" t="str">
            <v>Titulo</v>
          </cell>
        </row>
        <row r="80">
          <cell r="E80" t="str">
            <v>Titulo</v>
          </cell>
        </row>
        <row r="81">
          <cell r="E81" t="str">
            <v>Otros Egresos</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63" t="s">
        <v>149</v>
      </c>
      <c r="C2" s="164"/>
      <c r="D2" s="164"/>
      <c r="E2" s="164"/>
      <c r="F2" s="165"/>
    </row>
    <row r="3" spans="2:6" x14ac:dyDescent="0.25">
      <c r="B3" s="166"/>
      <c r="C3" s="167"/>
      <c r="D3" s="167"/>
      <c r="E3" s="167"/>
      <c r="F3" s="168"/>
    </row>
    <row r="4" spans="2:6" x14ac:dyDescent="0.25">
      <c r="B4" s="166"/>
      <c r="C4" s="167"/>
      <c r="D4" s="167"/>
      <c r="E4" s="167"/>
      <c r="F4" s="168"/>
    </row>
    <row r="5" spans="2:6" x14ac:dyDescent="0.25">
      <c r="B5" s="166"/>
      <c r="C5" s="167"/>
      <c r="D5" s="167"/>
      <c r="E5" s="167"/>
      <c r="F5" s="168"/>
    </row>
    <row r="6" spans="2:6" x14ac:dyDescent="0.25">
      <c r="B6" s="166"/>
      <c r="C6" s="167"/>
      <c r="D6" s="167"/>
      <c r="E6" s="167"/>
      <c r="F6" s="168"/>
    </row>
    <row r="7" spans="2:6" x14ac:dyDescent="0.25">
      <c r="B7" s="166"/>
      <c r="C7" s="167"/>
      <c r="D7" s="167"/>
      <c r="E7" s="167"/>
      <c r="F7" s="168"/>
    </row>
    <row r="8" spans="2:6" x14ac:dyDescent="0.25">
      <c r="B8" s="166"/>
      <c r="C8" s="167"/>
      <c r="D8" s="167"/>
      <c r="E8" s="167"/>
      <c r="F8" s="168"/>
    </row>
    <row r="9" spans="2:6" x14ac:dyDescent="0.25">
      <c r="B9" s="166"/>
      <c r="C9" s="167"/>
      <c r="D9" s="167"/>
      <c r="E9" s="167"/>
      <c r="F9" s="168"/>
    </row>
    <row r="10" spans="2:6" x14ac:dyDescent="0.25">
      <c r="B10" s="166"/>
      <c r="C10" s="167"/>
      <c r="D10" s="167"/>
      <c r="E10" s="167"/>
      <c r="F10" s="168"/>
    </row>
    <row r="11" spans="2:6" x14ac:dyDescent="0.25">
      <c r="B11" s="166"/>
      <c r="C11" s="167"/>
      <c r="D11" s="167"/>
      <c r="E11" s="167"/>
      <c r="F11" s="168"/>
    </row>
    <row r="12" spans="2:6" x14ac:dyDescent="0.25">
      <c r="B12" s="166"/>
      <c r="C12" s="167"/>
      <c r="D12" s="167"/>
      <c r="E12" s="167"/>
      <c r="F12" s="168"/>
    </row>
    <row r="13" spans="2:6" x14ac:dyDescent="0.25">
      <c r="B13" s="166"/>
      <c r="C13" s="167"/>
      <c r="D13" s="167"/>
      <c r="E13" s="167"/>
      <c r="F13" s="168"/>
    </row>
    <row r="14" spans="2:6" x14ac:dyDescent="0.25">
      <c r="B14" s="166"/>
      <c r="C14" s="167"/>
      <c r="D14" s="167"/>
      <c r="E14" s="167"/>
      <c r="F14" s="168"/>
    </row>
    <row r="15" spans="2:6" x14ac:dyDescent="0.25">
      <c r="B15" s="166"/>
      <c r="C15" s="167"/>
      <c r="D15" s="167"/>
      <c r="E15" s="167"/>
      <c r="F15" s="168"/>
    </row>
    <row r="16" spans="2:6" x14ac:dyDescent="0.25">
      <c r="B16" s="166"/>
      <c r="C16" s="167"/>
      <c r="D16" s="167"/>
      <c r="E16" s="167"/>
      <c r="F16" s="168"/>
    </row>
    <row r="17" spans="2:6" x14ac:dyDescent="0.25">
      <c r="B17" s="166"/>
      <c r="C17" s="167"/>
      <c r="D17" s="167"/>
      <c r="E17" s="167"/>
      <c r="F17" s="168"/>
    </row>
    <row r="18" spans="2:6" x14ac:dyDescent="0.25">
      <c r="B18" s="166"/>
      <c r="C18" s="167"/>
      <c r="D18" s="167"/>
      <c r="E18" s="167"/>
      <c r="F18" s="168"/>
    </row>
    <row r="19" spans="2:6" x14ac:dyDescent="0.25">
      <c r="B19" s="166"/>
      <c r="C19" s="167"/>
      <c r="D19" s="167"/>
      <c r="E19" s="167"/>
      <c r="F19" s="168"/>
    </row>
    <row r="20" spans="2:6" x14ac:dyDescent="0.25">
      <c r="B20" s="166"/>
      <c r="C20" s="167"/>
      <c r="D20" s="167"/>
      <c r="E20" s="167"/>
      <c r="F20" s="168"/>
    </row>
    <row r="21" spans="2:6" x14ac:dyDescent="0.25">
      <c r="B21" s="166"/>
      <c r="C21" s="167"/>
      <c r="D21" s="167"/>
      <c r="E21" s="167"/>
      <c r="F21" s="168"/>
    </row>
    <row r="22" spans="2:6" x14ac:dyDescent="0.25">
      <c r="B22" s="166"/>
      <c r="C22" s="167"/>
      <c r="D22" s="167"/>
      <c r="E22" s="167"/>
      <c r="F22" s="168"/>
    </row>
    <row r="23" spans="2:6" x14ac:dyDescent="0.25">
      <c r="B23" s="166"/>
      <c r="C23" s="167"/>
      <c r="D23" s="167"/>
      <c r="E23" s="167"/>
      <c r="F23" s="168"/>
    </row>
    <row r="24" spans="2:6" x14ac:dyDescent="0.25">
      <c r="B24" s="169"/>
      <c r="C24" s="170"/>
      <c r="D24" s="170"/>
      <c r="E24" s="170"/>
      <c r="F24" s="171"/>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3" activePane="bottomLeft" state="frozen"/>
      <selection activeCell="H13" sqref="H13"/>
      <selection pane="bottomLeft" activeCell="B4" sqref="B4"/>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72" t="s">
        <v>84</v>
      </c>
      <c r="C2" s="172"/>
    </row>
    <row r="3" spans="2:3" x14ac:dyDescent="0.25">
      <c r="B3" s="50" t="s">
        <v>89</v>
      </c>
      <c r="C3" s="56"/>
    </row>
    <row r="4" spans="2:3" x14ac:dyDescent="0.25">
      <c r="B4" s="2" t="s">
        <v>61</v>
      </c>
      <c r="C4" s="49" t="s">
        <v>78</v>
      </c>
    </row>
    <row r="5" spans="2:3" x14ac:dyDescent="0.25">
      <c r="B5" s="2" t="s">
        <v>77</v>
      </c>
      <c r="C5" s="49" t="s">
        <v>79</v>
      </c>
    </row>
    <row r="6" spans="2:3" x14ac:dyDescent="0.25">
      <c r="B6" s="2" t="s">
        <v>63</v>
      </c>
      <c r="C6" s="49" t="s">
        <v>80</v>
      </c>
    </row>
    <row r="7" spans="2:3" x14ac:dyDescent="0.25">
      <c r="B7" s="2" t="s">
        <v>64</v>
      </c>
      <c r="C7" s="49" t="s">
        <v>81</v>
      </c>
    </row>
    <row r="8" spans="2:3" x14ac:dyDescent="0.25">
      <c r="B8" s="2" t="s">
        <v>65</v>
      </c>
      <c r="C8" s="49" t="s">
        <v>82</v>
      </c>
    </row>
    <row r="9" spans="2:3" x14ac:dyDescent="0.25">
      <c r="B9" s="2" t="s">
        <v>55</v>
      </c>
      <c r="C9" s="49" t="s">
        <v>83</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30"/>
  <sheetViews>
    <sheetView showGridLines="0" topLeftCell="A2" workbookViewId="0">
      <selection activeCell="B17" sqref="B17"/>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16384" width="9.140625" style="1"/>
  </cols>
  <sheetData>
    <row r="1" spans="1:5" x14ac:dyDescent="0.25">
      <c r="A1" s="2" t="s">
        <v>95</v>
      </c>
    </row>
    <row r="2" spans="1:5" x14ac:dyDescent="0.25">
      <c r="B2" s="172" t="s">
        <v>89</v>
      </c>
      <c r="C2" s="172"/>
      <c r="D2" s="172"/>
    </row>
    <row r="3" spans="1:5" x14ac:dyDescent="0.25">
      <c r="B3" s="174" t="s">
        <v>61</v>
      </c>
      <c r="C3" s="174"/>
      <c r="D3" s="174"/>
    </row>
    <row r="4" spans="1:5" x14ac:dyDescent="0.25">
      <c r="B4" s="175" t="s">
        <v>159</v>
      </c>
      <c r="C4" s="175"/>
      <c r="D4" s="175"/>
    </row>
    <row r="5" spans="1:5" x14ac:dyDescent="0.25">
      <c r="B5" s="175" t="s">
        <v>72</v>
      </c>
      <c r="C5" s="175"/>
      <c r="D5" s="175"/>
    </row>
    <row r="7" spans="1:5" x14ac:dyDescent="0.25">
      <c r="B7" s="89" t="s">
        <v>0</v>
      </c>
      <c r="C7" s="90">
        <v>44742</v>
      </c>
      <c r="D7" s="100">
        <v>44377</v>
      </c>
    </row>
    <row r="8" spans="1:5" x14ac:dyDescent="0.25">
      <c r="B8" s="92" t="s">
        <v>137</v>
      </c>
      <c r="C8" s="145">
        <v>114069.79</v>
      </c>
      <c r="D8" s="146">
        <v>0</v>
      </c>
    </row>
    <row r="9" spans="1:5" x14ac:dyDescent="0.25">
      <c r="B9" s="93" t="s">
        <v>1</v>
      </c>
      <c r="C9" s="147">
        <v>0</v>
      </c>
      <c r="D9" s="146">
        <v>0</v>
      </c>
      <c r="E9" s="173"/>
    </row>
    <row r="10" spans="1:5" x14ac:dyDescent="0.25">
      <c r="B10" s="93" t="s">
        <v>57</v>
      </c>
      <c r="C10" s="146">
        <v>0</v>
      </c>
      <c r="D10" s="147">
        <v>0</v>
      </c>
      <c r="E10" s="173"/>
    </row>
    <row r="11" spans="1:5" x14ac:dyDescent="0.25">
      <c r="B11" s="155" t="s">
        <v>158</v>
      </c>
      <c r="C11" s="148">
        <v>6784493.3899999997</v>
      </c>
      <c r="D11" s="146">
        <v>0</v>
      </c>
    </row>
    <row r="12" spans="1:5" x14ac:dyDescent="0.25">
      <c r="B12" s="81" t="s">
        <v>138</v>
      </c>
      <c r="C12" s="149">
        <v>370060.22</v>
      </c>
      <c r="D12" s="149">
        <v>0</v>
      </c>
    </row>
    <row r="13" spans="1:5" x14ac:dyDescent="0.25">
      <c r="B13" s="91" t="s">
        <v>2</v>
      </c>
      <c r="C13" s="150">
        <f>SUM(C8:C12)</f>
        <v>7268623.3999999994</v>
      </c>
      <c r="D13" s="151">
        <v>0</v>
      </c>
    </row>
    <row r="14" spans="1:5" x14ac:dyDescent="0.25">
      <c r="B14" s="42" t="s">
        <v>3</v>
      </c>
      <c r="C14" s="151"/>
      <c r="D14" s="151"/>
    </row>
    <row r="15" spans="1:5" x14ac:dyDescent="0.25">
      <c r="B15" s="43" t="s">
        <v>4</v>
      </c>
      <c r="C15" s="152">
        <v>50426.6</v>
      </c>
      <c r="D15" s="152"/>
    </row>
    <row r="16" spans="1:5" x14ac:dyDescent="0.25">
      <c r="B16" s="41" t="s">
        <v>181</v>
      </c>
      <c r="C16" s="147">
        <v>329051.37</v>
      </c>
      <c r="D16" s="147"/>
    </row>
    <row r="17" spans="2:5" x14ac:dyDescent="0.25">
      <c r="B17" s="44" t="s">
        <v>139</v>
      </c>
      <c r="C17" s="147">
        <v>8037.35</v>
      </c>
      <c r="D17" s="147">
        <v>0</v>
      </c>
    </row>
    <row r="18" spans="2:5" x14ac:dyDescent="0.25">
      <c r="B18" s="41" t="s">
        <v>5</v>
      </c>
      <c r="C18" s="147"/>
      <c r="D18" s="147">
        <v>0</v>
      </c>
    </row>
    <row r="19" spans="2:5" x14ac:dyDescent="0.25">
      <c r="B19" s="42" t="s">
        <v>60</v>
      </c>
      <c r="C19" s="151">
        <f>SUM(C15:C18)</f>
        <v>387515.31999999995</v>
      </c>
      <c r="D19" s="151">
        <v>0</v>
      </c>
    </row>
    <row r="20" spans="2:5" x14ac:dyDescent="0.25">
      <c r="B20" s="42" t="s">
        <v>6</v>
      </c>
      <c r="C20" s="153">
        <f>+C13-C19</f>
        <v>6881108.0799999991</v>
      </c>
      <c r="D20" s="153">
        <v>0</v>
      </c>
      <c r="E20" s="33"/>
    </row>
    <row r="21" spans="2:5" x14ac:dyDescent="0.25">
      <c r="B21" s="42" t="s">
        <v>7</v>
      </c>
      <c r="C21" s="151">
        <v>271</v>
      </c>
      <c r="D21" s="151">
        <v>0</v>
      </c>
    </row>
    <row r="22" spans="2:5" x14ac:dyDescent="0.25">
      <c r="B22" s="42" t="s">
        <v>8</v>
      </c>
      <c r="C22" s="156">
        <f>+C20/C21</f>
        <v>25391.542730627301</v>
      </c>
      <c r="D22" s="154">
        <v>0</v>
      </c>
    </row>
    <row r="23" spans="2:5" x14ac:dyDescent="0.25">
      <c r="D23" s="45"/>
    </row>
    <row r="24" spans="2:5" x14ac:dyDescent="0.25">
      <c r="B24" s="98" t="s">
        <v>94</v>
      </c>
      <c r="C24" s="98"/>
    </row>
    <row r="25" spans="2:5" x14ac:dyDescent="0.25">
      <c r="B25" s="6"/>
      <c r="C25" s="46"/>
      <c r="D25" s="98"/>
      <c r="E25" s="8"/>
    </row>
    <row r="26" spans="2:5" x14ac:dyDescent="0.25">
      <c r="C26" s="7"/>
      <c r="D26" s="8"/>
      <c r="E26" s="7"/>
    </row>
    <row r="27" spans="2:5" x14ac:dyDescent="0.25">
      <c r="C27" s="7"/>
      <c r="D27" s="7"/>
      <c r="E27" s="33"/>
    </row>
    <row r="28" spans="2:5" x14ac:dyDescent="0.25">
      <c r="C28" s="47"/>
      <c r="D28" s="7"/>
    </row>
    <row r="29" spans="2:5" x14ac:dyDescent="0.25">
      <c r="C29" s="48"/>
      <c r="D29" s="47"/>
    </row>
    <row r="30" spans="2:5" x14ac:dyDescent="0.25">
      <c r="D30" s="48"/>
    </row>
  </sheetData>
  <mergeCells count="5">
    <mergeCell ref="E9:E10"/>
    <mergeCell ref="B2:D2"/>
    <mergeCell ref="B3:D3"/>
    <mergeCell ref="B4:D4"/>
    <mergeCell ref="B5:D5"/>
  </mergeCells>
  <hyperlinks>
    <hyperlink ref="A1" location="INDICE!A1" display="INDICE" xr:uid="{D012767D-BD93-40CB-9C7B-EBE1B4DAAA10}"/>
    <hyperlink ref="B11" location="'06'!A1" display="Inversiones ANEXO I" xr:uid="{249F7DEB-0652-4AE1-83E6-853CFE59165C}"/>
  </hyperlinks>
  <pageMargins left="0.7" right="0.7" top="0.75" bottom="0.75" header="0.3" footer="0.3"/>
  <pageSetup paperSize="9" orientation="portrait" r:id="rId1"/>
  <ignoredErrors>
    <ignoredError sqref="C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B15" sqref="B15"/>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95</v>
      </c>
    </row>
    <row r="2" spans="1:4" x14ac:dyDescent="0.25">
      <c r="B2" s="172" t="s">
        <v>89</v>
      </c>
      <c r="C2" s="172"/>
      <c r="D2" s="172"/>
    </row>
    <row r="3" spans="1:4" x14ac:dyDescent="0.25">
      <c r="B3" s="174" t="s">
        <v>62</v>
      </c>
      <c r="C3" s="174"/>
      <c r="D3" s="174"/>
    </row>
    <row r="4" spans="1:4" x14ac:dyDescent="0.25">
      <c r="B4" s="175" t="s">
        <v>159</v>
      </c>
      <c r="C4" s="175"/>
      <c r="D4" s="175"/>
    </row>
    <row r="5" spans="1:4" x14ac:dyDescent="0.25">
      <c r="B5" s="175" t="s">
        <v>72</v>
      </c>
      <c r="C5" s="175"/>
      <c r="D5" s="175"/>
    </row>
    <row r="7" spans="1:4" s="6" customFormat="1" x14ac:dyDescent="0.25">
      <c r="B7" s="34" t="s">
        <v>9</v>
      </c>
      <c r="C7" s="38">
        <f>+'01'!C7</f>
        <v>44742</v>
      </c>
      <c r="D7" s="38">
        <f>+'01'!D7</f>
        <v>44377</v>
      </c>
    </row>
    <row r="8" spans="1:4" x14ac:dyDescent="0.25">
      <c r="B8" s="5" t="s">
        <v>90</v>
      </c>
      <c r="C8" s="15">
        <v>304545.69</v>
      </c>
      <c r="D8" s="15">
        <v>0</v>
      </c>
    </row>
    <row r="9" spans="1:4" x14ac:dyDescent="0.25">
      <c r="B9" s="5" t="s">
        <v>56</v>
      </c>
      <c r="C9" s="16">
        <v>0</v>
      </c>
      <c r="D9" s="16">
        <v>0</v>
      </c>
    </row>
    <row r="10" spans="1:4" x14ac:dyDescent="0.25">
      <c r="B10" s="5" t="s">
        <v>141</v>
      </c>
      <c r="C10" s="57">
        <v>0</v>
      </c>
      <c r="D10" s="57">
        <v>0</v>
      </c>
    </row>
    <row r="11" spans="1:4" s="6" customFormat="1" x14ac:dyDescent="0.25">
      <c r="B11" s="13" t="s">
        <v>10</v>
      </c>
      <c r="C11" s="19">
        <f>SUM(C8:C10)</f>
        <v>304545.69</v>
      </c>
      <c r="D11" s="19">
        <v>0</v>
      </c>
    </row>
    <row r="12" spans="1:4" s="6" customFormat="1" x14ac:dyDescent="0.25">
      <c r="B12" s="39" t="s">
        <v>11</v>
      </c>
      <c r="C12" s="40"/>
      <c r="D12" s="40"/>
    </row>
    <row r="13" spans="1:4" x14ac:dyDescent="0.25">
      <c r="B13" s="9" t="s">
        <v>12</v>
      </c>
      <c r="C13" s="15">
        <v>58718.01</v>
      </c>
      <c r="D13" s="15">
        <v>0</v>
      </c>
    </row>
    <row r="14" spans="1:4" x14ac:dyDescent="0.25">
      <c r="B14" s="5" t="s">
        <v>14</v>
      </c>
      <c r="C14" s="16">
        <v>0</v>
      </c>
      <c r="D14" s="16">
        <v>0</v>
      </c>
    </row>
    <row r="15" spans="1:4" x14ac:dyDescent="0.25">
      <c r="B15" s="5" t="s">
        <v>13</v>
      </c>
      <c r="C15" s="16">
        <v>0</v>
      </c>
      <c r="D15" s="16">
        <v>0</v>
      </c>
    </row>
    <row r="16" spans="1:4" x14ac:dyDescent="0.25">
      <c r="B16" s="5" t="s">
        <v>140</v>
      </c>
      <c r="C16" s="25">
        <v>9395.1500000000015</v>
      </c>
      <c r="D16" s="16">
        <v>0</v>
      </c>
    </row>
    <row r="17" spans="2:4" s="6" customFormat="1" x14ac:dyDescent="0.25">
      <c r="B17" s="13" t="s">
        <v>15</v>
      </c>
      <c r="C17" s="19">
        <f>SUM(C13:C16)</f>
        <v>68113.16</v>
      </c>
      <c r="D17" s="19">
        <v>0</v>
      </c>
    </row>
    <row r="18" spans="2:4" s="6" customFormat="1" x14ac:dyDescent="0.25">
      <c r="B18" s="13" t="s">
        <v>16</v>
      </c>
      <c r="C18" s="19">
        <f>+C11-C17</f>
        <v>236432.53</v>
      </c>
      <c r="D18" s="19">
        <v>0</v>
      </c>
    </row>
    <row r="20" spans="2:4" x14ac:dyDescent="0.25">
      <c r="B20" s="58" t="s">
        <v>94</v>
      </c>
      <c r="C20" s="58"/>
    </row>
    <row r="21" spans="2:4" x14ac:dyDescent="0.25">
      <c r="C21" s="8"/>
    </row>
    <row r="22" spans="2:4" x14ac:dyDescent="0.25">
      <c r="C22"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3"/>
  <sheetViews>
    <sheetView showGridLines="0" workbookViewId="0">
      <selection activeCell="B5" sqref="B5:E5"/>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95</v>
      </c>
    </row>
    <row r="2" spans="1:10" x14ac:dyDescent="0.25">
      <c r="B2" s="172" t="s">
        <v>89</v>
      </c>
      <c r="C2" s="172"/>
      <c r="D2" s="172"/>
      <c r="E2" s="172"/>
    </row>
    <row r="3" spans="1:10" x14ac:dyDescent="0.25">
      <c r="B3" s="174" t="s">
        <v>63</v>
      </c>
      <c r="C3" s="174"/>
      <c r="D3" s="174"/>
      <c r="E3" s="174"/>
    </row>
    <row r="4" spans="1:10" x14ac:dyDescent="0.25">
      <c r="B4" s="175" t="s">
        <v>171</v>
      </c>
      <c r="C4" s="175"/>
      <c r="D4" s="175"/>
      <c r="E4" s="175"/>
    </row>
    <row r="5" spans="1:10" x14ac:dyDescent="0.25">
      <c r="B5" s="175" t="s">
        <v>72</v>
      </c>
      <c r="C5" s="175"/>
      <c r="D5" s="175"/>
      <c r="E5" s="175"/>
    </row>
    <row r="7" spans="1:10" x14ac:dyDescent="0.25">
      <c r="B7" s="34" t="s">
        <v>17</v>
      </c>
      <c r="C7" s="34" t="s">
        <v>18</v>
      </c>
      <c r="D7" s="34" t="s">
        <v>19</v>
      </c>
      <c r="E7" s="38">
        <v>44561</v>
      </c>
    </row>
    <row r="8" spans="1:10" x14ac:dyDescent="0.25">
      <c r="B8" s="13" t="s">
        <v>20</v>
      </c>
      <c r="C8" s="19">
        <v>6406703.75</v>
      </c>
      <c r="D8" s="19">
        <v>88547.1</v>
      </c>
      <c r="E8" s="19">
        <f>+C8+D8</f>
        <v>6495250.8499999996</v>
      </c>
      <c r="G8" s="17"/>
      <c r="H8" s="17"/>
      <c r="I8" s="17"/>
      <c r="J8" s="18"/>
    </row>
    <row r="9" spans="1:10" x14ac:dyDescent="0.25">
      <c r="B9" s="35" t="s">
        <v>21</v>
      </c>
      <c r="C9" s="10"/>
      <c r="D9" s="10"/>
      <c r="E9" s="10"/>
    </row>
    <row r="10" spans="1:10" x14ac:dyDescent="0.25">
      <c r="B10" s="5" t="s">
        <v>22</v>
      </c>
      <c r="C10" s="57">
        <v>383049.7</v>
      </c>
      <c r="D10" s="11"/>
      <c r="E10" s="11"/>
    </row>
    <row r="11" spans="1:10" x14ac:dyDescent="0.25">
      <c r="B11" s="5" t="s">
        <v>23</v>
      </c>
      <c r="C11" s="57">
        <v>0</v>
      </c>
      <c r="D11" s="11"/>
      <c r="E11" s="11"/>
    </row>
    <row r="12" spans="1:10" x14ac:dyDescent="0.25">
      <c r="B12" s="5" t="s">
        <v>170</v>
      </c>
      <c r="C12" s="57">
        <v>-233625</v>
      </c>
      <c r="D12" s="11"/>
      <c r="E12" s="11"/>
    </row>
    <row r="13" spans="1:10" x14ac:dyDescent="0.25">
      <c r="B13" s="36" t="s">
        <v>24</v>
      </c>
      <c r="C13" s="37">
        <f>+C10+C11+C12</f>
        <v>149424.70000000001</v>
      </c>
      <c r="D13" s="12"/>
      <c r="E13" s="12"/>
    </row>
    <row r="14" spans="1:10" x14ac:dyDescent="0.25">
      <c r="B14" s="177" t="s">
        <v>25</v>
      </c>
      <c r="C14" s="179">
        <f>+E8+C13</f>
        <v>6644675.5499999998</v>
      </c>
      <c r="D14" s="179">
        <f>+'02'!C18</f>
        <v>236432.53</v>
      </c>
      <c r="E14" s="35" t="s">
        <v>160</v>
      </c>
    </row>
    <row r="15" spans="1:10" x14ac:dyDescent="0.25">
      <c r="B15" s="178"/>
      <c r="C15" s="180"/>
      <c r="D15" s="180"/>
      <c r="E15" s="19">
        <f>+C14+D14</f>
        <v>6881108.0800000001</v>
      </c>
    </row>
    <row r="17" spans="2:5" x14ac:dyDescent="0.25">
      <c r="B17" s="176" t="s">
        <v>94</v>
      </c>
      <c r="C17" s="176"/>
      <c r="D17" s="176"/>
      <c r="E17" s="176"/>
    </row>
    <row r="18" spans="2:5" x14ac:dyDescent="0.25">
      <c r="D18" s="8"/>
      <c r="E18" s="8"/>
    </row>
    <row r="19" spans="2:5" x14ac:dyDescent="0.25">
      <c r="D19" s="8"/>
    </row>
    <row r="20" spans="2:5" x14ac:dyDescent="0.25">
      <c r="C20" s="7"/>
    </row>
    <row r="21" spans="2:5" x14ac:dyDescent="0.25">
      <c r="C21" s="7"/>
    </row>
    <row r="22" spans="2:5" x14ac:dyDescent="0.25">
      <c r="C22" s="7"/>
    </row>
    <row r="23" spans="2:5" x14ac:dyDescent="0.25">
      <c r="C23" s="8"/>
      <c r="D23" s="8"/>
    </row>
  </sheetData>
  <mergeCells count="8">
    <mergeCell ref="B2:E2"/>
    <mergeCell ref="B3:E3"/>
    <mergeCell ref="B4:E4"/>
    <mergeCell ref="B5:E5"/>
    <mergeCell ref="B17:E17"/>
    <mergeCell ref="B14:B15"/>
    <mergeCell ref="C14:C15"/>
    <mergeCell ref="D14:D15"/>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8"/>
  <sheetViews>
    <sheetView showGridLines="0" topLeftCell="A16" workbookViewId="0">
      <selection activeCell="C29" sqref="C29"/>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5" x14ac:dyDescent="0.25">
      <c r="A1" s="2" t="s">
        <v>95</v>
      </c>
    </row>
    <row r="2" spans="1:5" x14ac:dyDescent="0.25">
      <c r="B2" s="172" t="s">
        <v>89</v>
      </c>
      <c r="C2" s="172"/>
      <c r="D2" s="172"/>
    </row>
    <row r="3" spans="1:5" x14ac:dyDescent="0.25">
      <c r="B3" s="174" t="s">
        <v>64</v>
      </c>
      <c r="C3" s="174"/>
      <c r="D3" s="174"/>
    </row>
    <row r="4" spans="1:5" x14ac:dyDescent="0.25">
      <c r="B4" s="175" t="s">
        <v>159</v>
      </c>
      <c r="C4" s="175"/>
      <c r="D4" s="175"/>
      <c r="E4" s="175"/>
    </row>
    <row r="5" spans="1:5" x14ac:dyDescent="0.25">
      <c r="B5" s="175" t="s">
        <v>72</v>
      </c>
      <c r="C5" s="175"/>
      <c r="D5" s="175"/>
    </row>
    <row r="7" spans="1:5" s="6" customFormat="1" x14ac:dyDescent="0.25">
      <c r="B7" s="3" t="s">
        <v>26</v>
      </c>
      <c r="C7" s="4">
        <f>+'02'!C7</f>
        <v>44742</v>
      </c>
      <c r="D7" s="4">
        <f>+'02'!D7</f>
        <v>44377</v>
      </c>
    </row>
    <row r="8" spans="1:5" s="6" customFormat="1" x14ac:dyDescent="0.25">
      <c r="B8" s="13" t="s">
        <v>38</v>
      </c>
      <c r="C8" s="19">
        <v>296845.08999999985</v>
      </c>
      <c r="D8" s="19">
        <v>0</v>
      </c>
    </row>
    <row r="9" spans="1:5" s="6" customFormat="1" x14ac:dyDescent="0.25">
      <c r="B9" s="20" t="s">
        <v>27</v>
      </c>
      <c r="C9" s="21"/>
      <c r="D9" s="21"/>
    </row>
    <row r="10" spans="1:5" s="6" customFormat="1" x14ac:dyDescent="0.25">
      <c r="B10" s="20" t="s">
        <v>28</v>
      </c>
      <c r="C10" s="22"/>
      <c r="D10" s="22"/>
    </row>
    <row r="11" spans="1:5" x14ac:dyDescent="0.25">
      <c r="B11" s="23" t="s">
        <v>58</v>
      </c>
      <c r="C11" s="16">
        <v>295150.54000000004</v>
      </c>
      <c r="D11" s="16">
        <v>0</v>
      </c>
    </row>
    <row r="12" spans="1:5" x14ac:dyDescent="0.25">
      <c r="B12" s="23" t="s">
        <v>87</v>
      </c>
      <c r="C12" s="16"/>
      <c r="D12" s="16">
        <v>0</v>
      </c>
    </row>
    <row r="13" spans="1:5" x14ac:dyDescent="0.25">
      <c r="B13" s="23" t="s">
        <v>86</v>
      </c>
      <c r="C13" s="57"/>
      <c r="D13" s="57">
        <v>0</v>
      </c>
    </row>
    <row r="14" spans="1:5" x14ac:dyDescent="0.25">
      <c r="B14" s="23" t="s">
        <v>39</v>
      </c>
      <c r="C14" s="16"/>
      <c r="D14" s="16">
        <v>0</v>
      </c>
    </row>
    <row r="15" spans="1:5" s="6" customFormat="1" x14ac:dyDescent="0.25">
      <c r="B15" s="24" t="s">
        <v>29</v>
      </c>
      <c r="C15" s="22"/>
      <c r="D15" s="22"/>
    </row>
    <row r="16" spans="1:5" x14ac:dyDescent="0.25">
      <c r="B16" s="23" t="s">
        <v>59</v>
      </c>
      <c r="C16" s="16"/>
      <c r="D16" s="16">
        <v>0</v>
      </c>
    </row>
    <row r="17" spans="2:4" x14ac:dyDescent="0.25">
      <c r="B17" s="23" t="s">
        <v>40</v>
      </c>
      <c r="C17" s="16">
        <v>-778248.87999999989</v>
      </c>
      <c r="D17" s="16">
        <v>0</v>
      </c>
    </row>
    <row r="18" spans="2:4" x14ac:dyDescent="0.25">
      <c r="B18" s="23" t="s">
        <v>41</v>
      </c>
      <c r="C18" s="16">
        <v>-171053.77000000002</v>
      </c>
      <c r="D18" s="16">
        <v>0</v>
      </c>
    </row>
    <row r="19" spans="2:4" x14ac:dyDescent="0.25">
      <c r="B19" s="23" t="s">
        <v>30</v>
      </c>
      <c r="C19" s="16"/>
      <c r="D19" s="16">
        <v>0</v>
      </c>
    </row>
    <row r="20" spans="2:4" x14ac:dyDescent="0.25">
      <c r="B20" s="23" t="s">
        <v>31</v>
      </c>
      <c r="C20" s="16"/>
      <c r="D20" s="16">
        <v>0</v>
      </c>
    </row>
    <row r="21" spans="2:4" x14ac:dyDescent="0.25">
      <c r="B21" s="23" t="s">
        <v>42</v>
      </c>
      <c r="C21" s="16"/>
      <c r="D21" s="16">
        <v>0</v>
      </c>
    </row>
    <row r="22" spans="2:4" x14ac:dyDescent="0.25">
      <c r="B22" s="209" t="s">
        <v>170</v>
      </c>
      <c r="C22" s="16">
        <v>-233625</v>
      </c>
      <c r="D22" s="16"/>
    </row>
    <row r="23" spans="2:4" x14ac:dyDescent="0.25">
      <c r="B23" s="23" t="s">
        <v>148</v>
      </c>
      <c r="C23" s="16"/>
      <c r="D23" s="16">
        <v>0</v>
      </c>
    </row>
    <row r="24" spans="2:4" x14ac:dyDescent="0.25">
      <c r="B24" s="23" t="s">
        <v>32</v>
      </c>
      <c r="C24" s="25">
        <v>321952.1100000001</v>
      </c>
      <c r="D24" s="25">
        <v>0</v>
      </c>
    </row>
    <row r="25" spans="2:4" s="28" customFormat="1" ht="30" x14ac:dyDescent="0.25">
      <c r="B25" s="26" t="s">
        <v>33</v>
      </c>
      <c r="C25" s="27">
        <f>SUM(C9:C24)</f>
        <v>-565824.99999999977</v>
      </c>
      <c r="D25" s="27">
        <v>0</v>
      </c>
    </row>
    <row r="26" spans="2:4" ht="6.75" customHeight="1" x14ac:dyDescent="0.25">
      <c r="B26" s="23"/>
      <c r="C26" s="15"/>
      <c r="D26" s="15"/>
    </row>
    <row r="27" spans="2:4" s="6" customFormat="1" x14ac:dyDescent="0.25">
      <c r="B27" s="20" t="s">
        <v>34</v>
      </c>
      <c r="C27" s="22"/>
      <c r="D27" s="22"/>
    </row>
    <row r="28" spans="2:4" x14ac:dyDescent="0.25">
      <c r="B28" s="23" t="s">
        <v>35</v>
      </c>
      <c r="C28" s="16">
        <v>0</v>
      </c>
      <c r="D28" s="16">
        <v>0</v>
      </c>
    </row>
    <row r="29" spans="2:4" x14ac:dyDescent="0.25">
      <c r="B29" s="23" t="s">
        <v>22</v>
      </c>
      <c r="C29" s="25">
        <v>383049.7</v>
      </c>
      <c r="D29" s="25">
        <v>0</v>
      </c>
    </row>
    <row r="30" spans="2:4" s="30" customFormat="1" ht="30" x14ac:dyDescent="0.25">
      <c r="B30" s="29" t="s">
        <v>36</v>
      </c>
      <c r="C30" s="27">
        <f>+C28+C29</f>
        <v>383049.7</v>
      </c>
      <c r="D30" s="27">
        <v>0</v>
      </c>
    </row>
    <row r="31" spans="2:4" ht="6.75" customHeight="1" x14ac:dyDescent="0.25">
      <c r="B31" s="23"/>
      <c r="C31" s="31"/>
      <c r="D31" s="31"/>
    </row>
    <row r="32" spans="2:4" s="6" customFormat="1" x14ac:dyDescent="0.25">
      <c r="B32" s="13" t="s">
        <v>37</v>
      </c>
      <c r="C32" s="32">
        <f>+C8+C25+C30</f>
        <v>114069.7900000001</v>
      </c>
      <c r="D32" s="32">
        <v>0</v>
      </c>
    </row>
    <row r="33" spans="2:4" x14ac:dyDescent="0.25">
      <c r="D33" s="33"/>
    </row>
    <row r="34" spans="2:4" x14ac:dyDescent="0.25">
      <c r="B34" s="176" t="s">
        <v>94</v>
      </c>
      <c r="C34" s="176"/>
      <c r="D34" s="176"/>
    </row>
    <row r="35" spans="2:4" x14ac:dyDescent="0.25">
      <c r="D35" s="33"/>
    </row>
    <row r="36" spans="2:4" x14ac:dyDescent="0.25">
      <c r="D36" s="8"/>
    </row>
    <row r="37" spans="2:4" x14ac:dyDescent="0.25">
      <c r="D37" s="7"/>
    </row>
    <row r="38" spans="2:4" x14ac:dyDescent="0.25">
      <c r="D38" s="7"/>
    </row>
  </sheetData>
  <mergeCells count="5">
    <mergeCell ref="B2:D2"/>
    <mergeCell ref="B3:D3"/>
    <mergeCell ref="B5:D5"/>
    <mergeCell ref="B34:D34"/>
    <mergeCell ref="B4:E4"/>
  </mergeCells>
  <hyperlinks>
    <hyperlink ref="A1" location="INDICE!A1" display="INDICE" xr:uid="{1DF3464F-69F6-4EBF-B426-D66A3EBFD213}"/>
  </hyperlinks>
  <pageMargins left="0.7" right="0.7" top="0.75" bottom="0.75" header="0.3" footer="0.3"/>
  <ignoredErrors>
    <ignoredError sqref="C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53"/>
  <sheetViews>
    <sheetView showGridLines="0" tabSelected="1" topLeftCell="A102" workbookViewId="0">
      <selection activeCell="C153" sqref="C153"/>
    </sheetView>
  </sheetViews>
  <sheetFormatPr baseColWidth="10" defaultRowHeight="15" x14ac:dyDescent="0.25"/>
  <cols>
    <col min="1" max="1" width="3.5703125" style="1" customWidth="1"/>
    <col min="2" max="2" width="35" style="1" customWidth="1"/>
    <col min="3" max="6" width="19.28515625" style="1" customWidth="1"/>
    <col min="7" max="7" width="3.5703125" style="1" customWidth="1"/>
    <col min="8" max="16384" width="11.42578125" style="1"/>
  </cols>
  <sheetData>
    <row r="1" spans="1:6" x14ac:dyDescent="0.25">
      <c r="A1" s="2" t="s">
        <v>95</v>
      </c>
    </row>
    <row r="2" spans="1:6" x14ac:dyDescent="0.25">
      <c r="B2" s="172" t="s">
        <v>89</v>
      </c>
      <c r="C2" s="172"/>
      <c r="D2" s="172"/>
      <c r="E2" s="172"/>
      <c r="F2" s="172"/>
    </row>
    <row r="3" spans="1:6" x14ac:dyDescent="0.25">
      <c r="B3" s="201" t="s">
        <v>65</v>
      </c>
      <c r="C3" s="201"/>
      <c r="D3" s="201"/>
      <c r="E3" s="201"/>
      <c r="F3" s="201"/>
    </row>
    <row r="4" spans="1:6" x14ac:dyDescent="0.25">
      <c r="B4" s="194" t="s">
        <v>66</v>
      </c>
      <c r="C4" s="194"/>
      <c r="D4" s="194"/>
      <c r="E4" s="194"/>
      <c r="F4" s="194"/>
    </row>
    <row r="5" spans="1:6" ht="16.5" customHeight="1" x14ac:dyDescent="0.25">
      <c r="B5" s="202" t="s">
        <v>91</v>
      </c>
      <c r="C5" s="202"/>
      <c r="D5" s="202"/>
      <c r="E5" s="202"/>
      <c r="F5" s="202"/>
    </row>
    <row r="6" spans="1:6" x14ac:dyDescent="0.25">
      <c r="B6" s="202"/>
      <c r="C6" s="202"/>
      <c r="D6" s="202"/>
      <c r="E6" s="202"/>
      <c r="F6" s="202"/>
    </row>
    <row r="7" spans="1:6" x14ac:dyDescent="0.25">
      <c r="B7" s="202"/>
      <c r="C7" s="202"/>
      <c r="D7" s="202"/>
      <c r="E7" s="202"/>
      <c r="F7" s="202"/>
    </row>
    <row r="8" spans="1:6" x14ac:dyDescent="0.25">
      <c r="B8" s="202"/>
      <c r="C8" s="202"/>
      <c r="D8" s="202"/>
      <c r="E8" s="202"/>
      <c r="F8" s="202"/>
    </row>
    <row r="9" spans="1:6" x14ac:dyDescent="0.25">
      <c r="B9" s="202"/>
      <c r="C9" s="202"/>
      <c r="D9" s="202"/>
      <c r="E9" s="202"/>
      <c r="F9" s="202"/>
    </row>
    <row r="10" spans="1:6" x14ac:dyDescent="0.25">
      <c r="B10" s="202"/>
      <c r="C10" s="202"/>
      <c r="D10" s="202"/>
      <c r="E10" s="202"/>
      <c r="F10" s="202"/>
    </row>
    <row r="11" spans="1:6" x14ac:dyDescent="0.25">
      <c r="B11" s="202"/>
      <c r="C11" s="202"/>
      <c r="D11" s="202"/>
      <c r="E11" s="202"/>
      <c r="F11" s="202"/>
    </row>
    <row r="12" spans="1:6" x14ac:dyDescent="0.25">
      <c r="B12" s="202"/>
      <c r="C12" s="202"/>
      <c r="D12" s="202"/>
      <c r="E12" s="202"/>
      <c r="F12" s="202"/>
    </row>
    <row r="13" spans="1:6" x14ac:dyDescent="0.25">
      <c r="B13" s="202"/>
      <c r="C13" s="202"/>
      <c r="D13" s="202"/>
      <c r="E13" s="202"/>
      <c r="F13" s="202"/>
    </row>
    <row r="15" spans="1:6" x14ac:dyDescent="0.25">
      <c r="B15" s="194" t="s">
        <v>67</v>
      </c>
      <c r="C15" s="194"/>
      <c r="D15" s="194"/>
      <c r="E15" s="194"/>
      <c r="F15" s="194"/>
    </row>
    <row r="17" spans="2:6" x14ac:dyDescent="0.25">
      <c r="B17" s="194" t="s">
        <v>68</v>
      </c>
      <c r="C17" s="194"/>
      <c r="D17" s="194"/>
      <c r="E17" s="194"/>
      <c r="F17" s="194"/>
    </row>
    <row r="18" spans="2:6" x14ac:dyDescent="0.25">
      <c r="B18" s="181" t="s">
        <v>85</v>
      </c>
      <c r="C18" s="181"/>
      <c r="D18" s="181"/>
      <c r="E18" s="181"/>
      <c r="F18" s="181"/>
    </row>
    <row r="19" spans="2:6" x14ac:dyDescent="0.25">
      <c r="B19" s="181"/>
      <c r="C19" s="181"/>
      <c r="D19" s="181"/>
      <c r="E19" s="181"/>
      <c r="F19" s="181"/>
    </row>
    <row r="20" spans="2:6" x14ac:dyDescent="0.25">
      <c r="B20" s="181"/>
      <c r="C20" s="181"/>
      <c r="D20" s="181"/>
      <c r="E20" s="181"/>
      <c r="F20" s="181"/>
    </row>
    <row r="21" spans="2:6" x14ac:dyDescent="0.25">
      <c r="B21" s="181"/>
      <c r="C21" s="181"/>
      <c r="D21" s="181"/>
      <c r="E21" s="181"/>
      <c r="F21" s="181"/>
    </row>
    <row r="22" spans="2:6" x14ac:dyDescent="0.25">
      <c r="B22" s="181"/>
      <c r="C22" s="181"/>
      <c r="D22" s="181"/>
      <c r="E22" s="181"/>
      <c r="F22" s="181"/>
    </row>
    <row r="23" spans="2:6" x14ac:dyDescent="0.25">
      <c r="B23" s="181"/>
      <c r="C23" s="181"/>
      <c r="D23" s="181"/>
      <c r="E23" s="181"/>
      <c r="F23" s="181"/>
    </row>
    <row r="24" spans="2:6" x14ac:dyDescent="0.25">
      <c r="B24" s="181"/>
      <c r="C24" s="181"/>
      <c r="D24" s="181"/>
      <c r="E24" s="181"/>
      <c r="F24" s="181"/>
    </row>
    <row r="25" spans="2:6" x14ac:dyDescent="0.25">
      <c r="B25" s="181"/>
      <c r="C25" s="181"/>
      <c r="D25" s="181"/>
      <c r="E25" s="181"/>
      <c r="F25" s="181"/>
    </row>
    <row r="26" spans="2:6" x14ac:dyDescent="0.25">
      <c r="B26" s="181"/>
      <c r="C26" s="181"/>
      <c r="D26" s="181"/>
      <c r="E26" s="181"/>
      <c r="F26" s="181"/>
    </row>
    <row r="27" spans="2:6" x14ac:dyDescent="0.25">
      <c r="B27" s="181"/>
      <c r="C27" s="181"/>
      <c r="D27" s="181"/>
      <c r="E27" s="181"/>
      <c r="F27" s="181"/>
    </row>
    <row r="28" spans="2:6" x14ac:dyDescent="0.25">
      <c r="B28" s="181"/>
      <c r="C28" s="181"/>
      <c r="D28" s="181"/>
      <c r="E28" s="181"/>
      <c r="F28" s="181"/>
    </row>
    <row r="29" spans="2:6" x14ac:dyDescent="0.25">
      <c r="B29" s="181"/>
      <c r="C29" s="181"/>
      <c r="D29" s="181"/>
      <c r="E29" s="181"/>
      <c r="F29" s="181"/>
    </row>
    <row r="30" spans="2:6" x14ac:dyDescent="0.25">
      <c r="B30" s="181"/>
      <c r="C30" s="181"/>
      <c r="D30" s="181"/>
      <c r="E30" s="181"/>
      <c r="F30" s="181"/>
    </row>
    <row r="31" spans="2:6" x14ac:dyDescent="0.25">
      <c r="B31" s="181"/>
      <c r="C31" s="181"/>
      <c r="D31" s="181"/>
      <c r="E31" s="181"/>
      <c r="F31" s="181"/>
    </row>
    <row r="32" spans="2:6" x14ac:dyDescent="0.25">
      <c r="B32" s="181"/>
      <c r="C32" s="181"/>
      <c r="D32" s="181"/>
      <c r="E32" s="181"/>
      <c r="F32" s="181"/>
    </row>
    <row r="33" spans="2:6" x14ac:dyDescent="0.25">
      <c r="B33" s="181"/>
      <c r="C33" s="181"/>
      <c r="D33" s="181"/>
      <c r="E33" s="181"/>
      <c r="F33" s="181"/>
    </row>
    <row r="34" spans="2:6" x14ac:dyDescent="0.25">
      <c r="B34" s="181"/>
      <c r="C34" s="181"/>
      <c r="D34" s="181"/>
      <c r="E34" s="181"/>
      <c r="F34" s="181"/>
    </row>
    <row r="35" spans="2:6" x14ac:dyDescent="0.25">
      <c r="B35" s="181"/>
      <c r="C35" s="181"/>
      <c r="D35" s="181"/>
      <c r="E35" s="181"/>
      <c r="F35" s="181"/>
    </row>
    <row r="36" spans="2:6" x14ac:dyDescent="0.25">
      <c r="B36" s="181"/>
      <c r="C36" s="181"/>
      <c r="D36" s="181"/>
      <c r="E36" s="181"/>
      <c r="F36" s="181"/>
    </row>
    <row r="37" spans="2:6" x14ac:dyDescent="0.25">
      <c r="B37" s="181"/>
      <c r="C37" s="181"/>
      <c r="D37" s="181"/>
      <c r="E37" s="181"/>
      <c r="F37" s="181"/>
    </row>
    <row r="38" spans="2:6" x14ac:dyDescent="0.25">
      <c r="B38" s="181"/>
      <c r="C38" s="181"/>
      <c r="D38" s="181"/>
      <c r="E38" s="181"/>
      <c r="F38" s="181"/>
    </row>
    <row r="39" spans="2:6" x14ac:dyDescent="0.25">
      <c r="B39" s="181"/>
      <c r="C39" s="181"/>
      <c r="D39" s="181"/>
      <c r="E39" s="181"/>
      <c r="F39" s="181"/>
    </row>
    <row r="40" spans="2:6" x14ac:dyDescent="0.25">
      <c r="B40" s="181"/>
      <c r="C40" s="181"/>
      <c r="D40" s="181"/>
      <c r="E40" s="181"/>
      <c r="F40" s="181"/>
    </row>
    <row r="41" spans="2:6" x14ac:dyDescent="0.25">
      <c r="B41" s="181"/>
      <c r="C41" s="181"/>
      <c r="D41" s="181"/>
      <c r="E41" s="181"/>
      <c r="F41" s="181"/>
    </row>
    <row r="42" spans="2:6" x14ac:dyDescent="0.25">
      <c r="B42" s="181"/>
      <c r="C42" s="181"/>
      <c r="D42" s="181"/>
      <c r="E42" s="181"/>
      <c r="F42" s="181"/>
    </row>
    <row r="43" spans="2:6" x14ac:dyDescent="0.25">
      <c r="B43" s="181"/>
      <c r="C43" s="181"/>
      <c r="D43" s="181"/>
      <c r="E43" s="181"/>
      <c r="F43" s="181"/>
    </row>
    <row r="44" spans="2:6" x14ac:dyDescent="0.25">
      <c r="B44" s="181"/>
      <c r="C44" s="181"/>
      <c r="D44" s="181"/>
      <c r="E44" s="181"/>
      <c r="F44" s="181"/>
    </row>
    <row r="45" spans="2:6" x14ac:dyDescent="0.25">
      <c r="B45" s="181"/>
      <c r="C45" s="181"/>
      <c r="D45" s="181"/>
      <c r="E45" s="181"/>
      <c r="F45" s="181"/>
    </row>
    <row r="46" spans="2:6" x14ac:dyDescent="0.25">
      <c r="B46" s="181"/>
      <c r="C46" s="181"/>
      <c r="D46" s="181"/>
      <c r="E46" s="181"/>
      <c r="F46" s="181"/>
    </row>
    <row r="47" spans="2:6" x14ac:dyDescent="0.25">
      <c r="B47" s="181"/>
      <c r="C47" s="181"/>
      <c r="D47" s="181"/>
      <c r="E47" s="181"/>
      <c r="F47" s="181"/>
    </row>
    <row r="48" spans="2:6" x14ac:dyDescent="0.25">
      <c r="B48" s="181"/>
      <c r="C48" s="181"/>
      <c r="D48" s="181"/>
      <c r="E48" s="181"/>
      <c r="F48" s="181"/>
    </row>
    <row r="49" spans="2:6" x14ac:dyDescent="0.25">
      <c r="B49" s="194" t="s">
        <v>96</v>
      </c>
      <c r="C49" s="194"/>
      <c r="D49" s="194"/>
      <c r="E49" s="194"/>
      <c r="F49" s="194"/>
    </row>
    <row r="50" spans="2:6" x14ac:dyDescent="0.25">
      <c r="B50" s="181" t="s">
        <v>143</v>
      </c>
      <c r="C50" s="181"/>
      <c r="D50" s="181"/>
      <c r="E50" s="181"/>
      <c r="F50" s="181"/>
    </row>
    <row r="51" spans="2:6" x14ac:dyDescent="0.25">
      <c r="B51" s="181"/>
      <c r="C51" s="181"/>
      <c r="D51" s="181"/>
      <c r="E51" s="181"/>
      <c r="F51" s="181"/>
    </row>
    <row r="52" spans="2:6" x14ac:dyDescent="0.25">
      <c r="B52" s="99"/>
      <c r="C52" s="99"/>
      <c r="D52" s="99"/>
      <c r="E52" s="99"/>
      <c r="F52" s="99"/>
    </row>
    <row r="53" spans="2:6" x14ac:dyDescent="0.25">
      <c r="B53" s="200" t="s">
        <v>97</v>
      </c>
      <c r="C53" s="200"/>
      <c r="D53" s="200"/>
      <c r="E53" s="200"/>
      <c r="F53" s="200"/>
    </row>
    <row r="55" spans="2:6" x14ac:dyDescent="0.25">
      <c r="B55" s="181" t="s">
        <v>100</v>
      </c>
      <c r="C55" s="181"/>
      <c r="D55" s="181"/>
      <c r="E55" s="181"/>
      <c r="F55" s="181"/>
    </row>
    <row r="56" spans="2:6" x14ac:dyDescent="0.25">
      <c r="B56" s="181"/>
      <c r="C56" s="181"/>
      <c r="D56" s="181"/>
      <c r="E56" s="181"/>
      <c r="F56" s="181"/>
    </row>
    <row r="57" spans="2:6" x14ac:dyDescent="0.25">
      <c r="B57" s="181"/>
      <c r="C57" s="181"/>
      <c r="D57" s="181"/>
      <c r="E57" s="181"/>
      <c r="F57" s="181"/>
    </row>
    <row r="58" spans="2:6" x14ac:dyDescent="0.25">
      <c r="B58" s="181" t="s">
        <v>161</v>
      </c>
      <c r="C58" s="181"/>
      <c r="D58" s="181"/>
      <c r="E58" s="181"/>
      <c r="F58" s="181"/>
    </row>
    <row r="59" spans="2:6" x14ac:dyDescent="0.25">
      <c r="B59" s="181"/>
      <c r="C59" s="181"/>
      <c r="D59" s="181"/>
      <c r="E59" s="181"/>
      <c r="F59" s="181"/>
    </row>
    <row r="60" spans="2:6" x14ac:dyDescent="0.25">
      <c r="B60" s="181" t="s">
        <v>101</v>
      </c>
      <c r="C60" s="181"/>
      <c r="D60" s="181"/>
      <c r="E60" s="181"/>
      <c r="F60" s="181"/>
    </row>
    <row r="61" spans="2:6" x14ac:dyDescent="0.25">
      <c r="B61" s="181"/>
      <c r="C61" s="181"/>
      <c r="D61" s="181"/>
      <c r="E61" s="181"/>
      <c r="F61" s="181"/>
    </row>
    <row r="62" spans="2:6" x14ac:dyDescent="0.25">
      <c r="B62" s="181" t="s">
        <v>102</v>
      </c>
      <c r="C62" s="181"/>
      <c r="D62" s="181"/>
      <c r="E62" s="181"/>
      <c r="F62" s="181"/>
    </row>
    <row r="63" spans="2:6" x14ac:dyDescent="0.25">
      <c r="B63" s="181"/>
      <c r="C63" s="181"/>
      <c r="D63" s="181"/>
      <c r="E63" s="181"/>
      <c r="F63" s="181"/>
    </row>
    <row r="64" spans="2:6" x14ac:dyDescent="0.25">
      <c r="B64" s="192" t="s">
        <v>103</v>
      </c>
      <c r="C64" s="192"/>
      <c r="D64" s="192"/>
      <c r="E64" s="192"/>
      <c r="F64" s="192"/>
    </row>
    <row r="65" spans="2:6" x14ac:dyDescent="0.25">
      <c r="B65" s="192"/>
      <c r="C65" s="192"/>
      <c r="D65" s="192"/>
      <c r="E65" s="192"/>
      <c r="F65" s="192"/>
    </row>
    <row r="66" spans="2:6" x14ac:dyDescent="0.25">
      <c r="B66" s="61"/>
      <c r="C66" s="61"/>
      <c r="D66" s="61"/>
      <c r="E66" s="61"/>
      <c r="F66" s="61"/>
    </row>
    <row r="67" spans="2:6" x14ac:dyDescent="0.25">
      <c r="B67" s="3" t="s">
        <v>26</v>
      </c>
      <c r="C67" s="4">
        <v>44742</v>
      </c>
      <c r="D67" s="4">
        <v>44377</v>
      </c>
      <c r="E67" s="4">
        <v>44561</v>
      </c>
    </row>
    <row r="68" spans="2:6" x14ac:dyDescent="0.25">
      <c r="B68" s="59" t="s">
        <v>98</v>
      </c>
      <c r="C68" s="60">
        <v>6837.9</v>
      </c>
      <c r="D68" s="60">
        <v>6733.98</v>
      </c>
      <c r="E68" s="60">
        <v>6870.81</v>
      </c>
    </row>
    <row r="69" spans="2:6" x14ac:dyDescent="0.25">
      <c r="B69" s="59" t="s">
        <v>99</v>
      </c>
      <c r="C69" s="60">
        <v>6850.05</v>
      </c>
      <c r="D69" s="60">
        <v>6761.37</v>
      </c>
      <c r="E69" s="60">
        <v>6887.4</v>
      </c>
    </row>
    <row r="71" spans="2:6" x14ac:dyDescent="0.25">
      <c r="B71" s="194" t="s">
        <v>104</v>
      </c>
      <c r="C71" s="194"/>
      <c r="D71" s="194"/>
      <c r="E71" s="194"/>
      <c r="F71" s="194"/>
    </row>
    <row r="73" spans="2:6" x14ac:dyDescent="0.25">
      <c r="B73" s="195" t="s">
        <v>105</v>
      </c>
      <c r="C73" s="197" t="s">
        <v>106</v>
      </c>
      <c r="D73" s="198"/>
      <c r="E73" s="195" t="s">
        <v>107</v>
      </c>
      <c r="F73" s="195" t="s">
        <v>162</v>
      </c>
    </row>
    <row r="74" spans="2:6" x14ac:dyDescent="0.25">
      <c r="B74" s="196"/>
      <c r="C74" s="62" t="s">
        <v>108</v>
      </c>
      <c r="D74" s="63" t="s">
        <v>109</v>
      </c>
      <c r="E74" s="199"/>
      <c r="F74" s="199"/>
    </row>
    <row r="75" spans="2:6" x14ac:dyDescent="0.25">
      <c r="B75" s="64" t="s">
        <v>110</v>
      </c>
      <c r="C75" s="65"/>
      <c r="D75" s="65"/>
      <c r="E75" s="65"/>
      <c r="F75" s="65"/>
    </row>
    <row r="76" spans="2:6" x14ac:dyDescent="0.25">
      <c r="B76" s="66" t="s">
        <v>111</v>
      </c>
      <c r="C76" s="67" t="s">
        <v>112</v>
      </c>
      <c r="D76" s="68">
        <v>66736.67</v>
      </c>
      <c r="E76" s="68">
        <v>6921.52</v>
      </c>
      <c r="F76" s="69">
        <v>461919196.13840002</v>
      </c>
    </row>
    <row r="77" spans="2:6" x14ac:dyDescent="0.25">
      <c r="B77" s="66" t="s">
        <v>114</v>
      </c>
      <c r="C77" s="67" t="s">
        <v>112</v>
      </c>
      <c r="D77" s="68">
        <v>6784493.3899999997</v>
      </c>
      <c r="E77" s="68">
        <v>6921.52</v>
      </c>
      <c r="F77" s="69">
        <v>46959006688.7528</v>
      </c>
    </row>
    <row r="78" spans="2:6" x14ac:dyDescent="0.25">
      <c r="B78" s="77" t="s">
        <v>69</v>
      </c>
      <c r="C78" s="74" t="s">
        <v>112</v>
      </c>
      <c r="D78" s="75">
        <v>373205.56</v>
      </c>
      <c r="E78" s="75">
        <v>6921.52</v>
      </c>
      <c r="F78" s="76">
        <v>2583149747.6512003</v>
      </c>
    </row>
    <row r="79" spans="2:6" x14ac:dyDescent="0.25">
      <c r="B79" s="70" t="s">
        <v>113</v>
      </c>
      <c r="C79" s="65"/>
      <c r="D79" s="71"/>
      <c r="E79" s="71"/>
      <c r="F79" s="72"/>
    </row>
    <row r="80" spans="2:6" x14ac:dyDescent="0.25">
      <c r="B80" s="73" t="s">
        <v>115</v>
      </c>
      <c r="C80" s="74" t="s">
        <v>112</v>
      </c>
      <c r="D80" s="75">
        <v>352295.39999999997</v>
      </c>
      <c r="E80" s="75">
        <v>6931.47</v>
      </c>
      <c r="F80" s="76">
        <v>2441924996.2379999</v>
      </c>
    </row>
    <row r="82" spans="2:6" x14ac:dyDescent="0.25">
      <c r="B82" s="194" t="s">
        <v>116</v>
      </c>
      <c r="C82" s="194"/>
      <c r="D82" s="194"/>
      <c r="E82" s="194"/>
      <c r="F82" s="194"/>
    </row>
    <row r="83" spans="2:6" x14ac:dyDescent="0.25">
      <c r="B83" s="194"/>
      <c r="C83" s="194"/>
      <c r="D83" s="194"/>
      <c r="E83" s="194"/>
      <c r="F83" s="194"/>
    </row>
    <row r="85" spans="2:6" ht="30" x14ac:dyDescent="0.25">
      <c r="B85" s="63" t="s">
        <v>117</v>
      </c>
      <c r="C85" s="63" t="s">
        <v>118</v>
      </c>
      <c r="D85" s="63" t="s">
        <v>163</v>
      </c>
      <c r="E85" s="63" t="s">
        <v>164</v>
      </c>
      <c r="F85" s="63" t="s">
        <v>165</v>
      </c>
    </row>
    <row r="86" spans="2:6" ht="30" x14ac:dyDescent="0.25">
      <c r="B86" s="78" t="s">
        <v>119</v>
      </c>
      <c r="C86" s="60">
        <f>+C68</f>
        <v>6837.9</v>
      </c>
      <c r="D86" s="60">
        <v>0</v>
      </c>
      <c r="E86" s="60">
        <f>+D68</f>
        <v>6733.98</v>
      </c>
      <c r="F86" s="60">
        <v>0</v>
      </c>
    </row>
    <row r="87" spans="2:6" ht="45" x14ac:dyDescent="0.25">
      <c r="B87" s="78" t="s">
        <v>120</v>
      </c>
      <c r="C87" s="60">
        <f>+C69</f>
        <v>6850.05</v>
      </c>
      <c r="D87" s="60">
        <v>0</v>
      </c>
      <c r="E87" s="60">
        <f>+D69</f>
        <v>6761.37</v>
      </c>
      <c r="F87" s="60">
        <v>0</v>
      </c>
    </row>
    <row r="88" spans="2:6" ht="30" x14ac:dyDescent="0.25">
      <c r="B88" s="78" t="s">
        <v>121</v>
      </c>
      <c r="C88" s="60">
        <f>+C86</f>
        <v>6837.9</v>
      </c>
      <c r="D88" s="60">
        <v>0</v>
      </c>
      <c r="E88" s="60">
        <f>+E86</f>
        <v>6733.98</v>
      </c>
      <c r="F88" s="60">
        <v>0</v>
      </c>
    </row>
    <row r="89" spans="2:6" ht="30" x14ac:dyDescent="0.25">
      <c r="B89" s="78" t="s">
        <v>122</v>
      </c>
      <c r="C89" s="60">
        <f>+C87</f>
        <v>6850.05</v>
      </c>
      <c r="D89" s="60">
        <v>0</v>
      </c>
      <c r="E89" s="60">
        <f>+E87</f>
        <v>6761.37</v>
      </c>
      <c r="F89" s="60">
        <v>0</v>
      </c>
    </row>
    <row r="91" spans="2:6" x14ac:dyDescent="0.25">
      <c r="B91" s="185" t="s">
        <v>123</v>
      </c>
      <c r="C91" s="185"/>
      <c r="D91" s="185"/>
      <c r="E91" s="185"/>
      <c r="F91" s="185"/>
    </row>
    <row r="92" spans="2:6" x14ac:dyDescent="0.25">
      <c r="B92" s="79"/>
      <c r="C92" s="79"/>
      <c r="D92" s="79"/>
      <c r="E92" s="79"/>
      <c r="F92" s="79"/>
    </row>
    <row r="93" spans="2:6" x14ac:dyDescent="0.25">
      <c r="B93" s="192" t="s">
        <v>142</v>
      </c>
      <c r="C93" s="192"/>
      <c r="D93" s="192"/>
      <c r="E93" s="192"/>
      <c r="F93" s="192"/>
    </row>
    <row r="94" spans="2:6" x14ac:dyDescent="0.25">
      <c r="B94" s="192"/>
      <c r="C94" s="192"/>
      <c r="D94" s="192"/>
      <c r="E94" s="192"/>
      <c r="F94" s="192"/>
    </row>
    <row r="95" spans="2:6" x14ac:dyDescent="0.25">
      <c r="B95" s="192"/>
      <c r="C95" s="192"/>
      <c r="D95" s="192"/>
      <c r="E95" s="192"/>
      <c r="F95" s="192"/>
    </row>
    <row r="97" spans="2:6" x14ac:dyDescent="0.25">
      <c r="B97" s="186" t="s">
        <v>26</v>
      </c>
      <c r="C97" s="187"/>
      <c r="D97" s="4">
        <f>+'01'!C7</f>
        <v>44742</v>
      </c>
      <c r="E97" s="4">
        <f>+'01'!D7</f>
        <v>44377</v>
      </c>
    </row>
    <row r="98" spans="2:6" x14ac:dyDescent="0.25">
      <c r="B98" s="188" t="s">
        <v>12</v>
      </c>
      <c r="C98" s="189"/>
      <c r="D98" s="71">
        <f>+'02'!C13</f>
        <v>58718.01</v>
      </c>
      <c r="E98" s="71">
        <f>+'02'!D13</f>
        <v>0</v>
      </c>
    </row>
    <row r="99" spans="2:6" x14ac:dyDescent="0.25">
      <c r="B99" s="190" t="s">
        <v>124</v>
      </c>
      <c r="C99" s="191"/>
      <c r="D99" s="75">
        <v>0</v>
      </c>
      <c r="E99" s="75">
        <v>0</v>
      </c>
    </row>
    <row r="100" spans="2:6" x14ac:dyDescent="0.25">
      <c r="B100" s="186" t="s">
        <v>125</v>
      </c>
      <c r="C100" s="187"/>
      <c r="D100" s="80">
        <f>SUM(D98:D99)</f>
        <v>58718.01</v>
      </c>
      <c r="E100" s="80">
        <f>SUM(E98:E99)</f>
        <v>0</v>
      </c>
    </row>
    <row r="102" spans="2:6" x14ac:dyDescent="0.25">
      <c r="B102" s="194" t="s">
        <v>126</v>
      </c>
      <c r="C102" s="194"/>
      <c r="D102" s="194"/>
      <c r="E102" s="194"/>
      <c r="F102" s="194"/>
    </row>
    <row r="104" spans="2:6" ht="45" x14ac:dyDescent="0.25">
      <c r="B104" s="63" t="s">
        <v>127</v>
      </c>
      <c r="C104" s="63" t="s">
        <v>128</v>
      </c>
      <c r="D104" s="63" t="s">
        <v>129</v>
      </c>
      <c r="E104" s="63" t="s">
        <v>130</v>
      </c>
    </row>
    <row r="105" spans="2:6" x14ac:dyDescent="0.25">
      <c r="B105" s="182" t="s">
        <v>144</v>
      </c>
      <c r="C105" s="183"/>
      <c r="D105" s="183"/>
      <c r="E105" s="184"/>
    </row>
    <row r="106" spans="2:6" x14ac:dyDescent="0.25">
      <c r="B106" s="9" t="s">
        <v>145</v>
      </c>
      <c r="C106" s="158">
        <v>25532.400000000001</v>
      </c>
      <c r="D106" s="71">
        <v>6587358.8600000003</v>
      </c>
      <c r="E106" s="72">
        <v>49</v>
      </c>
    </row>
    <row r="107" spans="2:6" x14ac:dyDescent="0.25">
      <c r="B107" s="5" t="s">
        <v>146</v>
      </c>
      <c r="C107" s="159">
        <v>25688.03</v>
      </c>
      <c r="D107" s="68">
        <v>6781640.5199999996</v>
      </c>
      <c r="E107" s="69">
        <v>50</v>
      </c>
    </row>
    <row r="108" spans="2:6" x14ac:dyDescent="0.25">
      <c r="B108" s="101" t="s">
        <v>147</v>
      </c>
      <c r="C108" s="157">
        <v>25835.11</v>
      </c>
      <c r="D108" s="75">
        <v>6872140.2199999997</v>
      </c>
      <c r="E108" s="76">
        <v>51</v>
      </c>
    </row>
    <row r="109" spans="2:6" x14ac:dyDescent="0.25">
      <c r="B109" s="193" t="s">
        <v>166</v>
      </c>
      <c r="C109" s="183"/>
      <c r="D109" s="183"/>
      <c r="E109" s="184"/>
    </row>
    <row r="110" spans="2:6" x14ac:dyDescent="0.25">
      <c r="B110" s="161" t="s">
        <v>167</v>
      </c>
      <c r="C110" s="210">
        <v>25980.752209737828</v>
      </c>
      <c r="D110" s="210">
        <v>6936781.3799999999</v>
      </c>
      <c r="E110" s="162">
        <v>51</v>
      </c>
    </row>
    <row r="111" spans="2:6" x14ac:dyDescent="0.25">
      <c r="B111" s="5" t="s">
        <v>168</v>
      </c>
      <c r="C111" s="148">
        <v>25248.492370370368</v>
      </c>
      <c r="D111" s="148">
        <v>6817092.9399999995</v>
      </c>
      <c r="E111" s="69">
        <v>52</v>
      </c>
    </row>
    <row r="112" spans="2:6" x14ac:dyDescent="0.25">
      <c r="B112" s="101" t="s">
        <v>169</v>
      </c>
      <c r="C112" s="211">
        <v>25391.542730627305</v>
      </c>
      <c r="D112" s="211">
        <v>6881108.0800000001</v>
      </c>
      <c r="E112" s="76">
        <v>52</v>
      </c>
    </row>
    <row r="113" spans="2:6" x14ac:dyDescent="0.25">
      <c r="B113" s="102"/>
      <c r="C113" s="103"/>
      <c r="D113" s="104"/>
      <c r="E113" s="105"/>
    </row>
    <row r="114" spans="2:6" x14ac:dyDescent="0.25">
      <c r="B114" s="185" t="s">
        <v>131</v>
      </c>
      <c r="C114" s="185"/>
      <c r="D114" s="185"/>
      <c r="E114" s="185"/>
      <c r="F114" s="185"/>
    </row>
    <row r="115" spans="2:6" x14ac:dyDescent="0.25">
      <c r="B115" s="192" t="s">
        <v>132</v>
      </c>
      <c r="C115" s="192"/>
      <c r="D115" s="192"/>
      <c r="E115" s="192"/>
      <c r="F115" s="192"/>
    </row>
    <row r="116" spans="2:6" x14ac:dyDescent="0.25">
      <c r="B116" s="192"/>
      <c r="C116" s="192"/>
      <c r="D116" s="192"/>
      <c r="E116" s="192"/>
      <c r="F116" s="192"/>
    </row>
    <row r="118" spans="2:6" x14ac:dyDescent="0.25">
      <c r="B118" s="3" t="s">
        <v>133</v>
      </c>
      <c r="C118" s="82">
        <f>+D97</f>
        <v>44742</v>
      </c>
      <c r="D118" s="82">
        <f>+E97</f>
        <v>44377</v>
      </c>
    </row>
    <row r="119" spans="2:6" x14ac:dyDescent="0.25">
      <c r="B119" s="83" t="s">
        <v>135</v>
      </c>
      <c r="C119" s="15">
        <v>6458.45</v>
      </c>
      <c r="D119" s="15">
        <v>0</v>
      </c>
    </row>
    <row r="120" spans="2:6" x14ac:dyDescent="0.25">
      <c r="B120" s="84" t="s">
        <v>134</v>
      </c>
      <c r="C120" s="25">
        <v>107611.34</v>
      </c>
      <c r="D120" s="25">
        <v>0</v>
      </c>
    </row>
    <row r="121" spans="2:6" x14ac:dyDescent="0.25">
      <c r="B121" s="85" t="s">
        <v>125</v>
      </c>
      <c r="C121" s="19">
        <f>SUM(C119:C120)</f>
        <v>114069.79</v>
      </c>
      <c r="D121" s="19">
        <f>SUM(D119:D120)</f>
        <v>0</v>
      </c>
    </row>
    <row r="122" spans="2:6" x14ac:dyDescent="0.25">
      <c r="B122" s="94"/>
      <c r="C122" s="95"/>
    </row>
    <row r="123" spans="2:6" x14ac:dyDescent="0.25">
      <c r="B123" s="192" t="s">
        <v>172</v>
      </c>
      <c r="C123" s="192"/>
      <c r="D123" s="192"/>
      <c r="E123" s="192"/>
      <c r="F123" s="192"/>
    </row>
    <row r="124" spans="2:6" x14ac:dyDescent="0.25">
      <c r="B124" s="192"/>
      <c r="C124" s="192"/>
      <c r="D124" s="192"/>
      <c r="E124" s="192"/>
      <c r="F124" s="192"/>
    </row>
    <row r="125" spans="2:6" x14ac:dyDescent="0.25">
      <c r="B125" s="61"/>
      <c r="C125" s="61"/>
      <c r="D125" s="61"/>
      <c r="E125" s="61"/>
      <c r="F125" s="61"/>
    </row>
    <row r="126" spans="2:6" x14ac:dyDescent="0.25">
      <c r="B126" s="97" t="s">
        <v>117</v>
      </c>
      <c r="C126" s="82">
        <f>+C118</f>
        <v>44742</v>
      </c>
      <c r="D126" s="82">
        <f>+D118</f>
        <v>44377</v>
      </c>
      <c r="E126" s="61"/>
    </row>
    <row r="127" spans="2:6" x14ac:dyDescent="0.25">
      <c r="B127" s="212" t="s">
        <v>173</v>
      </c>
      <c r="C127" s="96">
        <v>50426.6</v>
      </c>
      <c r="D127" s="96">
        <v>0</v>
      </c>
      <c r="E127" s="61"/>
    </row>
    <row r="128" spans="2:6" x14ac:dyDescent="0.25">
      <c r="B128" s="213" t="s">
        <v>125</v>
      </c>
      <c r="C128" s="19">
        <f>SUM(C127:C127)</f>
        <v>50426.6</v>
      </c>
      <c r="D128" s="19">
        <f>SUM(D127:D127)</f>
        <v>0</v>
      </c>
      <c r="E128" s="61"/>
    </row>
    <row r="130" spans="2:6" x14ac:dyDescent="0.25">
      <c r="B130" s="181" t="s">
        <v>136</v>
      </c>
      <c r="C130" s="181"/>
      <c r="D130" s="181"/>
      <c r="E130" s="181"/>
      <c r="F130" s="181"/>
    </row>
    <row r="131" spans="2:6" x14ac:dyDescent="0.25">
      <c r="B131" s="181"/>
      <c r="C131" s="181"/>
      <c r="D131" s="181"/>
      <c r="E131" s="181"/>
      <c r="F131" s="181"/>
    </row>
    <row r="133" spans="2:6" x14ac:dyDescent="0.25">
      <c r="B133" s="3" t="s">
        <v>133</v>
      </c>
      <c r="C133" s="4">
        <f>+C118</f>
        <v>44742</v>
      </c>
      <c r="D133" s="4">
        <f>+D118</f>
        <v>44377</v>
      </c>
    </row>
    <row r="134" spans="2:6" x14ac:dyDescent="0.25">
      <c r="B134" s="86" t="s">
        <v>12</v>
      </c>
      <c r="C134" s="87">
        <f>+'01'!C17</f>
        <v>8037.35</v>
      </c>
      <c r="D134" s="87">
        <v>0</v>
      </c>
    </row>
    <row r="135" spans="2:6" x14ac:dyDescent="0.25">
      <c r="B135" s="3" t="s">
        <v>125</v>
      </c>
      <c r="C135" s="88">
        <f>SUM(C134)</f>
        <v>8037.35</v>
      </c>
      <c r="D135" s="88">
        <f>SUM(D134)</f>
        <v>0</v>
      </c>
    </row>
    <row r="137" spans="2:6" x14ac:dyDescent="0.25">
      <c r="B137" s="181" t="s">
        <v>175</v>
      </c>
      <c r="C137" s="181"/>
      <c r="D137" s="181"/>
      <c r="E137" s="181"/>
      <c r="F137" s="181"/>
    </row>
    <row r="138" spans="2:6" x14ac:dyDescent="0.25">
      <c r="B138" s="181"/>
      <c r="C138" s="181"/>
      <c r="D138" s="181"/>
      <c r="E138" s="181"/>
      <c r="F138" s="181"/>
    </row>
    <row r="139" spans="2:6" x14ac:dyDescent="0.25">
      <c r="B139" s="3" t="s">
        <v>133</v>
      </c>
      <c r="C139" s="4">
        <f>+C133</f>
        <v>44742</v>
      </c>
      <c r="D139" s="4">
        <f>+D133</f>
        <v>44377</v>
      </c>
    </row>
    <row r="140" spans="2:6" x14ac:dyDescent="0.25">
      <c r="B140" s="86" t="s">
        <v>174</v>
      </c>
      <c r="C140" s="87">
        <f>+'01'!C16</f>
        <v>329051.37</v>
      </c>
      <c r="D140" s="87">
        <v>0</v>
      </c>
    </row>
    <row r="141" spans="2:6" x14ac:dyDescent="0.25">
      <c r="B141" s="3" t="s">
        <v>125</v>
      </c>
      <c r="C141" s="88">
        <f>SUM(C140)</f>
        <v>329051.37</v>
      </c>
      <c r="D141" s="88">
        <f>SUM(D140)</f>
        <v>0</v>
      </c>
    </row>
    <row r="143" spans="2:6" x14ac:dyDescent="0.25">
      <c r="B143" s="192" t="s">
        <v>180</v>
      </c>
      <c r="C143" s="192"/>
      <c r="D143" s="192"/>
      <c r="E143" s="192"/>
      <c r="F143" s="192"/>
    </row>
    <row r="144" spans="2:6" x14ac:dyDescent="0.25">
      <c r="B144" s="192"/>
      <c r="C144" s="192"/>
      <c r="D144" s="192"/>
      <c r="E144" s="192"/>
      <c r="F144" s="192"/>
    </row>
    <row r="146" spans="2:4" x14ac:dyDescent="0.25">
      <c r="B146" s="3" t="s">
        <v>176</v>
      </c>
      <c r="C146" s="4">
        <f>+C133</f>
        <v>44742</v>
      </c>
      <c r="D146" s="4">
        <f>+D133</f>
        <v>44377</v>
      </c>
    </row>
    <row r="147" spans="2:4" x14ac:dyDescent="0.25">
      <c r="B147" s="214"/>
      <c r="C147" s="215">
        <v>0</v>
      </c>
      <c r="D147" s="215">
        <v>0</v>
      </c>
    </row>
    <row r="148" spans="2:4" x14ac:dyDescent="0.25">
      <c r="B148" s="3" t="s">
        <v>125</v>
      </c>
      <c r="C148" s="216">
        <v>0</v>
      </c>
      <c r="D148" s="216">
        <v>0</v>
      </c>
    </row>
    <row r="150" spans="2:4" x14ac:dyDescent="0.25">
      <c r="B150" s="3" t="s">
        <v>177</v>
      </c>
      <c r="C150" s="4">
        <f>+C146</f>
        <v>44742</v>
      </c>
      <c r="D150" s="4">
        <f>+D146</f>
        <v>44377</v>
      </c>
    </row>
    <row r="151" spans="2:4" x14ac:dyDescent="0.25">
      <c r="B151" s="86" t="s">
        <v>178</v>
      </c>
      <c r="C151" s="217">
        <v>4867.8</v>
      </c>
      <c r="D151" s="217">
        <f>SUMIF([1]BBGGAUX!G:G,[1]Notas!C151,[1]BBGGAUX!E:E)</f>
        <v>0</v>
      </c>
    </row>
    <row r="152" spans="2:4" x14ac:dyDescent="0.25">
      <c r="B152" s="86" t="s">
        <v>179</v>
      </c>
      <c r="C152" s="218">
        <v>4527.3500000000004</v>
      </c>
      <c r="D152" s="218">
        <f>SUMIF([1]BBGGAUX!G:G,[1]Notas!C152,[1]BBGGAUX!E:E)</f>
        <v>0</v>
      </c>
    </row>
    <row r="153" spans="2:4" x14ac:dyDescent="0.25">
      <c r="B153" s="3" t="s">
        <v>125</v>
      </c>
      <c r="C153" s="219">
        <f>SUM(C151:C152)</f>
        <v>9395.1500000000015</v>
      </c>
      <c r="D153" s="219">
        <f>SUM(D151)</f>
        <v>0</v>
      </c>
    </row>
  </sheetData>
  <sortState xmlns:xlrd2="http://schemas.microsoft.com/office/spreadsheetml/2017/richdata2" ref="B119:D120">
    <sortCondition descending="1" ref="C119:C120"/>
  </sortState>
  <mergeCells count="36">
    <mergeCell ref="B137:F138"/>
    <mergeCell ref="B143:F144"/>
    <mergeCell ref="B2:F2"/>
    <mergeCell ref="B3:F3"/>
    <mergeCell ref="B4:F4"/>
    <mergeCell ref="B5:F13"/>
    <mergeCell ref="B15:F15"/>
    <mergeCell ref="B49:F49"/>
    <mergeCell ref="B53:F53"/>
    <mergeCell ref="B50:F51"/>
    <mergeCell ref="B55:F57"/>
    <mergeCell ref="B17:F17"/>
    <mergeCell ref="B18:F48"/>
    <mergeCell ref="B58:F59"/>
    <mergeCell ref="B60:F61"/>
    <mergeCell ref="B62:F63"/>
    <mergeCell ref="B64:F65"/>
    <mergeCell ref="B71:F71"/>
    <mergeCell ref="B73:B74"/>
    <mergeCell ref="C73:D73"/>
    <mergeCell ref="E73:E74"/>
    <mergeCell ref="F73:F74"/>
    <mergeCell ref="B82:F83"/>
    <mergeCell ref="B130:F131"/>
    <mergeCell ref="B105:E105"/>
    <mergeCell ref="B91:F91"/>
    <mergeCell ref="B97:C97"/>
    <mergeCell ref="B98:C98"/>
    <mergeCell ref="B99:C99"/>
    <mergeCell ref="B100:C100"/>
    <mergeCell ref="B93:F95"/>
    <mergeCell ref="B109:E109"/>
    <mergeCell ref="B123:F124"/>
    <mergeCell ref="B102:F102"/>
    <mergeCell ref="B114:F114"/>
    <mergeCell ref="B115:F116"/>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20"/>
  <sheetViews>
    <sheetView showGridLines="0" workbookViewId="0">
      <selection activeCell="I11" sqref="I11"/>
    </sheetView>
  </sheetViews>
  <sheetFormatPr baseColWidth="10" defaultRowHeight="15" x14ac:dyDescent="0.25"/>
  <cols>
    <col min="1" max="1" width="3.5703125" style="53" customWidth="1"/>
    <col min="2" max="2" width="13.85546875" style="53" customWidth="1"/>
    <col min="3" max="3" width="27.7109375" style="53" bestFit="1" customWidth="1"/>
    <col min="4" max="5" width="11.42578125" style="53"/>
    <col min="6" max="7" width="13" style="53" bestFit="1" customWidth="1"/>
    <col min="8" max="8" width="17.140625" style="53" customWidth="1"/>
    <col min="9" max="9" width="16.7109375" style="53" customWidth="1"/>
    <col min="10" max="12" width="16.140625" style="53" customWidth="1"/>
    <col min="13" max="14" width="11.7109375" style="53" bestFit="1" customWidth="1"/>
    <col min="15" max="15" width="14.140625" style="53" customWidth="1"/>
    <col min="16" max="16" width="14" style="53" customWidth="1"/>
    <col min="17" max="17" width="14.140625" style="53" customWidth="1"/>
    <col min="18" max="18" width="16.28515625" style="53" customWidth="1"/>
    <col min="19" max="16384" width="11.42578125" style="53"/>
  </cols>
  <sheetData>
    <row r="1" spans="1:18" ht="15.75" customHeight="1" x14ac:dyDescent="0.25">
      <c r="A1" s="14" t="s">
        <v>95</v>
      </c>
      <c r="B1" s="51"/>
      <c r="C1" s="51"/>
      <c r="D1" s="51"/>
      <c r="E1" s="51"/>
      <c r="F1" s="51"/>
      <c r="G1" s="51"/>
      <c r="H1" s="51"/>
      <c r="I1" s="52"/>
      <c r="J1" s="52"/>
      <c r="K1" s="52"/>
      <c r="L1" s="51"/>
      <c r="M1" s="51"/>
      <c r="N1" s="51"/>
      <c r="O1" s="51"/>
      <c r="P1" s="51"/>
      <c r="Q1" s="51"/>
      <c r="R1" s="51"/>
    </row>
    <row r="2" spans="1:18" ht="15.75" customHeight="1" x14ac:dyDescent="0.25">
      <c r="A2" s="14"/>
      <c r="B2" s="208" t="s">
        <v>93</v>
      </c>
      <c r="C2" s="208"/>
      <c r="D2" s="208"/>
      <c r="E2" s="208"/>
      <c r="F2" s="208"/>
      <c r="G2" s="208"/>
      <c r="H2" s="208"/>
      <c r="I2" s="208"/>
      <c r="J2" s="208"/>
      <c r="K2" s="208"/>
      <c r="L2" s="208"/>
      <c r="M2" s="208"/>
      <c r="N2" s="208"/>
      <c r="O2" s="208"/>
      <c r="P2" s="208"/>
      <c r="Q2" s="208"/>
      <c r="R2" s="208"/>
    </row>
    <row r="3" spans="1:18" ht="13.5" customHeight="1" x14ac:dyDescent="0.25">
      <c r="A3" s="51"/>
      <c r="B3" s="204" t="s">
        <v>89</v>
      </c>
      <c r="C3" s="205"/>
      <c r="D3" s="205"/>
      <c r="E3" s="205"/>
      <c r="F3" s="205"/>
      <c r="G3" s="205"/>
      <c r="H3" s="205"/>
      <c r="I3" s="205"/>
      <c r="J3" s="205"/>
      <c r="K3" s="205"/>
      <c r="L3" s="205"/>
      <c r="M3" s="205"/>
      <c r="N3" s="205"/>
      <c r="O3" s="205"/>
      <c r="P3" s="205"/>
      <c r="Q3" s="205"/>
      <c r="R3" s="206"/>
    </row>
    <row r="4" spans="1:18" ht="13.5" customHeight="1" x14ac:dyDescent="0.25">
      <c r="A4" s="51"/>
      <c r="B4" s="204" t="s">
        <v>70</v>
      </c>
      <c r="C4" s="205"/>
      <c r="D4" s="205"/>
      <c r="E4" s="205"/>
      <c r="F4" s="205"/>
      <c r="G4" s="205"/>
      <c r="H4" s="205"/>
      <c r="I4" s="205"/>
      <c r="J4" s="205"/>
      <c r="K4" s="205"/>
      <c r="L4" s="205"/>
      <c r="M4" s="205"/>
      <c r="N4" s="205"/>
      <c r="O4" s="205"/>
      <c r="P4" s="205"/>
      <c r="Q4" s="205"/>
      <c r="R4" s="206"/>
    </row>
    <row r="5" spans="1:18" x14ac:dyDescent="0.25">
      <c r="A5" s="51"/>
      <c r="B5" s="207">
        <v>44742</v>
      </c>
      <c r="C5" s="205"/>
      <c r="D5" s="205"/>
      <c r="E5" s="205"/>
      <c r="F5" s="205"/>
      <c r="G5" s="205"/>
      <c r="H5" s="205"/>
      <c r="I5" s="205"/>
      <c r="J5" s="205"/>
      <c r="K5" s="205"/>
      <c r="L5" s="205"/>
      <c r="M5" s="205"/>
      <c r="N5" s="205"/>
      <c r="O5" s="205"/>
      <c r="P5" s="205"/>
      <c r="Q5" s="205"/>
      <c r="R5" s="206"/>
    </row>
    <row r="6" spans="1:18" x14ac:dyDescent="0.25">
      <c r="A6" s="51"/>
      <c r="B6" s="204" t="s">
        <v>73</v>
      </c>
      <c r="C6" s="205"/>
      <c r="D6" s="205"/>
      <c r="E6" s="205"/>
      <c r="F6" s="205"/>
      <c r="G6" s="205"/>
      <c r="H6" s="205"/>
      <c r="I6" s="205"/>
      <c r="J6" s="205"/>
      <c r="K6" s="205"/>
      <c r="L6" s="205"/>
      <c r="M6" s="205"/>
      <c r="N6" s="205"/>
      <c r="O6" s="205"/>
      <c r="P6" s="205"/>
      <c r="Q6" s="205"/>
      <c r="R6" s="206"/>
    </row>
    <row r="7" spans="1:18" s="54" customFormat="1" ht="90" x14ac:dyDescent="0.25">
      <c r="B7" s="55" t="s">
        <v>43</v>
      </c>
      <c r="C7" s="55" t="s">
        <v>44</v>
      </c>
      <c r="D7" s="55" t="s">
        <v>45</v>
      </c>
      <c r="E7" s="55" t="s">
        <v>46</v>
      </c>
      <c r="F7" s="55" t="s">
        <v>47</v>
      </c>
      <c r="G7" s="55" t="s">
        <v>48</v>
      </c>
      <c r="H7" s="55" t="s">
        <v>49</v>
      </c>
      <c r="I7" s="55" t="s">
        <v>50</v>
      </c>
      <c r="J7" s="55" t="s">
        <v>51</v>
      </c>
      <c r="K7" s="55" t="s">
        <v>52</v>
      </c>
      <c r="L7" s="55" t="s">
        <v>53</v>
      </c>
      <c r="M7" s="55" t="s">
        <v>71</v>
      </c>
      <c r="N7" s="55" t="s">
        <v>54</v>
      </c>
      <c r="O7" s="55" t="s">
        <v>88</v>
      </c>
      <c r="P7" s="55" t="s">
        <v>74</v>
      </c>
      <c r="Q7" s="55" t="s">
        <v>75</v>
      </c>
      <c r="R7" s="55" t="s">
        <v>76</v>
      </c>
    </row>
    <row r="8" spans="1:18" x14ac:dyDescent="0.25">
      <c r="B8" s="106" t="s">
        <v>150</v>
      </c>
      <c r="C8" s="107"/>
      <c r="D8" s="108" t="s">
        <v>151</v>
      </c>
      <c r="E8" s="109" t="s">
        <v>152</v>
      </c>
      <c r="F8" s="110">
        <v>44491</v>
      </c>
      <c r="G8" s="110"/>
      <c r="H8" s="108" t="s">
        <v>112</v>
      </c>
      <c r="I8" s="111">
        <v>5957577.8399999999</v>
      </c>
      <c r="J8" s="111">
        <v>5957577.8399999999</v>
      </c>
      <c r="K8" s="111">
        <v>5957577.8399999999</v>
      </c>
      <c r="L8" s="112"/>
      <c r="M8" s="113"/>
      <c r="N8" s="114"/>
      <c r="O8" s="109"/>
      <c r="P8" s="115">
        <v>0.82464266461274116</v>
      </c>
      <c r="Q8" s="116"/>
      <c r="R8" s="117"/>
    </row>
    <row r="9" spans="1:18" x14ac:dyDescent="0.25">
      <c r="B9" s="118" t="s">
        <v>150</v>
      </c>
      <c r="C9" s="119"/>
      <c r="D9" s="120" t="s">
        <v>151</v>
      </c>
      <c r="E9" s="121" t="s">
        <v>152</v>
      </c>
      <c r="F9" s="122">
        <v>44501</v>
      </c>
      <c r="G9" s="122"/>
      <c r="H9" s="120" t="s">
        <v>112</v>
      </c>
      <c r="I9" s="123">
        <v>826915.55</v>
      </c>
      <c r="J9" s="123">
        <v>826915.55</v>
      </c>
      <c r="K9" s="123">
        <v>826915.55</v>
      </c>
      <c r="L9" s="124"/>
      <c r="M9" s="125"/>
      <c r="N9" s="126"/>
      <c r="O9" s="121"/>
      <c r="P9" s="127">
        <v>0.11446092033968464</v>
      </c>
      <c r="Q9" s="128"/>
      <c r="R9" s="129"/>
    </row>
    <row r="10" spans="1:18" x14ac:dyDescent="0.25">
      <c r="B10" s="130"/>
      <c r="C10" s="131"/>
      <c r="D10" s="131"/>
      <c r="E10" s="131"/>
      <c r="F10" s="132" t="s">
        <v>153</v>
      </c>
      <c r="G10" s="132"/>
      <c r="H10" s="132"/>
      <c r="I10" s="133">
        <f>+'01'!C8</f>
        <v>114069.79</v>
      </c>
      <c r="J10" s="134" t="s">
        <v>154</v>
      </c>
      <c r="K10" s="134" t="s">
        <v>154</v>
      </c>
      <c r="L10" s="134" t="s">
        <v>154</v>
      </c>
      <c r="M10" s="131"/>
      <c r="N10" s="131"/>
      <c r="O10" s="131"/>
      <c r="P10" s="135"/>
      <c r="Q10" s="131"/>
      <c r="R10" s="136"/>
    </row>
    <row r="11" spans="1:18" x14ac:dyDescent="0.25">
      <c r="B11" s="130"/>
      <c r="C11" s="131"/>
      <c r="D11" s="131"/>
      <c r="E11" s="131"/>
      <c r="F11" s="132" t="s">
        <v>155</v>
      </c>
      <c r="G11" s="132"/>
      <c r="H11" s="132"/>
      <c r="I11" s="133">
        <f>+'01'!C17</f>
        <v>8037.35</v>
      </c>
      <c r="J11" s="134" t="s">
        <v>154</v>
      </c>
      <c r="K11" s="134" t="s">
        <v>154</v>
      </c>
      <c r="L11" s="134" t="s">
        <v>154</v>
      </c>
      <c r="M11" s="131"/>
      <c r="N11" s="131"/>
      <c r="O11" s="131"/>
      <c r="P11" s="131"/>
      <c r="Q11" s="131"/>
      <c r="R11" s="137"/>
    </row>
    <row r="12" spans="1:18" x14ac:dyDescent="0.25">
      <c r="B12" s="130"/>
      <c r="C12" s="131"/>
      <c r="D12" s="131"/>
      <c r="E12" s="131"/>
      <c r="F12" s="132" t="s">
        <v>156</v>
      </c>
      <c r="G12" s="132"/>
      <c r="H12" s="132"/>
      <c r="I12" s="138">
        <v>0</v>
      </c>
      <c r="J12" s="134" t="s">
        <v>154</v>
      </c>
      <c r="K12" s="134" t="s">
        <v>154</v>
      </c>
      <c r="L12" s="134" t="s">
        <v>154</v>
      </c>
      <c r="M12" s="131"/>
      <c r="N12" s="131"/>
      <c r="O12" s="131"/>
      <c r="P12" s="131"/>
      <c r="Q12" s="131"/>
      <c r="R12" s="137"/>
    </row>
    <row r="13" spans="1:18" x14ac:dyDescent="0.25">
      <c r="B13" s="139"/>
      <c r="C13" s="128"/>
      <c r="D13" s="128"/>
      <c r="E13" s="128"/>
      <c r="F13" s="140" t="s">
        <v>157</v>
      </c>
      <c r="G13" s="140"/>
      <c r="H13" s="140"/>
      <c r="I13" s="141">
        <f>+K8+K9+I10-I11</f>
        <v>6890525.8300000001</v>
      </c>
      <c r="J13" s="142">
        <f>SUM(J8:J9)</f>
        <v>6784493.3899999997</v>
      </c>
      <c r="K13" s="142">
        <f>SUM(K8:K9)</f>
        <v>6784493.3899999997</v>
      </c>
      <c r="L13" s="143" t="s">
        <v>154</v>
      </c>
      <c r="M13" s="144"/>
      <c r="N13" s="144"/>
      <c r="O13" s="144"/>
      <c r="P13" s="160">
        <v>1</v>
      </c>
      <c r="Q13" s="128"/>
      <c r="R13" s="129"/>
    </row>
    <row r="15" spans="1:18" x14ac:dyDescent="0.25">
      <c r="B15" s="204" t="s">
        <v>89</v>
      </c>
      <c r="C15" s="205"/>
      <c r="D15" s="205"/>
      <c r="E15" s="205"/>
      <c r="F15" s="205"/>
      <c r="G15" s="205"/>
      <c r="H15" s="205"/>
      <c r="I15" s="205"/>
      <c r="J15" s="205"/>
      <c r="K15" s="205"/>
      <c r="L15" s="205"/>
      <c r="M15" s="205"/>
      <c r="N15" s="205"/>
      <c r="O15" s="205"/>
      <c r="P15" s="205"/>
      <c r="Q15" s="205"/>
      <c r="R15" s="206"/>
    </row>
    <row r="16" spans="1:18" x14ac:dyDescent="0.25">
      <c r="B16" s="204" t="s">
        <v>70</v>
      </c>
      <c r="C16" s="205"/>
      <c r="D16" s="205"/>
      <c r="E16" s="205"/>
      <c r="F16" s="205"/>
      <c r="G16" s="205"/>
      <c r="H16" s="205"/>
      <c r="I16" s="205"/>
      <c r="J16" s="205"/>
      <c r="K16" s="205"/>
      <c r="L16" s="205"/>
      <c r="M16" s="205"/>
      <c r="N16" s="205"/>
      <c r="O16" s="205"/>
      <c r="P16" s="205"/>
      <c r="Q16" s="205"/>
      <c r="R16" s="206"/>
    </row>
    <row r="17" spans="2:18" x14ac:dyDescent="0.25">
      <c r="B17" s="207">
        <v>44286</v>
      </c>
      <c r="C17" s="205"/>
      <c r="D17" s="205"/>
      <c r="E17" s="205"/>
      <c r="F17" s="205"/>
      <c r="G17" s="205"/>
      <c r="H17" s="205"/>
      <c r="I17" s="205"/>
      <c r="J17" s="205"/>
      <c r="K17" s="205"/>
      <c r="L17" s="205"/>
      <c r="M17" s="205"/>
      <c r="N17" s="205"/>
      <c r="O17" s="205"/>
      <c r="P17" s="205"/>
      <c r="Q17" s="205"/>
      <c r="R17" s="206"/>
    </row>
    <row r="18" spans="2:18" x14ac:dyDescent="0.25">
      <c r="B18" s="204" t="s">
        <v>73</v>
      </c>
      <c r="C18" s="205"/>
      <c r="D18" s="205"/>
      <c r="E18" s="205"/>
      <c r="F18" s="205"/>
      <c r="G18" s="205"/>
      <c r="H18" s="205"/>
      <c r="I18" s="205"/>
      <c r="J18" s="205"/>
      <c r="K18" s="205"/>
      <c r="L18" s="205"/>
      <c r="M18" s="205"/>
      <c r="N18" s="205"/>
      <c r="O18" s="205"/>
      <c r="P18" s="205"/>
      <c r="Q18" s="205"/>
      <c r="R18" s="206"/>
    </row>
    <row r="19" spans="2:18" ht="90" x14ac:dyDescent="0.25">
      <c r="B19" s="55" t="s">
        <v>43</v>
      </c>
      <c r="C19" s="55" t="s">
        <v>44</v>
      </c>
      <c r="D19" s="55" t="s">
        <v>45</v>
      </c>
      <c r="E19" s="55" t="s">
        <v>46</v>
      </c>
      <c r="F19" s="55" t="s">
        <v>47</v>
      </c>
      <c r="G19" s="55" t="s">
        <v>48</v>
      </c>
      <c r="H19" s="55" t="s">
        <v>49</v>
      </c>
      <c r="I19" s="55" t="s">
        <v>50</v>
      </c>
      <c r="J19" s="55" t="s">
        <v>51</v>
      </c>
      <c r="K19" s="55" t="s">
        <v>52</v>
      </c>
      <c r="L19" s="55" t="s">
        <v>53</v>
      </c>
      <c r="M19" s="55" t="s">
        <v>71</v>
      </c>
      <c r="N19" s="55" t="s">
        <v>54</v>
      </c>
      <c r="O19" s="55" t="s">
        <v>88</v>
      </c>
      <c r="P19" s="55" t="s">
        <v>74</v>
      </c>
      <c r="Q19" s="55" t="s">
        <v>75</v>
      </c>
      <c r="R19" s="55" t="s">
        <v>76</v>
      </c>
    </row>
    <row r="20" spans="2:18" x14ac:dyDescent="0.25">
      <c r="B20" s="203" t="s">
        <v>92</v>
      </c>
      <c r="C20" s="203"/>
      <c r="D20" s="203"/>
      <c r="E20" s="203"/>
      <c r="F20" s="203"/>
      <c r="G20" s="203"/>
      <c r="H20" s="203"/>
      <c r="I20" s="203"/>
      <c r="J20" s="203"/>
      <c r="K20" s="203"/>
      <c r="L20" s="203"/>
      <c r="M20" s="203"/>
      <c r="N20" s="203"/>
      <c r="O20" s="203"/>
      <c r="P20" s="203"/>
      <c r="Q20" s="203"/>
      <c r="R20" s="203"/>
    </row>
  </sheetData>
  <mergeCells count="10">
    <mergeCell ref="B2:R2"/>
    <mergeCell ref="B3:R3"/>
    <mergeCell ref="B4:R4"/>
    <mergeCell ref="B5:R5"/>
    <mergeCell ref="B6:R6"/>
    <mergeCell ref="B20:R20"/>
    <mergeCell ref="B15:R15"/>
    <mergeCell ref="B16:R16"/>
    <mergeCell ref="B17:R17"/>
    <mergeCell ref="B18:R18"/>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O7TvFBPPHBAW1Gl8m3YvUmCmPxJvJ3NOOZcbjcrZZc4=</DigestValue>
    </Reference>
    <Reference Type="http://www.w3.org/2000/09/xmldsig#Object" URI="#idOfficeObject">
      <DigestMethod Algorithm="http://www.w3.org/2001/04/xmlenc#sha256"/>
      <DigestValue>/PIKZ7+9CeiJl1d0/ZPM5L7gNsnmXXqq2ow0/+57lYY=</DigestValue>
    </Reference>
    <Reference Type="http://uri.etsi.org/01903#SignedProperties" URI="#idSignedProperties">
      <Transforms>
        <Transform Algorithm="http://www.w3.org/TR/2001/REC-xml-c14n-20010315"/>
      </Transforms>
      <DigestMethod Algorithm="http://www.w3.org/2001/04/xmlenc#sha256"/>
      <DigestValue>WyaSdQXjiL6+8tLoX1iK+bMNgQnrC7IGDmnVHzqZzI8=</DigestValue>
    </Reference>
  </SignedInfo>
  <SignatureValue>Vn8UZipg62UZv51a4kNVNdGvdt4E/L00JsBs6+9oDaGLNqtZcLuypErnUL7r6hsTBTFDpvSzqgYl
xaB0cQSZPqzNN7U7nAMTUtCFS7xLeQxOYAJbo6PA9pqB06x+fSQ7M7l+fGR3H4+fKBxePZJ97iC1
lmSTwt9J+dbOq8TsRa0iQhVOOZQpnytzHt/MG2bTwEUUkOiuPMYvR21faPxuq4PCBhe3gLkkE1ba
RZHWwydWKXkiUmE8wljNJE/t3/Pyd9bPEQJBSVYhiwp4ybOvj5brRfnZY1tKgsxWCjz/vIl0kp2/
OSwNhBvp3U8eeOXwaa/yxkc2EKcjT4/ldBoTXQ==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4+MHonNO4GvDPv3bvOpOXBZcZ1g8tc6LPKgnG7ors2o=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zkgLp4FotQRvfphmZkQBEr7ZemBaXR37dRXZpVhh+zY=</DigestValue>
      </Reference>
      <Reference URI="/xl/externalLinks/externalLink1.xml?ContentType=application/vnd.openxmlformats-officedocument.spreadsheetml.externalLink+xml">
        <DigestMethod Algorithm="http://www.w3.org/2001/04/xmlenc#sha256"/>
        <DigestValue>Cwwqv0BWm3NEvfP/8GW1Pe4f4tZ3YlTHWuvxdlJRPEM=</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Iz+CDMc34eUyzczeoBoCt3OEFyaT1jhV8sqBBdcXQ2o=</DigestValue>
      </Reference>
      <Reference URI="/xl/styles.xml?ContentType=application/vnd.openxmlformats-officedocument.spreadsheetml.styles+xml">
        <DigestMethod Algorithm="http://www.w3.org/2001/04/xmlenc#sha256"/>
        <DigestValue>Kf78uHkDGV/fUPUJ7qBCpIGXcNv9BxP1e0qCTIwsRDM=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lmK4POA+1yNy/SGGtYmG1eVi1pfZd09d1yqbFFSFfLM=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wxXi9xIacbzb5fYPJ2BM9NYtYFK+uiRNaXJjnX4eG+Q=</DigestValue>
      </Reference>
      <Reference URI="/xl/worksheets/sheet2.xml?ContentType=application/vnd.openxmlformats-officedocument.spreadsheetml.worksheet+xml">
        <DigestMethod Algorithm="http://www.w3.org/2001/04/xmlenc#sha256"/>
        <DigestValue>u3L8kqcijunloKALwanwb1SAWNG9au85/K8qEbDrUjc=</DigestValue>
      </Reference>
      <Reference URI="/xl/worksheets/sheet3.xml?ContentType=application/vnd.openxmlformats-officedocument.spreadsheetml.worksheet+xml">
        <DigestMethod Algorithm="http://www.w3.org/2001/04/xmlenc#sha256"/>
        <DigestValue>hZdk8yyoJOFLLVvzH4iEo+0LuqzfT6smbmcNHZdxpTQ=</DigestValue>
      </Reference>
      <Reference URI="/xl/worksheets/sheet4.xml?ContentType=application/vnd.openxmlformats-officedocument.spreadsheetml.worksheet+xml">
        <DigestMethod Algorithm="http://www.w3.org/2001/04/xmlenc#sha256"/>
        <DigestValue>O7L8JpgQfgAs+0uJ8jkicp3QUG69qIzrizXl977ceA8=</DigestValue>
      </Reference>
      <Reference URI="/xl/worksheets/sheet5.xml?ContentType=application/vnd.openxmlformats-officedocument.spreadsheetml.worksheet+xml">
        <DigestMethod Algorithm="http://www.w3.org/2001/04/xmlenc#sha256"/>
        <DigestValue>MLY2npESvlAnG7lI8+qmo1ku0hL3duysx7Yxk+I/qPE=</DigestValue>
      </Reference>
      <Reference URI="/xl/worksheets/sheet6.xml?ContentType=application/vnd.openxmlformats-officedocument.spreadsheetml.worksheet+xml">
        <DigestMethod Algorithm="http://www.w3.org/2001/04/xmlenc#sha256"/>
        <DigestValue>UCJszcBQ6aOHPD/2PKqCh2vJlu3ybd63Z6MhY6H9VPQ=</DigestValue>
      </Reference>
      <Reference URI="/xl/worksheets/sheet7.xml?ContentType=application/vnd.openxmlformats-officedocument.spreadsheetml.worksheet+xml">
        <DigestMethod Algorithm="http://www.w3.org/2001/04/xmlenc#sha256"/>
        <DigestValue>FbmX5SkuoeDoahQ1s+rg2rkPT8VN0xb2DyZvlu8sdI4=</DigestValue>
      </Reference>
      <Reference URI="/xl/worksheets/sheet8.xml?ContentType=application/vnd.openxmlformats-officedocument.spreadsheetml.worksheet+xml">
        <DigestMethod Algorithm="http://www.w3.org/2001/04/xmlenc#sha256"/>
        <DigestValue>3hzFWAhlsa+6SgoUGITrGZUXn7nPl+EHX8kei/R5wlk=</DigestValue>
      </Reference>
    </Manifest>
    <SignatureProperties>
      <SignatureProperty Id="idSignatureTime" Target="#idPackageSignature">
        <mdssi:SignatureTime xmlns:mdssi="http://schemas.openxmlformats.org/package/2006/digital-signature">
          <mdssi:Format>YYYY-MM-DDThh:mm:ssTZD</mdssi:Format>
          <mdssi:Value>2022-08-01T22:20:40Z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2022-08-01T22:20:40Z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h8lgvlNvVfql4aj+mXOYsKm03GFYwelizSVJpFxJ0Ig=</DigestValue>
    </Reference>
    <Reference Type="http://www.w3.org/2000/09/xmldsig#Object" URI="#idOfficeObject">
      <DigestMethod Algorithm="http://www.w3.org/2001/04/xmlenc#sha256"/>
      <DigestValue>s3NCz1v4mei1uFbFtbWNrEwOseumkifWKc6n1a+UUW8=</DigestValue>
    </Reference>
    <Reference Type="http://uri.etsi.org/01903#SignedProperties" URI="#idSignedProperties">
      <Transforms>
        <Transform Algorithm="http://www.w3.org/TR/2001/REC-xml-c14n-20010315"/>
      </Transforms>
      <DigestMethod Algorithm="http://www.w3.org/2001/04/xmlenc#sha256"/>
      <DigestValue>yhA0Vhc3eaolCyEy8AdKm0Ru5hDwmHsuUo+MyzMhotg=</DigestValue>
    </Reference>
  </SignedInfo>
  <SignatureValue>eMi1z5uqrINzkkes/KOhe3VifOkR3fMnztx3Q0DGZfvz0OrdmMjRANrai1IOXANQGqXqmxqARktE
D/oiZAs7PUgUM4EYgfwwU3acFgs35rh0lVKaO7T95CyeoeWTIef/v1u2ZTQVlhVsbyD2kkZfTAvL
SWFOqJlBYRfWOI0oUzkNDIrISdKGxJDvaF9AXDYpDPAvOC1AMtxU7EQS3l+nXkhea/Yke4LQLMLk
Na3zNpKZJmUp1v6mkFaGjSBIkBqw2vCvGSpyLOYztyaGIcKXL5H/C/F+Ntlif/WEGpzDfdh+DED8
R+FZarAX54Lw8iT26imrfco3Lo68lhFqwSSKVQ==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4+MHonNO4GvDPv3bvOpOXBZcZ1g8tc6LPKgnG7ors2o=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zkgLp4FotQRvfphmZkQBEr7ZemBaXR37dRXZpVhh+zY=</DigestValue>
      </Reference>
      <Reference URI="/xl/externalLinks/externalLink1.xml?ContentType=application/vnd.openxmlformats-officedocument.spreadsheetml.externalLink+xml">
        <DigestMethod Algorithm="http://www.w3.org/2001/04/xmlenc#sha256"/>
        <DigestValue>Cwwqv0BWm3NEvfP/8GW1Pe4f4tZ3YlTHWuvxdlJRPEM=</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Iz+CDMc34eUyzczeoBoCt3OEFyaT1jhV8sqBBdcXQ2o=</DigestValue>
      </Reference>
      <Reference URI="/xl/styles.xml?ContentType=application/vnd.openxmlformats-officedocument.spreadsheetml.styles+xml">
        <DigestMethod Algorithm="http://www.w3.org/2001/04/xmlenc#sha256"/>
        <DigestValue>Kf78uHkDGV/fUPUJ7qBCpIGXcNv9BxP1e0qCTIwsRDM=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lmK4POA+1yNy/SGGtYmG1eVi1pfZd09d1yqbFFSFfLM=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wxXi9xIacbzb5fYPJ2BM9NYtYFK+uiRNaXJjnX4eG+Q=</DigestValue>
      </Reference>
      <Reference URI="/xl/worksheets/sheet2.xml?ContentType=application/vnd.openxmlformats-officedocument.spreadsheetml.worksheet+xml">
        <DigestMethod Algorithm="http://www.w3.org/2001/04/xmlenc#sha256"/>
        <DigestValue>u3L8kqcijunloKALwanwb1SAWNG9au85/K8qEbDrUjc=</DigestValue>
      </Reference>
      <Reference URI="/xl/worksheets/sheet3.xml?ContentType=application/vnd.openxmlformats-officedocument.spreadsheetml.worksheet+xml">
        <DigestMethod Algorithm="http://www.w3.org/2001/04/xmlenc#sha256"/>
        <DigestValue>hZdk8yyoJOFLLVvzH4iEo+0LuqzfT6smbmcNHZdxpTQ=</DigestValue>
      </Reference>
      <Reference URI="/xl/worksheets/sheet4.xml?ContentType=application/vnd.openxmlformats-officedocument.spreadsheetml.worksheet+xml">
        <DigestMethod Algorithm="http://www.w3.org/2001/04/xmlenc#sha256"/>
        <DigestValue>O7L8JpgQfgAs+0uJ8jkicp3QUG69qIzrizXl977ceA8=</DigestValue>
      </Reference>
      <Reference URI="/xl/worksheets/sheet5.xml?ContentType=application/vnd.openxmlformats-officedocument.spreadsheetml.worksheet+xml">
        <DigestMethod Algorithm="http://www.w3.org/2001/04/xmlenc#sha256"/>
        <DigestValue>MLY2npESvlAnG7lI8+qmo1ku0hL3duysx7Yxk+I/qPE=</DigestValue>
      </Reference>
      <Reference URI="/xl/worksheets/sheet6.xml?ContentType=application/vnd.openxmlformats-officedocument.spreadsheetml.worksheet+xml">
        <DigestMethod Algorithm="http://www.w3.org/2001/04/xmlenc#sha256"/>
        <DigestValue>UCJszcBQ6aOHPD/2PKqCh2vJlu3ybd63Z6MhY6H9VPQ=</DigestValue>
      </Reference>
      <Reference URI="/xl/worksheets/sheet7.xml?ContentType=application/vnd.openxmlformats-officedocument.spreadsheetml.worksheet+xml">
        <DigestMethod Algorithm="http://www.w3.org/2001/04/xmlenc#sha256"/>
        <DigestValue>FbmX5SkuoeDoahQ1s+rg2rkPT8VN0xb2DyZvlu8sdI4=</DigestValue>
      </Reference>
      <Reference URI="/xl/worksheets/sheet8.xml?ContentType=application/vnd.openxmlformats-officedocument.spreadsheetml.worksheet+xml">
        <DigestMethod Algorithm="http://www.w3.org/2001/04/xmlenc#sha256"/>
        <DigestValue>3hzFWAhlsa+6SgoUGITrGZUXn7nPl+EHX8kei/R5wlk=</DigestValue>
      </Reference>
    </Manifest>
    <SignatureProperties>
      <SignatureProperty Id="idSignatureTime" Target="#idPackageSignature">
        <mdssi:SignatureTime xmlns:mdssi="http://schemas.openxmlformats.org/package/2006/digital-signature">
          <mdssi:Format>YYYY-MM-DDThh:mm:ssTZD</mdssi:Format>
          <mdssi:Value>2022-08-01T22:22:41Z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2022-08-01T22:22:41Z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PznuanKMBuW2LBm5hQ/CCWrXnMt90FJf8NRCDK4IKa0=</DigestValue>
    </Reference>
    <Reference Type="http://www.w3.org/2000/09/xmldsig#Object" URI="#idOfficeObject">
      <DigestMethod Algorithm="http://www.w3.org/2001/04/xmlenc#sha256"/>
      <DigestValue>DkZgfEuTZB1gQ67hPPAePyDmNmuyvFAFCGvCp8Zy7gQ=</DigestValue>
    </Reference>
    <Reference Type="http://uri.etsi.org/01903#SignedProperties" URI="#idSignedProperties">
      <Transforms>
        <Transform Algorithm="http://www.w3.org/TR/2001/REC-xml-c14n-20010315"/>
      </Transforms>
      <DigestMethod Algorithm="http://www.w3.org/2001/04/xmlenc#sha256"/>
      <DigestValue>qqpbYhsIt4sthFx9itKjJz4maUcopOGfmT1+kvu+Gt0=</DigestValue>
    </Reference>
  </SignedInfo>
  <SignatureValue>YBGT8NUfOhx3ZpPyb7/ZACuxvEItpGQ2JrhrJQEoFN2iWwRR/BD/mc6S+A8Ygh3FIUva1FGx2LbN
jvCmYl5WllLqB43HowAKUt6aCujGqnRl5LM1boecS/0GW1C7xIWEYypuqasyIfBo4anjoJPq2u2L
V1g7aITzUpECtBaqL3BqKkOVFVfxDUy8gegVQtflH4Nmp3lUkryGPbK9yqU4iHmFZoQebFRC/+wa
RQKxVSvuKqhsBS++JYmZBm0XSqSbRP4G2xr/qp7PlrAxPYb8PMU7YMLiSL6nzerxqw1KiG2pCYqY
EazpKwCBbyARYAd9jttwpbV3IT35ZjxhMYhGqw==</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4+MHonNO4GvDPv3bvOpOXBZcZ1g8tc6LPKgnG7ors2o=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zkgLp4FotQRvfphmZkQBEr7ZemBaXR37dRXZpVhh+zY=</DigestValue>
      </Reference>
      <Reference URI="/xl/externalLinks/externalLink1.xml?ContentType=application/vnd.openxmlformats-officedocument.spreadsheetml.externalLink+xml">
        <DigestMethod Algorithm="http://www.w3.org/2001/04/xmlenc#sha256"/>
        <DigestValue>Cwwqv0BWm3NEvfP/8GW1Pe4f4tZ3YlTHWuvxdlJRPEM=</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Iz+CDMc34eUyzczeoBoCt3OEFyaT1jhV8sqBBdcXQ2o=</DigestValue>
      </Reference>
      <Reference URI="/xl/styles.xml?ContentType=application/vnd.openxmlformats-officedocument.spreadsheetml.styles+xml">
        <DigestMethod Algorithm="http://www.w3.org/2001/04/xmlenc#sha256"/>
        <DigestValue>Kf78uHkDGV/fUPUJ7qBCpIGXcNv9BxP1e0qCTIwsRDM=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lmK4POA+1yNy/SGGtYmG1eVi1pfZd09d1yqbFFSFfLM=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wxXi9xIacbzb5fYPJ2BM9NYtYFK+uiRNaXJjnX4eG+Q=</DigestValue>
      </Reference>
      <Reference URI="/xl/worksheets/sheet2.xml?ContentType=application/vnd.openxmlformats-officedocument.spreadsheetml.worksheet+xml">
        <DigestMethod Algorithm="http://www.w3.org/2001/04/xmlenc#sha256"/>
        <DigestValue>u3L8kqcijunloKALwanwb1SAWNG9au85/K8qEbDrUjc=</DigestValue>
      </Reference>
      <Reference URI="/xl/worksheets/sheet3.xml?ContentType=application/vnd.openxmlformats-officedocument.spreadsheetml.worksheet+xml">
        <DigestMethod Algorithm="http://www.w3.org/2001/04/xmlenc#sha256"/>
        <DigestValue>hZdk8yyoJOFLLVvzH4iEo+0LuqzfT6smbmcNHZdxpTQ=</DigestValue>
      </Reference>
      <Reference URI="/xl/worksheets/sheet4.xml?ContentType=application/vnd.openxmlformats-officedocument.spreadsheetml.worksheet+xml">
        <DigestMethod Algorithm="http://www.w3.org/2001/04/xmlenc#sha256"/>
        <DigestValue>O7L8JpgQfgAs+0uJ8jkicp3QUG69qIzrizXl977ceA8=</DigestValue>
      </Reference>
      <Reference URI="/xl/worksheets/sheet5.xml?ContentType=application/vnd.openxmlformats-officedocument.spreadsheetml.worksheet+xml">
        <DigestMethod Algorithm="http://www.w3.org/2001/04/xmlenc#sha256"/>
        <DigestValue>MLY2npESvlAnG7lI8+qmo1ku0hL3duysx7Yxk+I/qPE=</DigestValue>
      </Reference>
      <Reference URI="/xl/worksheets/sheet6.xml?ContentType=application/vnd.openxmlformats-officedocument.spreadsheetml.worksheet+xml">
        <DigestMethod Algorithm="http://www.w3.org/2001/04/xmlenc#sha256"/>
        <DigestValue>UCJszcBQ6aOHPD/2PKqCh2vJlu3ybd63Z6MhY6H9VPQ=</DigestValue>
      </Reference>
      <Reference URI="/xl/worksheets/sheet7.xml?ContentType=application/vnd.openxmlformats-officedocument.spreadsheetml.worksheet+xml">
        <DigestMethod Algorithm="http://www.w3.org/2001/04/xmlenc#sha256"/>
        <DigestValue>FbmX5SkuoeDoahQ1s+rg2rkPT8VN0xb2DyZvlu8sdI4=</DigestValue>
      </Reference>
      <Reference URI="/xl/worksheets/sheet8.xml?ContentType=application/vnd.openxmlformats-officedocument.spreadsheetml.worksheet+xml">
        <DigestMethod Algorithm="http://www.w3.org/2001/04/xmlenc#sha256"/>
        <DigestValue>3hzFWAhlsa+6SgoUGITrGZUXn7nPl+EHX8kei/R5wlk=</DigestValue>
      </Reference>
    </Manifest>
    <SignatureProperties>
      <SignatureProperty Id="idSignatureTime" Target="#idPackageSignature">
        <mdssi:SignatureTime xmlns:mdssi="http://schemas.openxmlformats.org/package/2006/digital-signature">
          <mdssi:Format>YYYY-MM-DDThh:mm:ssTZD</mdssi:Format>
          <mdssi:Value>2022-08-02T16:31:49Z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2022-08-02T16:31:49Z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2022-08-01T19:34:09Z</dcterms:modified>
</cp:coreProperties>
</file>