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filterPrivacy="1"/>
  <xr:revisionPtr revIDLastSave="22" documentId="10_ncr:200_{30B531A9-FF12-4C0A-AFAC-AE7CF9BB7A3F}" xr6:coauthVersionLast="47" xr6:coauthVersionMax="47" xr10:uidLastSave="{8C48A862-932B-4E8F-A8BF-6CE2F1D24F2F}"/>
  <bookViews>
    <workbookView xWindow="-120" yWindow="-120" windowWidth="20730" windowHeight="11160" tabRatio="568"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59" i="27" l="1"/>
  <c r="C159" i="27"/>
  <c r="D10" i="24" l="1"/>
  <c r="C13" i="25" l="1"/>
  <c r="C10" i="24"/>
  <c r="I13" i="28" l="1"/>
  <c r="D11" i="23" l="1"/>
  <c r="C122" i="27" l="1"/>
  <c r="D122" i="27"/>
  <c r="E86" i="27" l="1"/>
  <c r="E88" i="27" s="1"/>
  <c r="E85" i="27"/>
  <c r="E87" i="27" s="1"/>
  <c r="E99" i="27" l="1"/>
  <c r="E98" i="27"/>
  <c r="J13" i="28"/>
  <c r="K13" i="28"/>
  <c r="D149" i="27"/>
  <c r="C149" i="27"/>
  <c r="D136" i="27"/>
  <c r="C136" i="27"/>
  <c r="E8" i="25"/>
  <c r="P8" i="28" l="1"/>
  <c r="P9" i="28"/>
  <c r="B4" i="24"/>
  <c r="B4" i="26" s="1"/>
  <c r="E130" i="27"/>
  <c r="D130" i="27"/>
  <c r="D99" i="27"/>
  <c r="D98" i="27"/>
  <c r="D78" i="27" l="1"/>
  <c r="E77" i="27"/>
  <c r="F77" i="27" s="1"/>
  <c r="E76" i="27"/>
  <c r="F76" i="27" s="1"/>
  <c r="E73" i="27"/>
  <c r="F73" i="27" s="1"/>
  <c r="E72" i="27"/>
  <c r="F72" i="27" s="1"/>
  <c r="E71" i="27"/>
  <c r="F71" i="27" s="1"/>
  <c r="D74" i="27"/>
  <c r="D79" i="27" l="1"/>
  <c r="F78" i="27"/>
  <c r="F74" i="27"/>
  <c r="C18" i="23"/>
  <c r="D18" i="23" l="1"/>
  <c r="D142" i="27" l="1"/>
  <c r="D25" i="26"/>
  <c r="D30" i="26"/>
  <c r="D18" i="24"/>
  <c r="D19" i="23"/>
  <c r="D21" i="23" s="1"/>
  <c r="C142" i="27"/>
  <c r="D32" i="26" l="1"/>
  <c r="D19" i="24"/>
  <c r="D97" i="27"/>
  <c r="C11" i="23"/>
  <c r="C19" i="23" s="1"/>
  <c r="C18" i="24" l="1"/>
  <c r="E97" i="27" l="1"/>
  <c r="E96" i="27"/>
  <c r="D96" i="27"/>
  <c r="D7" i="24" l="1"/>
  <c r="D7" i="26" s="1"/>
  <c r="D143" i="27"/>
  <c r="E100" i="27"/>
  <c r="D119" i="27"/>
  <c r="E126" i="27" s="1"/>
  <c r="D134" i="27" s="1"/>
  <c r="C30" i="26"/>
  <c r="C25" i="26"/>
  <c r="C32" i="26" l="1"/>
  <c r="D141" i="27"/>
  <c r="C21" i="23"/>
  <c r="C143" i="27"/>
  <c r="D100" i="27"/>
  <c r="C119" i="27"/>
  <c r="C86" i="27"/>
  <c r="C88" i="27" s="1"/>
  <c r="C85" i="27"/>
  <c r="C87" i="27" s="1"/>
  <c r="C141" i="27" l="1"/>
  <c r="D126" i="27"/>
  <c r="C134" i="27" s="1"/>
  <c r="D147" i="27"/>
  <c r="D154" i="27" l="1"/>
  <c r="C147" i="27"/>
  <c r="C14" i="25"/>
  <c r="C154" i="27" l="1"/>
  <c r="C19" i="24"/>
  <c r="D14" i="25" s="1"/>
  <c r="E15" i="25" s="1"/>
  <c r="C7" i="24" l="1"/>
  <c r="C7" i="26" s="1"/>
</calcChain>
</file>

<file path=xl/sharedStrings.xml><?xml version="1.0" encoding="utf-8"?>
<sst xmlns="http://schemas.openxmlformats.org/spreadsheetml/2006/main" count="293" uniqueCount="193">
  <si>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</si>
  <si>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</si>
  <si>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</si>
  <si>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</si>
  <si>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</si>
  <si>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</si>
  <si>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</si>
  <si>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</si>
  <si>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</si>
  <si>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</si>
  <si>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</si>
  <si>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</si>
  <si>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</si>
  <si>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</si>
  <si>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</si>
  <si>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</si>
  <si>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</si>
  <si>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</si>
  <si>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</si>
  <si>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</si>
  <si>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</si>
  <si>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</si>
  <si>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</si>
  <si>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</si>
  <si>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</si>
  <si>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</si>
  <si>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</si>
  <si>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</si>
  <si>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</si>
  <si>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</si>
  <si>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</si>
  <si>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</si>
  <si>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</si>
  <si>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</si>
  <si>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</si>
  <si>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</si>
  <si>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</si>
  <si>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</si>
  <si>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</si>
  <si>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</si>
  <si>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</si>
  <si>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</si>
  <si>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</si>
  <si>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</si>
  <si>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</si>
  <si>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</si>
  <si>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</si>
  <si>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</si>
  <si>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</si>
  <si>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</si>
  <si>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</si>
  <si>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</si>
  <si>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</si>
  <si>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</si>
  <si>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</si>
  <si>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</si>
  <si>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</si>
  <si>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</si>
  <si>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</si>
  <si>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</si>
  <si>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</si>
  <si>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</si>
  <si>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</si>
  <si>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</si>
  <si>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</si>
  <si>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</si>
  <si>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</si>
  <si>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</si>
  <si>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</si>
  <si>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</si>
  <si>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</si>
  <si>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</si>
  <si>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</si>
  <si>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</si>
  <si>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</si>
  <si>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</si>
  <si>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</si>
  <si>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</si>
  <si>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</si>
  <si>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</si>
  <si>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</si>
  <si>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</si>
  <si>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</si>
  <si>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</si>
  <si>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</si>
  <si>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</si>
  <si>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</si>
  <si>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</si>
  <si>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</si>
  <si>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</si>
  <si>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ANEXO I</t>
  </si>
  <si>
    <t>Las 2 Notas y el Anexo I que acompañan son parte integrante de estos Estados Financieros</t>
  </si>
  <si>
    <t>ÍNDICE</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</si>
  <si>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</si>
  <si>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</si>
  <si>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</si>
  <si>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</si>
  <si>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</si>
  <si>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</si>
  <si>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</si>
  <si>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</si>
  <si>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</si>
  <si>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</si>
  <si>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</si>
  <si>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</si>
  <si>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</si>
  <si>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</si>
  <si>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</si>
  <si>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</si>
  <si>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</si>
  <si>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</si>
  <si>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</si>
  <si>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</si>
  <si>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</si>
  <si>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</si>
  <si>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</si>
  <si>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</si>
  <si>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</si>
  <si>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</si>
  <si>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</si>
  <si>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</si>
  <si>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TOTAL</t>
  </si>
  <si>
    <t>_Información Estadística</t>
  </si>
  <si>
    <t>MES</t>
  </si>
  <si>
    <t>VALOR CUOTA</t>
  </si>
  <si>
    <t>PATRIMONIO NETO DEL FONDO</t>
  </si>
  <si>
    <t>N° DE PARTICIPES</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</si>
  <si>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</si>
  <si>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</si>
  <si>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</si>
  <si>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</si>
  <si>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t xml:space="preserve">Disponibilidades </t>
    </r>
    <r>
      <rPr>
        <b/>
        <sz val="11"/>
        <color rgb="FF000000"/>
        <rFont val="Museo Sans 100"/>
        <family val="3"/>
      </rPr>
      <t>(Nota 4.1)</t>
    </r>
  </si>
  <si>
    <r>
      <t xml:space="preserve">Otros Créditos </t>
    </r>
    <r>
      <rPr>
        <b/>
        <sz val="11"/>
        <color theme="1"/>
        <rFont val="Museo Sans 100"/>
        <family val="3"/>
      </rPr>
      <t>(Nota 4.2)</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</si>
  <si>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</si>
  <si>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</si>
  <si>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1er. TRIMESTRE</t>
  </si>
  <si>
    <t>Enero</t>
  </si>
  <si>
    <t>Febrero</t>
  </si>
  <si>
    <t>Marzo</t>
  </si>
  <si>
    <t>Ventas de Instrumentos</t>
  </si>
  <si>
    <t>Inmueble</t>
  </si>
  <si>
    <t>Inmobiliario</t>
  </si>
  <si>
    <t>Paraguay</t>
  </si>
  <si>
    <t>TOTAL DISPONIBILIDADES</t>
  </si>
  <si>
    <t xml:space="preserve">-   </t>
  </si>
  <si>
    <t>TOTAL COMISION ACUMULADA</t>
  </si>
  <si>
    <t>(-) TOTAL DEVOLUCION DE COMISION</t>
  </si>
  <si>
    <t>TOTAL GENERAL</t>
  </si>
  <si>
    <t>Inversiones ANEXO I</t>
  </si>
  <si>
    <t>Pago de Rendimientos</t>
  </si>
  <si>
    <t>OTROS EGRESOS</t>
  </si>
  <si>
    <t>Interés por Préstamo</t>
  </si>
  <si>
    <t>Patente</t>
  </si>
  <si>
    <r>
      <t xml:space="preserve">    </t>
    </r>
    <r>
      <rPr>
        <b/>
        <sz val="11"/>
        <color theme="1"/>
        <rFont val="Museo Sans 100"/>
        <family val="3"/>
      </rPr>
      <t xml:space="preserve">4.2) Otros Créditos: </t>
    </r>
    <r>
      <rPr>
        <sz val="11"/>
        <color theme="1"/>
        <rFont val="Museo Sans 100"/>
        <family val="3"/>
      </rPr>
      <t>El detalle es el siguiente</t>
    </r>
  </si>
  <si>
    <t>Detalle</t>
  </si>
  <si>
    <t>Fiscales</t>
  </si>
  <si>
    <t>IVA</t>
  </si>
  <si>
    <t>Comisión por Gestión</t>
  </si>
  <si>
    <t>Intereses por Préstamo</t>
  </si>
  <si>
    <t>Garantia de Alquiler</t>
  </si>
  <si>
    <t>Préstamo</t>
  </si>
  <si>
    <t>TOTAL ACTIVO</t>
  </si>
  <si>
    <t>POSICIÓN NETA</t>
  </si>
  <si>
    <t>Otras Comisiones</t>
  </si>
  <si>
    <t>Gastos a Devengar</t>
  </si>
  <si>
    <t>Administrativos</t>
  </si>
  <si>
    <t>Préstamo Banco Local</t>
  </si>
  <si>
    <r>
      <t xml:space="preserve">Préstamo  </t>
    </r>
    <r>
      <rPr>
        <b/>
        <sz val="11"/>
        <color rgb="FF000000"/>
        <rFont val="Museo Sans 100"/>
        <family val="3"/>
      </rPr>
      <t>(Nota 4.3)</t>
    </r>
  </si>
  <si>
    <r>
      <t xml:space="preserve">Comisiones a pagar a la administradora </t>
    </r>
    <r>
      <rPr>
        <b/>
        <sz val="11"/>
        <color rgb="FF000000"/>
        <rFont val="Museo Sans 100"/>
        <family val="3"/>
      </rPr>
      <t>(Nota 4.4)</t>
    </r>
  </si>
  <si>
    <r>
      <t xml:space="preserve">Otros Pasivos </t>
    </r>
    <r>
      <rPr>
        <b/>
        <sz val="11"/>
        <color rgb="FF000000"/>
        <rFont val="Museo Sans 100"/>
        <family val="3"/>
      </rPr>
      <t>(Nota 4.5)</t>
    </r>
  </si>
  <si>
    <r>
      <t xml:space="preserve">    </t>
    </r>
    <r>
      <rPr>
        <b/>
        <sz val="11"/>
        <color theme="1"/>
        <rFont val="Museo Sans 100"/>
        <family val="3"/>
      </rPr>
      <t xml:space="preserve">4.3) </t>
    </r>
    <r>
      <rPr>
        <b/>
        <u/>
        <sz val="11"/>
        <color theme="1"/>
        <rFont val="Museo Sans 100"/>
        <family val="3"/>
      </rPr>
      <t>Préstamo</t>
    </r>
    <r>
      <rPr>
        <u/>
        <sz val="11"/>
        <color theme="1"/>
        <rFont val="Museo Sans 100"/>
        <family val="3"/>
      </rPr>
      <t>:</t>
    </r>
    <r>
      <rPr>
        <sz val="11"/>
        <color theme="1"/>
        <rFont val="Museo Sans 100"/>
        <family val="3"/>
      </rPr>
      <t xml:space="preserve"> El saldo corresponde a un préstamo operativo de corto plazo</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</si>
  <si>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</si>
  <si>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Otros Egresos </t>
    </r>
    <r>
      <rPr>
        <b/>
        <sz val="11"/>
        <color theme="1"/>
        <rFont val="Museo Sans 100"/>
        <family val="3"/>
      </rPr>
      <t>(Nota 4.6)</t>
    </r>
  </si>
  <si>
    <r>
      <t xml:space="preserve">    </t>
    </r>
    <r>
      <rPr>
        <b/>
        <sz val="11"/>
        <color theme="1"/>
        <rFont val="Museo Sans 100"/>
        <family val="3"/>
      </rPr>
      <t xml:space="preserve">4.5) </t>
    </r>
    <r>
      <rPr>
        <b/>
        <u/>
        <sz val="11"/>
        <color theme="1"/>
        <rFont val="Museo Sans 100"/>
        <family val="3"/>
      </rPr>
      <t>Otros Pasivos</t>
    </r>
    <r>
      <rPr>
        <u/>
        <sz val="11"/>
        <color theme="1"/>
        <rFont val="Museo Sans 100"/>
        <family val="3"/>
      </rPr>
      <t>:</t>
    </r>
    <r>
      <rPr>
        <sz val="11"/>
        <color theme="1"/>
        <rFont val="Museo Sans 100"/>
        <family val="3"/>
      </rPr>
      <t xml:space="preserve"> El saldo es el siguiente</t>
    </r>
  </si>
  <si>
    <t>Honorarios</t>
  </si>
  <si>
    <t>Servicios</t>
  </si>
  <si>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</si>
  <si>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ESTADOS FINANCIEROS
FONDO DE INVERSIÓN NAVES INDUSTRIALES
s/ Res. N° 35/2023</t>
  </si>
  <si>
    <t>Fondo Mutuo Disponible USD</t>
  </si>
  <si>
    <t>Gastos a Amortizar</t>
  </si>
  <si>
    <t>Proyecto</t>
  </si>
  <si>
    <t>Correspondiente al 30/06/2023 con cifras comparativas al 30/06/2022</t>
  </si>
  <si>
    <t>Correspondiente al 30/06/2023 con cifras comparativas al 31/12/2022</t>
  </si>
  <si>
    <t>TOTAL 30/06/2023</t>
  </si>
  <si>
    <t xml:space="preserve">El período que cubre los Estados Contables es del 01 de enero al 30 de junio del 2023 de forma comparativa con el mismo periodo del año anterior. </t>
  </si>
  <si>
    <t>SALDO AL 30/06/2023</t>
  </si>
  <si>
    <t>Tipo de Cambio 30/06/2022</t>
  </si>
  <si>
    <t>Monto Ajustado 30/06/2023 (Gs)</t>
  </si>
  <si>
    <t>Monto Ajustado 30/06/2022 (Gs)</t>
  </si>
  <si>
    <t>2do. TRIMESTRE</t>
  </si>
  <si>
    <t>ABRIL</t>
  </si>
  <si>
    <t>MAYO</t>
  </si>
  <si>
    <t>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</si>
</sst>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64" formatCode="_-* #,##0_-;\-* #,##0_-;_-* &quot;-&quot;_-;_-@_-"/>
    <numFmt numFmtId="165" formatCode="_-* #,##0.00_-;\-* #,##0.00_-;_-* &quot;-&quot;??_-;_-@_-"/>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_);\(#,##0\);\ &quot;-&quot;_)"/>
    <numFmt numFmtId="171" formatCode="#,##0.00\'%\'"/>
    <numFmt numFmtId="172" formatCode="_-* #,##0.00_-;\-* #,##0.00_-;_-* &quot;-&quot;_-;_-@_-"/>
    <numFmt numFmtId="173" formatCode="#0"/>
  </numFmts>
  <fonts count="26"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sz val="8"/>
      <name val="Calibri"/>
      <family val="2"/>
      <scheme val="minor"/>
    </font>
    <font>
      <sz val="9"/>
      <color theme="1"/>
      <name val="Museo Sans 100"/>
      <family val="3"/>
    </font>
    <font>
      <sz val="8"/>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53">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164" fontId="7" fillId="0" borderId="0" xfId="1" applyFont="1"/>
    <xf numFmtId="164" fontId="7" fillId="0" borderId="0" xfId="0" applyNumberFormat="1" applyFont="1"/>
    <xf numFmtId="0" fontId="7" fillId="0" borderId="2" xfId="0" applyFont="1" applyBorder="1"/>
    <xf numFmtId="164" fontId="7" fillId="0" borderId="2" xfId="1" applyFont="1" applyBorder="1"/>
    <xf numFmtId="164" fontId="7" fillId="0" borderId="3" xfId="1" applyFont="1" applyBorder="1"/>
    <xf numFmtId="164" fontId="7" fillId="0" borderId="4" xfId="1" applyFont="1" applyBorder="1"/>
    <xf numFmtId="0" fontId="9" fillId="0" borderId="1" xfId="0" applyFont="1" applyBorder="1"/>
    <xf numFmtId="0" fontId="8" fillId="0" borderId="0" xfId="9" applyFont="1" applyAlignment="1">
      <alignment horizontal="left" vertical="top"/>
    </xf>
    <xf numFmtId="167" fontId="7" fillId="0" borderId="2" xfId="1" applyNumberFormat="1" applyFont="1" applyBorder="1"/>
    <xf numFmtId="167" fontId="7" fillId="0" borderId="3" xfId="1" applyNumberFormat="1" applyFont="1" applyBorder="1"/>
    <xf numFmtId="167" fontId="7" fillId="0" borderId="0" xfId="1" applyNumberFormat="1" applyFont="1"/>
    <xf numFmtId="165" fontId="7" fillId="0" borderId="0" xfId="0" applyNumberFormat="1" applyFont="1"/>
    <xf numFmtId="167" fontId="9" fillId="0" borderId="1" xfId="1" applyNumberFormat="1" applyFont="1" applyBorder="1"/>
    <xf numFmtId="0" fontId="11" fillId="0" borderId="8" xfId="0" applyFont="1" applyBorder="1"/>
    <xf numFmtId="167" fontId="9" fillId="0" borderId="2" xfId="1" applyNumberFormat="1" applyFont="1" applyBorder="1"/>
    <xf numFmtId="167" fontId="9" fillId="0" borderId="3" xfId="1" applyNumberFormat="1" applyFont="1" applyBorder="1"/>
    <xf numFmtId="0" fontId="7" fillId="0" borderId="8" xfId="0" applyFont="1" applyBorder="1"/>
    <xf numFmtId="0" fontId="9" fillId="0" borderId="8" xfId="0" applyFont="1" applyBorder="1"/>
    <xf numFmtId="167" fontId="7" fillId="0" borderId="4" xfId="1" applyNumberFormat="1" applyFont="1" applyBorder="1"/>
    <xf numFmtId="0" fontId="9" fillId="0" borderId="1" xfId="0" applyFont="1" applyBorder="1" applyAlignment="1">
      <alignment horizontal="left" vertical="center" wrapText="1"/>
    </xf>
    <xf numFmtId="167"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7" fontId="7" fillId="0" borderId="9" xfId="1" applyNumberFormat="1" applyFont="1" applyBorder="1" applyAlignment="1">
      <alignment horizontal="center"/>
    </xf>
    <xf numFmtId="167" fontId="9" fillId="0" borderId="1" xfId="1" applyNumberFormat="1" applyFont="1" applyBorder="1" applyAlignment="1">
      <alignment horizontal="center"/>
    </xf>
    <xf numFmtId="167"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7"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7" fontId="9" fillId="0" borderId="6" xfId="1" applyNumberFormat="1" applyFont="1" applyBorder="1"/>
    <xf numFmtId="0" fontId="14" fillId="2" borderId="3" xfId="0" applyFont="1" applyFill="1" applyBorder="1" applyAlignment="1">
      <alignment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0" fontId="14" fillId="2" borderId="3" xfId="0" applyFont="1" applyFill="1" applyBorder="1" applyAlignment="1">
      <alignment horizontal="left" vertical="center"/>
    </xf>
    <xf numFmtId="166" fontId="13" fillId="2" borderId="0" xfId="1" applyNumberFormat="1" applyFont="1" applyFill="1" applyAlignment="1">
      <alignment horizontal="center" vertical="center"/>
    </xf>
    <xf numFmtId="3" fontId="15" fillId="0" borderId="0" xfId="0" applyNumberFormat="1" applyFont="1" applyAlignment="1">
      <alignment vertical="top"/>
    </xf>
    <xf numFmtId="166" fontId="7" fillId="0" borderId="0" xfId="1" applyNumberFormat="1" applyFont="1"/>
    <xf numFmtId="168"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7"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7"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9" fillId="0" borderId="3" xfId="0" applyFont="1" applyBorder="1" applyAlignment="1">
      <alignment vertical="center"/>
    </xf>
    <xf numFmtId="167" fontId="7" fillId="0" borderId="2" xfId="1" applyNumberFormat="1" applyFont="1" applyBorder="1" applyAlignment="1">
      <alignment horizontal="center" vertical="center"/>
    </xf>
    <xf numFmtId="164" fontId="7" fillId="0" borderId="2" xfId="1" applyFont="1" applyBorder="1" applyAlignment="1">
      <alignment horizontal="center" vertical="center"/>
    </xf>
    <xf numFmtId="167"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7" fillId="0" borderId="1" xfId="0" applyFont="1" applyBorder="1" applyAlignment="1">
      <alignment vertical="center" wrapText="1"/>
    </xf>
    <xf numFmtId="0" fontId="9" fillId="0" borderId="0" xfId="0" applyFont="1" applyAlignment="1">
      <alignment horizontal="left"/>
    </xf>
    <xf numFmtId="167" fontId="9" fillId="0" borderId="1" xfId="1" applyNumberFormat="1" applyFont="1" applyBorder="1" applyAlignment="1">
      <alignment horizontal="center" vertical="center"/>
    </xf>
    <xf numFmtId="0" fontId="7" fillId="0" borderId="13" xfId="0" applyFont="1" applyBorder="1"/>
    <xf numFmtId="14" fontId="9" fillId="0" borderId="2" xfId="0" applyNumberFormat="1" applyFont="1" applyBorder="1" applyAlignment="1">
      <alignment horizontal="center" vertical="center"/>
    </xf>
    <xf numFmtId="0" fontId="9" fillId="0" borderId="13" xfId="0" applyFont="1" applyBorder="1" applyAlignment="1">
      <alignment horizontal="center" vertical="center"/>
    </xf>
    <xf numFmtId="0" fontId="7" fillId="0" borderId="1" xfId="0" applyFont="1" applyBorder="1"/>
    <xf numFmtId="167" fontId="7" fillId="0" borderId="12" xfId="1" applyNumberFormat="1" applyFont="1" applyBorder="1"/>
    <xf numFmtId="167" fontId="9" fillId="0" borderId="7" xfId="1" applyNumberFormat="1" applyFont="1" applyBorder="1"/>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0" fontId="14" fillId="2" borderId="10" xfId="0" applyFont="1" applyFill="1" applyBorder="1" applyAlignment="1">
      <alignment vertical="center"/>
    </xf>
    <xf numFmtId="167" fontId="9" fillId="0" borderId="0" xfId="1" applyNumberFormat="1" applyFont="1" applyBorder="1"/>
    <xf numFmtId="170" fontId="17" fillId="0" borderId="1" xfId="0" applyNumberFormat="1" applyFont="1" applyBorder="1" applyAlignment="1">
      <alignment vertical="center"/>
    </xf>
    <xf numFmtId="0" fontId="7" fillId="0" borderId="0" xfId="0" applyFont="1" applyAlignment="1">
      <alignment horizontal="left" vertical="top" wrapText="1"/>
    </xf>
    <xf numFmtId="14" fontId="13" fillId="2" borderId="1" xfId="0" applyNumberFormat="1" applyFont="1" applyFill="1" applyBorder="1" applyAlignment="1">
      <alignment horizontal="center" vertical="center"/>
    </xf>
    <xf numFmtId="0" fontId="7" fillId="0" borderId="4" xfId="0" applyFont="1" applyBorder="1"/>
    <xf numFmtId="167" fontId="14" fillId="0" borderId="0" xfId="1" applyNumberFormat="1" applyFont="1" applyBorder="1" applyAlignment="1">
      <alignment horizontal="center" vertical="center"/>
    </xf>
    <xf numFmtId="167"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20" fillId="0" borderId="11" xfId="0" applyFont="1" applyBorder="1" applyAlignment="1">
      <alignment horizontal="center" vertical="top"/>
    </xf>
    <xf numFmtId="0" fontId="19" fillId="0" borderId="11" xfId="0" applyFont="1" applyBorder="1" applyAlignment="1">
      <alignment horizontal="center" vertical="top"/>
    </xf>
    <xf numFmtId="0" fontId="19" fillId="0" borderId="11" xfId="0" applyFont="1" applyBorder="1" applyAlignment="1">
      <alignment vertical="top"/>
    </xf>
    <xf numFmtId="14" fontId="19" fillId="0" borderId="11" xfId="0" applyNumberFormat="1" applyFont="1" applyBorder="1" applyAlignment="1">
      <alignment horizontal="center" vertical="top"/>
    </xf>
    <xf numFmtId="4" fontId="19" fillId="0" borderId="11" xfId="0" applyNumberFormat="1" applyFont="1" applyBorder="1" applyAlignment="1">
      <alignment horizontal="right" vertical="top"/>
    </xf>
    <xf numFmtId="3" fontId="19" fillId="0" borderId="11" xfId="0" applyNumberFormat="1" applyFont="1" applyBorder="1" applyAlignment="1">
      <alignment vertical="top"/>
    </xf>
    <xf numFmtId="171" fontId="19" fillId="0" borderId="11" xfId="0" applyNumberFormat="1" applyFont="1" applyBorder="1" applyAlignment="1">
      <alignment horizontal="center" vertical="top"/>
    </xf>
    <xf numFmtId="2" fontId="19" fillId="0" borderId="11" xfId="1" applyNumberFormat="1" applyFont="1" applyFill="1" applyBorder="1" applyAlignment="1" applyProtection="1">
      <alignment horizontal="center" vertical="top"/>
    </xf>
    <xf numFmtId="10" fontId="19" fillId="0" borderId="11" xfId="14" applyNumberFormat="1" applyFont="1" applyBorder="1" applyAlignment="1" applyProtection="1">
      <alignment vertical="top"/>
    </xf>
    <xf numFmtId="0" fontId="19" fillId="0" borderId="11" xfId="0" applyFont="1" applyBorder="1" applyAlignment="1">
      <alignment horizontal="left" vertical="top"/>
    </xf>
    <xf numFmtId="0" fontId="19" fillId="0" borderId="12" xfId="0" applyFont="1" applyBorder="1" applyAlignment="1">
      <alignment horizontal="left" vertical="top"/>
    </xf>
    <xf numFmtId="0" fontId="20" fillId="0" borderId="14" xfId="0" applyFont="1" applyBorder="1" applyAlignment="1">
      <alignment horizontal="center" vertical="top"/>
    </xf>
    <xf numFmtId="0" fontId="19" fillId="0" borderId="14" xfId="0" applyFont="1" applyBorder="1" applyAlignment="1">
      <alignment horizontal="center" vertical="top"/>
    </xf>
    <xf numFmtId="0" fontId="19" fillId="0" borderId="14" xfId="0" applyFont="1" applyBorder="1" applyAlignment="1">
      <alignment vertical="top"/>
    </xf>
    <xf numFmtId="14" fontId="19" fillId="0" borderId="14" xfId="0" applyNumberFormat="1" applyFont="1" applyBorder="1" applyAlignment="1">
      <alignment horizontal="center" vertical="top"/>
    </xf>
    <xf numFmtId="4" fontId="19" fillId="0" borderId="14" xfId="0" applyNumberFormat="1" applyFont="1" applyBorder="1" applyAlignment="1">
      <alignment horizontal="right" vertical="top"/>
    </xf>
    <xf numFmtId="3" fontId="19" fillId="0" borderId="14" xfId="0" applyNumberFormat="1" applyFont="1" applyBorder="1" applyAlignment="1">
      <alignment vertical="top"/>
    </xf>
    <xf numFmtId="171" fontId="19" fillId="0" borderId="14" xfId="0" applyNumberFormat="1" applyFont="1" applyBorder="1" applyAlignment="1">
      <alignment horizontal="center" vertical="top"/>
    </xf>
    <xf numFmtId="2" fontId="19" fillId="0" borderId="14" xfId="1" applyNumberFormat="1" applyFont="1" applyFill="1" applyBorder="1" applyAlignment="1" applyProtection="1">
      <alignment horizontal="center" vertical="top"/>
    </xf>
    <xf numFmtId="10" fontId="19" fillId="0" borderId="14" xfId="14" applyNumberFormat="1" applyFont="1" applyBorder="1" applyAlignment="1" applyProtection="1">
      <alignmen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9" fillId="0" borderId="8" xfId="0" applyFont="1" applyBorder="1" applyAlignment="1">
      <alignment horizontal="left" vertical="top"/>
    </xf>
    <xf numFmtId="0" fontId="19" fillId="0" borderId="0" xfId="0" applyFont="1" applyAlignment="1">
      <alignment horizontal="left" vertical="top"/>
    </xf>
    <xf numFmtId="0" fontId="20" fillId="0" borderId="0" xfId="0" applyFont="1" applyAlignment="1">
      <alignment vertical="top"/>
    </xf>
    <xf numFmtId="167" fontId="20" fillId="0" borderId="0" xfId="1" applyNumberFormat="1" applyFont="1" applyBorder="1" applyAlignment="1" applyProtection="1">
      <alignment horizontal="right" vertical="top"/>
    </xf>
    <xf numFmtId="0" fontId="20" fillId="0" borderId="0" xfId="1" applyNumberFormat="1" applyFont="1" applyBorder="1" applyAlignment="1" applyProtection="1">
      <alignment horizontal="right" vertical="top"/>
    </xf>
    <xf numFmtId="2" fontId="20" fillId="0" borderId="0" xfId="0" applyNumberFormat="1" applyFont="1" applyAlignment="1">
      <alignment vertical="top"/>
    </xf>
    <xf numFmtId="0" fontId="19" fillId="0" borderId="9" xfId="0" applyFont="1" applyBorder="1" applyAlignment="1">
      <alignment horizontal="left" vertical="top"/>
    </xf>
    <xf numFmtId="0" fontId="10" fillId="0" borderId="9" xfId="0" applyFont="1" applyBorder="1"/>
    <xf numFmtId="164" fontId="20" fillId="0" borderId="0" xfId="1" applyFont="1" applyBorder="1" applyAlignment="1" applyProtection="1">
      <alignment horizontal="right" vertical="top"/>
    </xf>
    <xf numFmtId="0" fontId="19" fillId="0" borderId="13" xfId="0" applyFont="1" applyBorder="1" applyAlignment="1">
      <alignment horizontal="left" vertical="top"/>
    </xf>
    <xf numFmtId="0" fontId="21" fillId="0" borderId="14" xfId="0" applyFont="1" applyBorder="1" applyAlignment="1">
      <alignment vertical="top"/>
    </xf>
    <xf numFmtId="167" fontId="20" fillId="0" borderId="14" xfId="1" applyNumberFormat="1" applyFont="1" applyBorder="1" applyAlignment="1" applyProtection="1">
      <alignment horizontal="right" vertical="top"/>
    </xf>
    <xf numFmtId="4" fontId="20" fillId="0" borderId="14" xfId="1" applyNumberFormat="1" applyFont="1" applyBorder="1" applyAlignment="1" applyProtection="1">
      <alignment horizontal="right" vertical="top"/>
    </xf>
    <xf numFmtId="0" fontId="20" fillId="0" borderId="14" xfId="1" applyNumberFormat="1" applyFont="1" applyBorder="1" applyAlignment="1" applyProtection="1">
      <alignment horizontal="right" vertical="top"/>
    </xf>
    <xf numFmtId="0" fontId="22" fillId="0" borderId="14" xfId="0" applyFont="1" applyBorder="1" applyAlignment="1">
      <alignment horizontal="left" vertical="top"/>
    </xf>
    <xf numFmtId="172" fontId="14" fillId="0" borderId="2" xfId="1" applyNumberFormat="1" applyFont="1" applyBorder="1" applyAlignment="1">
      <alignment horizontal="center" vertical="center"/>
    </xf>
    <xf numFmtId="172" fontId="14" fillId="0" borderId="3" xfId="1" applyNumberFormat="1" applyFont="1" applyBorder="1" applyAlignment="1">
      <alignment horizontal="center" vertical="center"/>
    </xf>
    <xf numFmtId="172" fontId="14" fillId="2" borderId="3" xfId="1" applyNumberFormat="1" applyFont="1" applyFill="1" applyBorder="1" applyAlignment="1">
      <alignment horizontal="center" vertical="center"/>
    </xf>
    <xf numFmtId="172" fontId="7" fillId="0" borderId="3" xfId="1" applyNumberFormat="1" applyFont="1" applyBorder="1"/>
    <xf numFmtId="172" fontId="14" fillId="2" borderId="4" xfId="1" applyNumberFormat="1" applyFont="1" applyFill="1" applyBorder="1" applyAlignment="1">
      <alignment horizontal="center" vertical="center"/>
    </xf>
    <xf numFmtId="172" fontId="13" fillId="2" borderId="4" xfId="1" applyNumberFormat="1" applyFont="1" applyFill="1" applyBorder="1" applyAlignment="1">
      <alignment horizontal="center" vertical="center"/>
    </xf>
    <xf numFmtId="172" fontId="13" fillId="2" borderId="1" xfId="1" applyNumberFormat="1" applyFont="1" applyFill="1" applyBorder="1" applyAlignment="1">
      <alignment horizontal="center" vertical="center"/>
    </xf>
    <xf numFmtId="172" fontId="14" fillId="2" borderId="2" xfId="1" applyNumberFormat="1" applyFont="1" applyFill="1" applyBorder="1" applyAlignment="1">
      <alignment horizontal="center" vertical="center"/>
    </xf>
    <xf numFmtId="172" fontId="13" fillId="0" borderId="1" xfId="1" applyNumberFormat="1" applyFont="1" applyFill="1" applyBorder="1" applyAlignment="1">
      <alignment horizontal="center" vertical="center"/>
    </xf>
    <xf numFmtId="0" fontId="8" fillId="0" borderId="8" xfId="9" applyFont="1" applyFill="1" applyBorder="1"/>
    <xf numFmtId="172" fontId="7" fillId="0" borderId="4" xfId="1" applyNumberFormat="1" applyFont="1" applyBorder="1" applyAlignment="1">
      <alignment horizontal="center" vertical="center"/>
    </xf>
    <xf numFmtId="172" fontId="7" fillId="0" borderId="2" xfId="1" applyNumberFormat="1" applyFont="1" applyBorder="1" applyAlignment="1">
      <alignment horizontal="center" vertical="center"/>
    </xf>
    <xf numFmtId="172" fontId="7" fillId="0" borderId="3" xfId="1" applyNumberFormat="1" applyFont="1" applyBorder="1" applyAlignment="1">
      <alignment horizontal="center" vertical="center"/>
    </xf>
    <xf numFmtId="0" fontId="7" fillId="0" borderId="8" xfId="0" applyFont="1" applyBorder="1" applyAlignment="1">
      <alignment wrapText="1"/>
    </xf>
    <xf numFmtId="167" fontId="7" fillId="0" borderId="15" xfId="1" applyNumberFormat="1" applyFont="1" applyBorder="1"/>
    <xf numFmtId="167" fontId="9" fillId="0" borderId="15" xfId="1" applyNumberFormat="1" applyFont="1" applyBorder="1"/>
    <xf numFmtId="167" fontId="7" fillId="0" borderId="9" xfId="1" applyNumberFormat="1" applyFont="1" applyBorder="1" applyAlignment="1">
      <alignment horizontal="center" vertical="center"/>
    </xf>
    <xf numFmtId="167" fontId="14" fillId="2" borderId="3" xfId="1" applyNumberFormat="1" applyFont="1" applyFill="1" applyBorder="1" applyAlignment="1">
      <alignment horizontal="center" vertical="center"/>
    </xf>
    <xf numFmtId="164" fontId="13" fillId="2" borderId="1" xfId="1" applyFont="1" applyFill="1" applyBorder="1" applyAlignment="1">
      <alignment horizontal="center" vertical="center"/>
    </xf>
    <xf numFmtId="0" fontId="24" fillId="0" borderId="0" xfId="0" applyFont="1"/>
    <xf numFmtId="0" fontId="25" fillId="0" borderId="0" xfId="0" applyFont="1" applyAlignment="1">
      <alignment horizontal="left" vertical="center"/>
    </xf>
    <xf numFmtId="0" fontId="7" fillId="0" borderId="3" xfId="0" applyFont="1" applyBorder="1" applyAlignment="1">
      <alignment vertical="center"/>
    </xf>
    <xf numFmtId="0" fontId="9" fillId="0" borderId="2" xfId="0" applyFont="1" applyBorder="1" applyAlignment="1">
      <alignmen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9" fillId="0" borderId="8" xfId="0" applyFont="1" applyBorder="1" applyAlignment="1">
      <alignment horizontal="center" vertical="center"/>
    </xf>
    <xf numFmtId="167" fontId="9" fillId="0" borderId="4" xfId="1" applyNumberFormat="1" applyFont="1" applyBorder="1" applyAlignment="1">
      <alignment horizontal="center" vertical="center"/>
    </xf>
    <xf numFmtId="41" fontId="9" fillId="0" borderId="4" xfId="1" applyNumberFormat="1" applyFont="1" applyBorder="1" applyAlignment="1">
      <alignment horizontal="center" vertical="center"/>
    </xf>
    <xf numFmtId="0" fontId="9" fillId="0" borderId="4" xfId="0" applyFont="1" applyBorder="1" applyAlignment="1">
      <alignment vertical="center"/>
    </xf>
    <xf numFmtId="0" fontId="9" fillId="0" borderId="4" xfId="0" applyFont="1" applyBorder="1" applyAlignment="1">
      <alignment horizontal="center" vertical="center"/>
    </xf>
    <xf numFmtId="167" fontId="9" fillId="0" borderId="15" xfId="1" applyNumberFormat="1" applyFont="1" applyBorder="1" applyAlignment="1">
      <alignment horizontal="center" vertical="center"/>
    </xf>
    <xf numFmtId="0" fontId="11" fillId="0" borderId="5" xfId="0" applyFont="1" applyBorder="1" applyAlignment="1">
      <alignment vertical="center"/>
    </xf>
    <xf numFmtId="0" fontId="11" fillId="0" borderId="1" xfId="0" applyFont="1" applyBorder="1" applyAlignment="1">
      <alignment horizontal="center" vertical="center"/>
    </xf>
    <xf numFmtId="167" fontId="11" fillId="0" borderId="6" xfId="1" applyNumberFormat="1" applyFont="1" applyBorder="1" applyAlignment="1">
      <alignment horizontal="center" vertical="center"/>
    </xf>
    <xf numFmtId="167" fontId="11" fillId="0" borderId="5" xfId="1" applyNumberFormat="1" applyFont="1" applyBorder="1" applyAlignment="1">
      <alignment horizontal="center" vertical="center"/>
    </xf>
    <xf numFmtId="167" fontId="11" fillId="0" borderId="7" xfId="1" applyNumberFormat="1"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20" fillId="0" borderId="0" xfId="0" applyFont="1" applyAlignment="1">
      <alignment horizontal="center" vertical="top"/>
    </xf>
    <xf numFmtId="0" fontId="19" fillId="0" borderId="0" xfId="0" applyFont="1" applyAlignment="1">
      <alignment horizontal="center" vertical="top"/>
    </xf>
    <xf numFmtId="0" fontId="19" fillId="0" borderId="0" xfId="0" applyFont="1" applyAlignment="1">
      <alignment vertical="top"/>
    </xf>
    <xf numFmtId="14" fontId="19" fillId="0" borderId="0" xfId="0" applyNumberFormat="1" applyFont="1" applyAlignment="1">
      <alignment horizontal="center" vertical="top"/>
    </xf>
    <xf numFmtId="4" fontId="19" fillId="0" borderId="0" xfId="0" applyNumberFormat="1" applyFont="1" applyAlignment="1">
      <alignment horizontal="right" vertical="top"/>
    </xf>
    <xf numFmtId="3" fontId="19" fillId="0" borderId="0" xfId="0" applyNumberFormat="1" applyFont="1" applyAlignment="1">
      <alignment vertical="top"/>
    </xf>
    <xf numFmtId="171" fontId="19" fillId="0" borderId="0" xfId="0" applyNumberFormat="1" applyFont="1" applyAlignment="1">
      <alignment horizontal="center" vertical="top"/>
    </xf>
    <xf numFmtId="2" fontId="19" fillId="0" borderId="0" xfId="1" applyNumberFormat="1" applyFont="1" applyFill="1" applyBorder="1" applyAlignment="1" applyProtection="1">
      <alignment horizontal="center" vertical="top"/>
    </xf>
    <xf numFmtId="10" fontId="19" fillId="0" borderId="0" xfId="14" applyNumberFormat="1" applyFont="1" applyBorder="1" applyAlignment="1" applyProtection="1">
      <alignment vertical="top"/>
    </xf>
    <xf numFmtId="173" fontId="21" fillId="0" borderId="14" xfId="0" applyNumberFormat="1" applyFont="1" applyBorder="1" applyAlignment="1">
      <alignment vertical="top"/>
    </xf>
    <xf numFmtId="0" fontId="7" fillId="0" borderId="0" xfId="0" applyFont="1" applyAlignment="1">
      <alignment vertical="top"/>
    </xf>
    <xf numFmtId="0" fontId="16" fillId="0" borderId="2" xfId="2" applyFont="1" applyBorder="1" applyAlignment="1">
      <alignment horizontal="center" vertical="center" wrapText="1"/>
    </xf>
    <xf numFmtId="172" fontId="7" fillId="0" borderId="0" xfId="0" applyNumberFormat="1" applyFont="1"/>
    <xf numFmtId="4" fontId="10" fillId="0" borderId="0" xfId="0" applyNumberFormat="1" applyFont="1"/>
    <xf numFmtId="0" fontId="19" fillId="0" borderId="10" xfId="0" applyFont="1" applyBorder="1" applyAlignment="1">
      <alignment horizontal="left" vertical="top"/>
    </xf>
    <xf numFmtId="9" fontId="21" fillId="0" borderId="14" xfId="14" applyFont="1" applyBorder="1" applyAlignment="1">
      <alignment vertical="top"/>
    </xf>
    <xf numFmtId="0" fontId="10" fillId="0" borderId="4" xfId="0" applyFont="1" applyBorder="1" applyAlignment="1">
      <alignment horizontal="left" vertical="top"/>
    </xf>
    <xf numFmtId="0" fontId="10" fillId="0" borderId="4" xfId="0" applyFont="1" applyBorder="1"/>
    <xf numFmtId="167" fontId="10" fillId="0" borderId="4" xfId="1" applyNumberFormat="1" applyFont="1" applyFill="1" applyBorder="1" applyAlignment="1">
      <alignment horizontal="left" vertical="top" shrinkToFit="1"/>
    </xf>
    <xf numFmtId="0" fontId="17" fillId="0" borderId="1" xfId="0" applyFont="1" applyBorder="1" applyAlignment="1">
      <alignment horizontal="center" vertical="center" wrapText="1"/>
    </xf>
    <xf numFmtId="167" fontId="10" fillId="0" borderId="1" xfId="1" applyNumberFormat="1" applyFont="1" applyBorder="1" applyAlignment="1">
      <alignment horizontal="center" vertical="center"/>
    </xf>
    <xf numFmtId="0" fontId="10" fillId="0" borderId="2" xfId="0" applyFont="1" applyBorder="1" applyAlignment="1">
      <alignment horizontal="left" vertical="top"/>
    </xf>
    <xf numFmtId="0" fontId="13" fillId="0" borderId="4" xfId="0" applyFont="1" applyBorder="1" applyAlignment="1">
      <alignment horizontal="left" vertical="top"/>
    </xf>
    <xf numFmtId="167" fontId="10" fillId="0" borderId="2" xfId="1" applyNumberFormat="1" applyFont="1" applyBorder="1"/>
    <xf numFmtId="0" fontId="14" fillId="0" borderId="3" xfId="0" applyFont="1" applyBorder="1" applyAlignment="1">
      <alignment horizontal="left" vertical="top"/>
    </xf>
    <xf numFmtId="167" fontId="14" fillId="0" borderId="2" xfId="1" applyNumberFormat="1" applyFont="1" applyFill="1" applyBorder="1" applyAlignment="1">
      <alignment horizontal="left" vertical="top" shrinkToFit="1"/>
    </xf>
    <xf numFmtId="167" fontId="14" fillId="0" borderId="3" xfId="1" applyNumberFormat="1" applyFont="1" applyFill="1" applyBorder="1" applyAlignment="1">
      <alignment horizontal="right" vertical="top" shrinkToFit="1"/>
    </xf>
    <xf numFmtId="172" fontId="7" fillId="0" borderId="0" xfId="1" applyNumberFormat="1" applyFont="1" applyBorder="1" applyAlignment="1">
      <alignment horizontal="center" vertical="center"/>
    </xf>
    <xf numFmtId="164" fontId="7" fillId="0" borderId="9" xfId="1" applyFont="1" applyBorder="1" applyAlignment="1">
      <alignment horizontal="center" vertical="center"/>
    </xf>
    <xf numFmtId="172" fontId="7" fillId="0" borderId="14" xfId="1" applyNumberFormat="1" applyFont="1" applyBorder="1" applyAlignment="1">
      <alignment horizontal="center" vertical="center"/>
    </xf>
    <xf numFmtId="164" fontId="7" fillId="0" borderId="15" xfId="1" applyFont="1" applyBorder="1" applyAlignment="1">
      <alignment horizontal="center" vertical="center"/>
    </xf>
    <xf numFmtId="0" fontId="7" fillId="0" borderId="5" xfId="0" applyFont="1" applyBorder="1"/>
    <xf numFmtId="172" fontId="7" fillId="0" borderId="6" xfId="1" applyNumberFormat="1" applyFont="1" applyBorder="1" applyAlignment="1">
      <alignment horizontal="center" vertical="center"/>
    </xf>
    <xf numFmtId="167" fontId="7" fillId="0" borderId="6" xfId="1" applyNumberFormat="1" applyFont="1" applyBorder="1" applyAlignment="1">
      <alignment horizontal="center" vertical="center"/>
    </xf>
    <xf numFmtId="164" fontId="7" fillId="0" borderId="7" xfId="1" applyFont="1" applyBorder="1" applyAlignment="1">
      <alignment horizontal="center" vertical="center"/>
    </xf>
    <xf numFmtId="167" fontId="7" fillId="0" borderId="1" xfId="1" applyNumberFormat="1" applyFont="1" applyBorder="1"/>
    <xf numFmtId="172" fontId="13" fillId="0" borderId="1" xfId="1" applyNumberFormat="1" applyFont="1" applyBorder="1" applyAlignment="1">
      <alignment horizontal="center" vertical="center"/>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0" xfId="0" applyFont="1" applyFill="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7" fontId="9" fillId="0" borderId="2" xfId="1" applyNumberFormat="1" applyFont="1" applyBorder="1" applyAlignment="1">
      <alignment horizontal="center"/>
    </xf>
    <xf numFmtId="167" fontId="9" fillId="0" borderId="4" xfId="1" applyNumberFormat="1" applyFont="1" applyBorder="1" applyAlignment="1">
      <alignment horizontal="center"/>
    </xf>
    <xf numFmtId="0" fontId="7" fillId="0" borderId="0" xfId="0" applyFont="1" applyAlignment="1">
      <alignment horizontal="left" wrapText="1"/>
    </xf>
    <xf numFmtId="0" fontId="11" fillId="0" borderId="0" xfId="0" applyFont="1" applyAlignment="1">
      <alignment horizontal="center" wrapText="1"/>
    </xf>
    <xf numFmtId="0" fontId="9" fillId="0" borderId="0" xfId="0" applyFont="1" applyAlignment="1">
      <alignment horizontal="left"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7" fillId="0" borderId="0" xfId="0" applyFont="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xf numFmtId="0" fontId="17" fillId="0" borderId="14" xfId="2" applyFont="1" applyBorder="1" applyAlignment="1">
      <alignment horizontal="center" vertical="top"/>
    </xf>
  </cellXfs>
  <cellStyles count="15">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4"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08" t="s">
        <v>177</v>
      </c>
      <c r="C2" s="209"/>
      <c r="D2" s="209"/>
      <c r="E2" s="209"/>
      <c r="F2" s="210"/>
    </row>
    <row r="3" spans="2:6" x14ac:dyDescent="0.25">
      <c r="B3" s="211"/>
      <c r="C3" s="212"/>
      <c r="D3" s="212"/>
      <c r="E3" s="212"/>
      <c r="F3" s="213"/>
    </row>
    <row r="4" spans="2:6" x14ac:dyDescent="0.25">
      <c r="B4" s="211"/>
      <c r="C4" s="212"/>
      <c r="D4" s="212"/>
      <c r="E4" s="212"/>
      <c r="F4" s="213"/>
    </row>
    <row r="5" spans="2:6" x14ac:dyDescent="0.25">
      <c r="B5" s="211"/>
      <c r="C5" s="212"/>
      <c r="D5" s="212"/>
      <c r="E5" s="212"/>
      <c r="F5" s="213"/>
    </row>
    <row r="6" spans="2:6" x14ac:dyDescent="0.25">
      <c r="B6" s="211"/>
      <c r="C6" s="212"/>
      <c r="D6" s="212"/>
      <c r="E6" s="212"/>
      <c r="F6" s="213"/>
    </row>
    <row r="7" spans="2:6" x14ac:dyDescent="0.25">
      <c r="B7" s="211"/>
      <c r="C7" s="212"/>
      <c r="D7" s="212"/>
      <c r="E7" s="212"/>
      <c r="F7" s="213"/>
    </row>
    <row r="8" spans="2:6" x14ac:dyDescent="0.25">
      <c r="B8" s="211"/>
      <c r="C8" s="212"/>
      <c r="D8" s="212"/>
      <c r="E8" s="212"/>
      <c r="F8" s="213"/>
    </row>
    <row r="9" spans="2:6" x14ac:dyDescent="0.25">
      <c r="B9" s="211"/>
      <c r="C9" s="212"/>
      <c r="D9" s="212"/>
      <c r="E9" s="212"/>
      <c r="F9" s="213"/>
    </row>
    <row r="10" spans="2:6" x14ac:dyDescent="0.25">
      <c r="B10" s="211"/>
      <c r="C10" s="212"/>
      <c r="D10" s="212"/>
      <c r="E10" s="212"/>
      <c r="F10" s="213"/>
    </row>
    <row r="11" spans="2:6" x14ac:dyDescent="0.25">
      <c r="B11" s="211"/>
      <c r="C11" s="212"/>
      <c r="D11" s="212"/>
      <c r="E11" s="212"/>
      <c r="F11" s="213"/>
    </row>
    <row r="12" spans="2:6" x14ac:dyDescent="0.25">
      <c r="B12" s="211"/>
      <c r="C12" s="212"/>
      <c r="D12" s="212"/>
      <c r="E12" s="212"/>
      <c r="F12" s="213"/>
    </row>
    <row r="13" spans="2:6" x14ac:dyDescent="0.25">
      <c r="B13" s="211"/>
      <c r="C13" s="212"/>
      <c r="D13" s="212"/>
      <c r="E13" s="212"/>
      <c r="F13" s="213"/>
    </row>
    <row r="14" spans="2:6" x14ac:dyDescent="0.25">
      <c r="B14" s="211"/>
      <c r="C14" s="212"/>
      <c r="D14" s="212"/>
      <c r="E14" s="212"/>
      <c r="F14" s="213"/>
    </row>
    <row r="15" spans="2:6" x14ac:dyDescent="0.25">
      <c r="B15" s="211"/>
      <c r="C15" s="212"/>
      <c r="D15" s="212"/>
      <c r="E15" s="212"/>
      <c r="F15" s="213"/>
    </row>
    <row r="16" spans="2:6" x14ac:dyDescent="0.25">
      <c r="B16" s="211"/>
      <c r="C16" s="212"/>
      <c r="D16" s="212"/>
      <c r="E16" s="212"/>
      <c r="F16" s="213"/>
    </row>
    <row r="17" spans="2:6" x14ac:dyDescent="0.25">
      <c r="B17" s="211"/>
      <c r="C17" s="212"/>
      <c r="D17" s="212"/>
      <c r="E17" s="212"/>
      <c r="F17" s="213"/>
    </row>
    <row r="18" spans="2:6" x14ac:dyDescent="0.25">
      <c r="B18" s="211"/>
      <c r="C18" s="212"/>
      <c r="D18" s="212"/>
      <c r="E18" s="212"/>
      <c r="F18" s="213"/>
    </row>
    <row r="19" spans="2:6" x14ac:dyDescent="0.25">
      <c r="B19" s="211"/>
      <c r="C19" s="212"/>
      <c r="D19" s="212"/>
      <c r="E19" s="212"/>
      <c r="F19" s="213"/>
    </row>
    <row r="20" spans="2:6" x14ac:dyDescent="0.25">
      <c r="B20" s="211"/>
      <c r="C20" s="212"/>
      <c r="D20" s="212"/>
      <c r="E20" s="212"/>
      <c r="F20" s="213"/>
    </row>
    <row r="21" spans="2:6" x14ac:dyDescent="0.25">
      <c r="B21" s="211"/>
      <c r="C21" s="212"/>
      <c r="D21" s="212"/>
      <c r="E21" s="212"/>
      <c r="F21" s="213"/>
    </row>
    <row r="22" spans="2:6" x14ac:dyDescent="0.25">
      <c r="B22" s="211"/>
      <c r="C22" s="212"/>
      <c r="D22" s="212"/>
      <c r="E22" s="212"/>
      <c r="F22" s="213"/>
    </row>
    <row r="23" spans="2:6" x14ac:dyDescent="0.25">
      <c r="B23" s="211"/>
      <c r="C23" s="212"/>
      <c r="D23" s="212"/>
      <c r="E23" s="212"/>
      <c r="F23" s="213"/>
    </row>
    <row r="24" spans="2:6" x14ac:dyDescent="0.25">
      <c r="B24" s="214"/>
      <c r="C24" s="215"/>
      <c r="D24" s="215"/>
      <c r="E24" s="215"/>
      <c r="F24" s="216"/>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E21" sqref="E21"/>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17" t="s">
        <v>82</v>
      </c>
      <c r="C2" s="217"/>
    </row>
    <row r="3" spans="2:3" x14ac:dyDescent="0.25">
      <c r="B3" s="50" t="s">
        <v>87</v>
      </c>
      <c r="C3" s="56"/>
    </row>
    <row r="4" spans="2:3" x14ac:dyDescent="0.25">
      <c r="B4" s="2" t="s">
        <v>59</v>
      </c>
      <c r="C4" s="49" t="s">
        <v>76</v>
      </c>
    </row>
    <row r="5" spans="2:3" x14ac:dyDescent="0.25">
      <c r="B5" s="2" t="s">
        <v>75</v>
      </c>
      <c r="C5" s="49" t="s">
        <v>77</v>
      </c>
    </row>
    <row r="6" spans="2:3" x14ac:dyDescent="0.25">
      <c r="B6" s="2" t="s">
        <v>61</v>
      </c>
      <c r="C6" s="49" t="s">
        <v>78</v>
      </c>
    </row>
    <row r="7" spans="2:3" x14ac:dyDescent="0.25">
      <c r="B7" s="2" t="s">
        <v>62</v>
      </c>
      <c r="C7" s="49" t="s">
        <v>79</v>
      </c>
    </row>
    <row r="8" spans="2:3" x14ac:dyDescent="0.25">
      <c r="B8" s="2" t="s">
        <v>63</v>
      </c>
      <c r="C8" s="49" t="s">
        <v>80</v>
      </c>
    </row>
    <row r="9" spans="2:3" x14ac:dyDescent="0.25">
      <c r="B9" s="2" t="s">
        <v>54</v>
      </c>
      <c r="C9" s="49" t="s">
        <v>81</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9"/>
  <sheetViews>
    <sheetView showGridLines="0" workbookViewId="0">
      <selection activeCell="D21" sqref="D21"/>
    </sheetView>
  </sheetViews>
  <sheetFormatPr baseColWidth="10" defaultColWidth="9.140625" defaultRowHeight="15" x14ac:dyDescent="0.25"/>
  <cols>
    <col min="1" max="1" width="3.5703125" style="1" customWidth="1"/>
    <col min="2" max="2" width="63.28515625" style="1" customWidth="1"/>
    <col min="3" max="4" width="19.42578125" style="1" customWidth="1"/>
    <col min="5" max="5" width="3.5703125" style="1" customWidth="1"/>
    <col min="6" max="16384" width="9.140625" style="1"/>
  </cols>
  <sheetData>
    <row r="1" spans="1:4" x14ac:dyDescent="0.25">
      <c r="A1" s="2" t="s">
        <v>92</v>
      </c>
    </row>
    <row r="2" spans="1:4" x14ac:dyDescent="0.25">
      <c r="B2" s="217" t="s">
        <v>87</v>
      </c>
      <c r="C2" s="217"/>
      <c r="D2" s="217"/>
    </row>
    <row r="3" spans="1:4" x14ac:dyDescent="0.25">
      <c r="B3" s="218" t="s">
        <v>59</v>
      </c>
      <c r="C3" s="218"/>
      <c r="D3" s="218"/>
    </row>
    <row r="4" spans="1:4" x14ac:dyDescent="0.25">
      <c r="B4" s="219" t="s">
        <v>181</v>
      </c>
      <c r="C4" s="219"/>
      <c r="D4" s="219"/>
    </row>
    <row r="5" spans="1:4" x14ac:dyDescent="0.25">
      <c r="B5" s="219" t="s">
        <v>70</v>
      </c>
      <c r="C5" s="219"/>
      <c r="D5" s="219"/>
    </row>
    <row r="7" spans="1:4" x14ac:dyDescent="0.25">
      <c r="B7" s="84" t="s">
        <v>0</v>
      </c>
      <c r="C7" s="85">
        <v>45107</v>
      </c>
      <c r="D7" s="91">
        <v>44742</v>
      </c>
    </row>
    <row r="8" spans="1:4" x14ac:dyDescent="0.25">
      <c r="B8" s="87" t="s">
        <v>131</v>
      </c>
      <c r="C8" s="133">
        <v>127604.78</v>
      </c>
      <c r="D8" s="134">
        <v>114069.79</v>
      </c>
    </row>
    <row r="9" spans="1:4" x14ac:dyDescent="0.25">
      <c r="B9" s="142" t="s">
        <v>148</v>
      </c>
      <c r="C9" s="136">
        <v>6784493.3899999997</v>
      </c>
      <c r="D9" s="134">
        <v>6784493.3899999997</v>
      </c>
    </row>
    <row r="10" spans="1:4" x14ac:dyDescent="0.25">
      <c r="B10" s="78" t="s">
        <v>132</v>
      </c>
      <c r="C10" s="137">
        <v>342784.23000000004</v>
      </c>
      <c r="D10" s="137">
        <v>370060.22</v>
      </c>
    </row>
    <row r="11" spans="1:4" x14ac:dyDescent="0.25">
      <c r="B11" s="86" t="s">
        <v>1</v>
      </c>
      <c r="C11" s="138">
        <f>SUM(C8:C10)</f>
        <v>7254882.4000000004</v>
      </c>
      <c r="D11" s="138">
        <f>SUM(D8:D10)</f>
        <v>7268623.3999999994</v>
      </c>
    </row>
    <row r="12" spans="1:4" x14ac:dyDescent="0.25">
      <c r="B12" s="42" t="s">
        <v>2</v>
      </c>
      <c r="C12" s="139"/>
      <c r="D12" s="139"/>
    </row>
    <row r="13" spans="1:4" x14ac:dyDescent="0.25">
      <c r="B13" s="43" t="s">
        <v>3</v>
      </c>
      <c r="C13" s="140">
        <v>0</v>
      </c>
      <c r="D13" s="150">
        <v>50426.6</v>
      </c>
    </row>
    <row r="14" spans="1:4" x14ac:dyDescent="0.25">
      <c r="B14" s="41" t="s">
        <v>167</v>
      </c>
      <c r="C14" s="135">
        <v>333839.45</v>
      </c>
      <c r="D14" s="150">
        <v>329051.37</v>
      </c>
    </row>
    <row r="15" spans="1:4" x14ac:dyDescent="0.25">
      <c r="B15" s="44" t="s">
        <v>168</v>
      </c>
      <c r="C15" s="135">
        <v>8044.25</v>
      </c>
      <c r="D15" s="150">
        <v>8037.35</v>
      </c>
    </row>
    <row r="16" spans="1:4" x14ac:dyDescent="0.25">
      <c r="B16" s="44" t="s">
        <v>169</v>
      </c>
      <c r="C16" s="135">
        <v>50426.6</v>
      </c>
      <c r="D16" s="150">
        <v>0</v>
      </c>
    </row>
    <row r="17" spans="2:5" x14ac:dyDescent="0.25">
      <c r="B17" s="41" t="s">
        <v>4</v>
      </c>
      <c r="C17" s="135">
        <v>0</v>
      </c>
      <c r="D17" s="150">
        <v>0</v>
      </c>
    </row>
    <row r="18" spans="2:5" x14ac:dyDescent="0.25">
      <c r="B18" s="42" t="s">
        <v>58</v>
      </c>
      <c r="C18" s="139">
        <f>SUM(C13:C17)</f>
        <v>392310.3</v>
      </c>
      <c r="D18" s="139">
        <f>SUM(D13:D17)</f>
        <v>387515.31999999995</v>
      </c>
    </row>
    <row r="19" spans="2:5" x14ac:dyDescent="0.25">
      <c r="B19" s="42" t="s">
        <v>5</v>
      </c>
      <c r="C19" s="141">
        <f>+C11-C18</f>
        <v>6862572.1000000006</v>
      </c>
      <c r="D19" s="141">
        <f>+D11-D18</f>
        <v>6881108.0799999991</v>
      </c>
      <c r="E19" s="33"/>
    </row>
    <row r="20" spans="2:5" x14ac:dyDescent="0.25">
      <c r="B20" s="42" t="s">
        <v>6</v>
      </c>
      <c r="C20" s="151">
        <v>272</v>
      </c>
      <c r="D20" s="151">
        <v>271</v>
      </c>
    </row>
    <row r="21" spans="2:5" x14ac:dyDescent="0.25">
      <c r="B21" s="42" t="s">
        <v>7</v>
      </c>
      <c r="C21" s="207">
        <f>+C19/C20</f>
        <v>25230.044485294118</v>
      </c>
      <c r="D21" s="207">
        <f>+D19/D20</f>
        <v>25391.542730627301</v>
      </c>
    </row>
    <row r="22" spans="2:5" x14ac:dyDescent="0.25">
      <c r="D22" s="45"/>
    </row>
    <row r="23" spans="2:5" x14ac:dyDescent="0.25">
      <c r="B23" s="58" t="s">
        <v>91</v>
      </c>
      <c r="C23" s="58"/>
    </row>
    <row r="24" spans="2:5" x14ac:dyDescent="0.25">
      <c r="B24" s="6"/>
      <c r="C24" s="46"/>
      <c r="D24" s="58"/>
      <c r="E24" s="8"/>
    </row>
    <row r="25" spans="2:5" x14ac:dyDescent="0.25">
      <c r="C25" s="7"/>
      <c r="D25" s="8"/>
      <c r="E25" s="7"/>
    </row>
    <row r="26" spans="2:5" x14ac:dyDescent="0.25">
      <c r="C26" s="7"/>
      <c r="D26" s="7"/>
      <c r="E26" s="33"/>
    </row>
    <row r="27" spans="2:5" x14ac:dyDescent="0.25">
      <c r="C27" s="47"/>
      <c r="D27" s="7"/>
    </row>
    <row r="28" spans="2:5" x14ac:dyDescent="0.25">
      <c r="C28" s="48"/>
      <c r="D28" s="47"/>
    </row>
    <row r="29" spans="2:5" x14ac:dyDescent="0.25">
      <c r="D29" s="48"/>
    </row>
  </sheetData>
  <mergeCells count="4">
    <mergeCell ref="B2:D2"/>
    <mergeCell ref="B3:D3"/>
    <mergeCell ref="B4:D4"/>
    <mergeCell ref="B5:D5"/>
  </mergeCells>
  <hyperlinks>
    <hyperlink ref="A1" location="INDICE!A1" display="INDICE" xr:uid="{D012767D-BD93-40CB-9C7B-EBE1B4DAAA10}"/>
    <hyperlink ref="B9" location="'06'!A1" display="Inversiones ANEXO I" xr:uid="{249F7DEB-0652-4AE1-83E6-853CFE59165C}"/>
  </hyperlinks>
  <pageMargins left="0.7" right="0.7" top="0.75" bottom="0.75" header="0.3" footer="0.3"/>
  <pageSetup paperSize="9"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3"/>
  <sheetViews>
    <sheetView showGridLines="0" workbookViewId="0">
      <selection activeCell="D19" sqref="D19"/>
    </sheetView>
  </sheetViews>
  <sheetFormatPr baseColWidth="10" defaultColWidth="11.42578125"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92</v>
      </c>
    </row>
    <row r="2" spans="1:4" x14ac:dyDescent="0.25">
      <c r="B2" s="217" t="s">
        <v>87</v>
      </c>
      <c r="C2" s="217"/>
      <c r="D2" s="217"/>
    </row>
    <row r="3" spans="1:4" x14ac:dyDescent="0.25">
      <c r="B3" s="218" t="s">
        <v>60</v>
      </c>
      <c r="C3" s="218"/>
      <c r="D3" s="218"/>
    </row>
    <row r="4" spans="1:4" x14ac:dyDescent="0.25">
      <c r="B4" s="219" t="str">
        <f>+'01'!B4</f>
        <v>Correspondiente al 30/06/2023 con cifras comparativas al 30/06/2022</v>
      </c>
      <c r="C4" s="219"/>
      <c r="D4" s="219"/>
    </row>
    <row r="5" spans="1:4" x14ac:dyDescent="0.25">
      <c r="B5" s="219" t="s">
        <v>70</v>
      </c>
      <c r="C5" s="219"/>
      <c r="D5" s="219"/>
    </row>
    <row r="7" spans="1:4" s="6" customFormat="1" x14ac:dyDescent="0.25">
      <c r="B7" s="34" t="s">
        <v>8</v>
      </c>
      <c r="C7" s="38">
        <f>+'01'!C7</f>
        <v>45107</v>
      </c>
      <c r="D7" s="38">
        <f>+'01'!D7</f>
        <v>44742</v>
      </c>
    </row>
    <row r="8" spans="1:4" x14ac:dyDescent="0.25">
      <c r="B8" s="5" t="s">
        <v>88</v>
      </c>
      <c r="C8" s="15">
        <v>309701.09000000003</v>
      </c>
      <c r="D8" s="15">
        <v>304545.69</v>
      </c>
    </row>
    <row r="9" spans="1:4" x14ac:dyDescent="0.25">
      <c r="B9" s="5" t="s">
        <v>55</v>
      </c>
      <c r="C9" s="16">
        <v>0</v>
      </c>
      <c r="D9" s="16">
        <v>0</v>
      </c>
    </row>
    <row r="10" spans="1:4" s="6" customFormat="1" x14ac:dyDescent="0.25">
      <c r="B10" s="13" t="s">
        <v>9</v>
      </c>
      <c r="C10" s="19">
        <f>SUM(C8:C9)</f>
        <v>309701.09000000003</v>
      </c>
      <c r="D10" s="19">
        <f>SUM(D8:D9)</f>
        <v>304545.69</v>
      </c>
    </row>
    <row r="11" spans="1:4" s="6" customFormat="1" x14ac:dyDescent="0.25">
      <c r="B11" s="39" t="s">
        <v>10</v>
      </c>
      <c r="C11" s="40"/>
      <c r="D11" s="40"/>
    </row>
    <row r="12" spans="1:4" x14ac:dyDescent="0.25">
      <c r="B12" s="9" t="s">
        <v>11</v>
      </c>
      <c r="C12" s="15">
        <v>44394.720000000001</v>
      </c>
      <c r="D12" s="15">
        <v>58718.01</v>
      </c>
    </row>
    <row r="13" spans="1:4" x14ac:dyDescent="0.25">
      <c r="B13" s="23" t="s">
        <v>157</v>
      </c>
      <c r="C13" s="16">
        <v>15484.16</v>
      </c>
      <c r="D13" s="16">
        <v>0</v>
      </c>
    </row>
    <row r="14" spans="1:4" x14ac:dyDescent="0.25">
      <c r="B14" s="5" t="s">
        <v>13</v>
      </c>
      <c r="C14" s="16">
        <v>0</v>
      </c>
      <c r="D14" s="16">
        <v>0</v>
      </c>
    </row>
    <row r="15" spans="1:4" x14ac:dyDescent="0.25">
      <c r="B15" s="23" t="s">
        <v>158</v>
      </c>
      <c r="C15" s="16">
        <v>11464.2</v>
      </c>
      <c r="D15" s="16">
        <v>0</v>
      </c>
    </row>
    <row r="16" spans="1:4" x14ac:dyDescent="0.25">
      <c r="B16" s="5" t="s">
        <v>12</v>
      </c>
      <c r="C16" s="16">
        <v>0</v>
      </c>
      <c r="D16" s="16">
        <v>0</v>
      </c>
    </row>
    <row r="17" spans="2:4" x14ac:dyDescent="0.25">
      <c r="B17" s="5" t="s">
        <v>172</v>
      </c>
      <c r="C17" s="25">
        <v>20026.25</v>
      </c>
      <c r="D17" s="16">
        <v>9395.1500000000015</v>
      </c>
    </row>
    <row r="18" spans="2:4" s="6" customFormat="1" x14ac:dyDescent="0.25">
      <c r="B18" s="13" t="s">
        <v>14</v>
      </c>
      <c r="C18" s="19">
        <f>SUM(C12:C17)</f>
        <v>91369.33</v>
      </c>
      <c r="D18" s="19">
        <f>SUM(D12:D17)</f>
        <v>68113.16</v>
      </c>
    </row>
    <row r="19" spans="2:4" s="6" customFormat="1" x14ac:dyDescent="0.25">
      <c r="B19" s="13" t="s">
        <v>15</v>
      </c>
      <c r="C19" s="19">
        <f>+C10-C18</f>
        <v>218331.76</v>
      </c>
      <c r="D19" s="19">
        <f>+D10-D18</f>
        <v>236432.53</v>
      </c>
    </row>
    <row r="21" spans="2:4" x14ac:dyDescent="0.25">
      <c r="B21" s="58" t="s">
        <v>91</v>
      </c>
      <c r="C21" s="58"/>
    </row>
    <row r="22" spans="2:4" x14ac:dyDescent="0.25">
      <c r="C22" s="8"/>
    </row>
    <row r="23" spans="2:4" x14ac:dyDescent="0.25">
      <c r="C23"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3"/>
  <sheetViews>
    <sheetView showGridLines="0" workbookViewId="0">
      <selection activeCell="E15" sqref="E15"/>
    </sheetView>
  </sheetViews>
  <sheetFormatPr baseColWidth="10" defaultColWidth="11.42578125"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92</v>
      </c>
    </row>
    <row r="2" spans="1:10" x14ac:dyDescent="0.25">
      <c r="B2" s="217" t="s">
        <v>87</v>
      </c>
      <c r="C2" s="217"/>
      <c r="D2" s="217"/>
      <c r="E2" s="217"/>
    </row>
    <row r="3" spans="1:10" x14ac:dyDescent="0.25">
      <c r="B3" s="218" t="s">
        <v>61</v>
      </c>
      <c r="C3" s="218"/>
      <c r="D3" s="218"/>
      <c r="E3" s="218"/>
    </row>
    <row r="4" spans="1:10" x14ac:dyDescent="0.25">
      <c r="B4" s="219" t="s">
        <v>182</v>
      </c>
      <c r="C4" s="219"/>
      <c r="D4" s="219"/>
      <c r="E4" s="219"/>
    </row>
    <row r="5" spans="1:10" x14ac:dyDescent="0.25">
      <c r="B5" s="219" t="s">
        <v>70</v>
      </c>
      <c r="C5" s="219"/>
      <c r="D5" s="219"/>
      <c r="E5" s="219"/>
    </row>
    <row r="7" spans="1:10" x14ac:dyDescent="0.25">
      <c r="B7" s="34" t="s">
        <v>16</v>
      </c>
      <c r="C7" s="34" t="s">
        <v>17</v>
      </c>
      <c r="D7" s="34" t="s">
        <v>18</v>
      </c>
      <c r="E7" s="38">
        <v>44926</v>
      </c>
    </row>
    <row r="8" spans="1:10" x14ac:dyDescent="0.25">
      <c r="B8" s="13" t="s">
        <v>19</v>
      </c>
      <c r="C8" s="19">
        <v>6432062.3499999996</v>
      </c>
      <c r="D8" s="19">
        <v>450177.99</v>
      </c>
      <c r="E8" s="19">
        <f>+C8+D8</f>
        <v>6882240.3399999999</v>
      </c>
      <c r="G8" s="17"/>
      <c r="H8" s="17"/>
      <c r="I8" s="17"/>
      <c r="J8" s="18"/>
    </row>
    <row r="9" spans="1:10" x14ac:dyDescent="0.25">
      <c r="B9" s="35" t="s">
        <v>20</v>
      </c>
      <c r="C9" s="10"/>
      <c r="D9" s="10"/>
      <c r="E9" s="10"/>
    </row>
    <row r="10" spans="1:10" x14ac:dyDescent="0.25">
      <c r="B10" s="5" t="s">
        <v>21</v>
      </c>
      <c r="C10" s="57">
        <v>0</v>
      </c>
      <c r="D10" s="11"/>
      <c r="E10" s="11"/>
    </row>
    <row r="11" spans="1:10" x14ac:dyDescent="0.25">
      <c r="B11" s="5" t="s">
        <v>22</v>
      </c>
      <c r="C11" s="57">
        <v>0</v>
      </c>
      <c r="D11" s="11"/>
      <c r="E11" s="11"/>
    </row>
    <row r="12" spans="1:10" x14ac:dyDescent="0.25">
      <c r="B12" s="5" t="s">
        <v>149</v>
      </c>
      <c r="C12" s="57">
        <v>-238000</v>
      </c>
      <c r="D12" s="11"/>
      <c r="E12" s="11"/>
    </row>
    <row r="13" spans="1:10" x14ac:dyDescent="0.25">
      <c r="B13" s="36" t="s">
        <v>23</v>
      </c>
      <c r="C13" s="37">
        <f>+C10+C11+C12</f>
        <v>-238000</v>
      </c>
      <c r="D13" s="12"/>
      <c r="E13" s="12"/>
    </row>
    <row r="14" spans="1:10" x14ac:dyDescent="0.25">
      <c r="B14" s="221" t="s">
        <v>24</v>
      </c>
      <c r="C14" s="223">
        <f>+E8+C13</f>
        <v>6644240.3399999999</v>
      </c>
      <c r="D14" s="223">
        <f>+'02'!C19</f>
        <v>218331.76</v>
      </c>
      <c r="E14" s="35" t="s">
        <v>183</v>
      </c>
    </row>
    <row r="15" spans="1:10" x14ac:dyDescent="0.25">
      <c r="B15" s="222"/>
      <c r="C15" s="224"/>
      <c r="D15" s="224"/>
      <c r="E15" s="19">
        <f>+C14+D14</f>
        <v>6862572.0999999996</v>
      </c>
    </row>
    <row r="17" spans="2:5" x14ac:dyDescent="0.25">
      <c r="B17" s="220" t="s">
        <v>91</v>
      </c>
      <c r="C17" s="220"/>
      <c r="D17" s="220"/>
      <c r="E17" s="220"/>
    </row>
    <row r="18" spans="2:5" x14ac:dyDescent="0.25">
      <c r="D18" s="8"/>
      <c r="E18" s="8"/>
    </row>
    <row r="19" spans="2:5" x14ac:dyDescent="0.25">
      <c r="D19" s="8"/>
    </row>
    <row r="20" spans="2:5" x14ac:dyDescent="0.25">
      <c r="C20" s="7"/>
    </row>
    <row r="21" spans="2:5" x14ac:dyDescent="0.25">
      <c r="C21" s="7"/>
    </row>
    <row r="22" spans="2:5" x14ac:dyDescent="0.25">
      <c r="C22" s="7"/>
    </row>
    <row r="23" spans="2:5" x14ac:dyDescent="0.25">
      <c r="C23" s="8"/>
      <c r="D23" s="8"/>
    </row>
  </sheetData>
  <mergeCells count="8">
    <mergeCell ref="B2:E2"/>
    <mergeCell ref="B3:E3"/>
    <mergeCell ref="B4:E4"/>
    <mergeCell ref="B5:E5"/>
    <mergeCell ref="B17:E17"/>
    <mergeCell ref="B14:B15"/>
    <mergeCell ref="C14:C15"/>
    <mergeCell ref="D14:D15"/>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8"/>
  <sheetViews>
    <sheetView showGridLines="0" topLeftCell="B1" workbookViewId="0">
      <selection activeCell="D38" sqref="D38"/>
    </sheetView>
  </sheetViews>
  <sheetFormatPr baseColWidth="10" defaultColWidth="11.42578125" defaultRowHeight="15" x14ac:dyDescent="0.25"/>
  <cols>
    <col min="1" max="1" width="3.5703125" style="1" customWidth="1"/>
    <col min="2" max="2" width="59" style="1" customWidth="1"/>
    <col min="3" max="3" width="18.7109375" style="1" customWidth="1"/>
    <col min="4" max="4" width="20.7109375" style="1" bestFit="1" customWidth="1"/>
    <col min="5" max="5" width="3.5703125" style="1" customWidth="1"/>
    <col min="6" max="16384" width="11.42578125" style="1"/>
  </cols>
  <sheetData>
    <row r="1" spans="1:5" x14ac:dyDescent="0.25">
      <c r="A1" s="2" t="s">
        <v>92</v>
      </c>
    </row>
    <row r="2" spans="1:5" x14ac:dyDescent="0.25">
      <c r="B2" s="217" t="s">
        <v>87</v>
      </c>
      <c r="C2" s="217"/>
      <c r="D2" s="217"/>
    </row>
    <row r="3" spans="1:5" x14ac:dyDescent="0.25">
      <c r="B3" s="218" t="s">
        <v>62</v>
      </c>
      <c r="C3" s="218"/>
      <c r="D3" s="218"/>
    </row>
    <row r="4" spans="1:5" x14ac:dyDescent="0.25">
      <c r="B4" s="219" t="str">
        <f>+'02'!B4</f>
        <v>Correspondiente al 30/06/2023 con cifras comparativas al 30/06/2022</v>
      </c>
      <c r="C4" s="219"/>
      <c r="D4" s="219"/>
      <c r="E4" s="219"/>
    </row>
    <row r="5" spans="1:5" x14ac:dyDescent="0.25">
      <c r="B5" s="219" t="s">
        <v>70</v>
      </c>
      <c r="C5" s="219"/>
      <c r="D5" s="219"/>
    </row>
    <row r="7" spans="1:5" s="6" customFormat="1" x14ac:dyDescent="0.25">
      <c r="B7" s="3" t="s">
        <v>25</v>
      </c>
      <c r="C7" s="4">
        <f>+'02'!C7</f>
        <v>45107</v>
      </c>
      <c r="D7" s="4">
        <f>+'02'!D7</f>
        <v>44742</v>
      </c>
    </row>
    <row r="8" spans="1:5" s="6" customFormat="1" x14ac:dyDescent="0.25">
      <c r="B8" s="13" t="s">
        <v>37</v>
      </c>
      <c r="C8" s="19">
        <v>141043.85999999999</v>
      </c>
      <c r="D8" s="19">
        <v>296845.08999999985</v>
      </c>
    </row>
    <row r="9" spans="1:5" s="6" customFormat="1" x14ac:dyDescent="0.25">
      <c r="B9" s="20" t="s">
        <v>26</v>
      </c>
      <c r="C9" s="21"/>
      <c r="D9" s="21"/>
    </row>
    <row r="10" spans="1:5" s="6" customFormat="1" x14ac:dyDescent="0.25">
      <c r="B10" s="20" t="s">
        <v>27</v>
      </c>
      <c r="C10" s="22"/>
      <c r="D10" s="22"/>
    </row>
    <row r="11" spans="1:5" x14ac:dyDescent="0.25">
      <c r="B11" s="23" t="s">
        <v>56</v>
      </c>
      <c r="C11" s="16">
        <v>270096.87</v>
      </c>
      <c r="D11" s="16">
        <v>295150.54000000004</v>
      </c>
    </row>
    <row r="12" spans="1:5" x14ac:dyDescent="0.25">
      <c r="B12" s="23" t="s">
        <v>85</v>
      </c>
      <c r="C12" s="16">
        <v>8113.77</v>
      </c>
      <c r="D12" s="16"/>
    </row>
    <row r="13" spans="1:5" x14ac:dyDescent="0.25">
      <c r="B13" s="23" t="s">
        <v>84</v>
      </c>
      <c r="C13" s="57">
        <v>0</v>
      </c>
      <c r="D13" s="57"/>
    </row>
    <row r="14" spans="1:5" x14ac:dyDescent="0.25">
      <c r="B14" s="23" t="s">
        <v>38</v>
      </c>
      <c r="C14" s="16">
        <v>0</v>
      </c>
      <c r="D14" s="16"/>
    </row>
    <row r="15" spans="1:5" s="6" customFormat="1" x14ac:dyDescent="0.25">
      <c r="B15" s="24" t="s">
        <v>28</v>
      </c>
      <c r="C15" s="22"/>
      <c r="D15" s="22"/>
    </row>
    <row r="16" spans="1:5" x14ac:dyDescent="0.25">
      <c r="B16" s="23" t="s">
        <v>57</v>
      </c>
      <c r="C16" s="16">
        <v>0</v>
      </c>
      <c r="D16" s="16"/>
    </row>
    <row r="17" spans="2:4" x14ac:dyDescent="0.25">
      <c r="B17" s="23" t="s">
        <v>39</v>
      </c>
      <c r="C17" s="16">
        <v>-166048.58000000007</v>
      </c>
      <c r="D17" s="16">
        <v>-778248.87999999989</v>
      </c>
    </row>
    <row r="18" spans="2:4" x14ac:dyDescent="0.25">
      <c r="B18" s="23" t="s">
        <v>40</v>
      </c>
      <c r="C18" s="16">
        <v>-60171.05</v>
      </c>
      <c r="D18" s="16">
        <v>-171053.77000000002</v>
      </c>
    </row>
    <row r="19" spans="2:4" x14ac:dyDescent="0.25">
      <c r="B19" s="23" t="s">
        <v>29</v>
      </c>
      <c r="C19" s="16">
        <v>0</v>
      </c>
      <c r="D19" s="16"/>
    </row>
    <row r="20" spans="2:4" x14ac:dyDescent="0.25">
      <c r="B20" s="23" t="s">
        <v>30</v>
      </c>
      <c r="C20" s="16">
        <v>0</v>
      </c>
      <c r="D20" s="16"/>
    </row>
    <row r="21" spans="2:4" x14ac:dyDescent="0.25">
      <c r="B21" s="23" t="s">
        <v>41</v>
      </c>
      <c r="C21" s="16">
        <v>0</v>
      </c>
      <c r="D21" s="16"/>
    </row>
    <row r="22" spans="2:4" x14ac:dyDescent="0.25">
      <c r="B22" s="146" t="s">
        <v>149</v>
      </c>
      <c r="C22" s="16">
        <v>-237999.99999999997</v>
      </c>
      <c r="D22" s="16">
        <v>-233625</v>
      </c>
    </row>
    <row r="23" spans="2:4" x14ac:dyDescent="0.25">
      <c r="B23" s="23" t="s">
        <v>139</v>
      </c>
      <c r="C23" s="16">
        <v>0</v>
      </c>
      <c r="D23" s="16"/>
    </row>
    <row r="24" spans="2:4" x14ac:dyDescent="0.25">
      <c r="B24" s="23" t="s">
        <v>31</v>
      </c>
      <c r="C24" s="25">
        <v>172569.91000000003</v>
      </c>
      <c r="D24" s="16">
        <v>321952.1100000001</v>
      </c>
    </row>
    <row r="25" spans="2:4" s="28" customFormat="1" ht="30" x14ac:dyDescent="0.25">
      <c r="B25" s="26" t="s">
        <v>32</v>
      </c>
      <c r="C25" s="27">
        <f>SUM(C9:C24)</f>
        <v>-13439.080000000016</v>
      </c>
      <c r="D25" s="27">
        <f>SUM(D9:D24)</f>
        <v>-565824.99999999977</v>
      </c>
    </row>
    <row r="26" spans="2:4" ht="6.75" customHeight="1" x14ac:dyDescent="0.25">
      <c r="B26" s="23"/>
      <c r="C26" s="15"/>
      <c r="D26" s="15"/>
    </row>
    <row r="27" spans="2:4" s="6" customFormat="1" x14ac:dyDescent="0.25">
      <c r="B27" s="20" t="s">
        <v>33</v>
      </c>
      <c r="C27" s="22"/>
      <c r="D27" s="22"/>
    </row>
    <row r="28" spans="2:4" x14ac:dyDescent="0.25">
      <c r="B28" s="23" t="s">
        <v>34</v>
      </c>
      <c r="C28" s="16">
        <v>0</v>
      </c>
      <c r="D28" s="16"/>
    </row>
    <row r="29" spans="2:4" x14ac:dyDescent="0.25">
      <c r="B29" s="23" t="s">
        <v>21</v>
      </c>
      <c r="C29" s="25">
        <v>0</v>
      </c>
      <c r="D29" s="25">
        <v>383049.7</v>
      </c>
    </row>
    <row r="30" spans="2:4" s="30" customFormat="1" ht="30" x14ac:dyDescent="0.25">
      <c r="B30" s="29" t="s">
        <v>35</v>
      </c>
      <c r="C30" s="27">
        <f>+C28+C29</f>
        <v>0</v>
      </c>
      <c r="D30" s="27">
        <f>+D28+D29</f>
        <v>383049.7</v>
      </c>
    </row>
    <row r="31" spans="2:4" ht="6.75" customHeight="1" x14ac:dyDescent="0.25">
      <c r="B31" s="23"/>
      <c r="C31" s="31"/>
      <c r="D31" s="31"/>
    </row>
    <row r="32" spans="2:4" s="6" customFormat="1" x14ac:dyDescent="0.25">
      <c r="B32" s="13" t="s">
        <v>36</v>
      </c>
      <c r="C32" s="32">
        <f>+C8+C25+C30</f>
        <v>127604.77999999997</v>
      </c>
      <c r="D32" s="32">
        <f>+D8+D25+D30</f>
        <v>114069.7900000001</v>
      </c>
    </row>
    <row r="33" spans="2:4" x14ac:dyDescent="0.25">
      <c r="D33" s="33"/>
    </row>
    <row r="34" spans="2:4" x14ac:dyDescent="0.25">
      <c r="B34" s="220" t="s">
        <v>91</v>
      </c>
      <c r="C34" s="220"/>
      <c r="D34" s="220"/>
    </row>
    <row r="35" spans="2:4" x14ac:dyDescent="0.25">
      <c r="D35" s="33"/>
    </row>
    <row r="36" spans="2:4" x14ac:dyDescent="0.25">
      <c r="D36" s="8"/>
    </row>
    <row r="37" spans="2:4" x14ac:dyDescent="0.25">
      <c r="D37" s="7"/>
    </row>
    <row r="38" spans="2:4" x14ac:dyDescent="0.25">
      <c r="D38" s="7"/>
    </row>
  </sheetData>
  <mergeCells count="5">
    <mergeCell ref="B2:D2"/>
    <mergeCell ref="B3:D3"/>
    <mergeCell ref="B5:D5"/>
    <mergeCell ref="B34:D34"/>
    <mergeCell ref="B4:E4"/>
  </mergeCells>
  <hyperlinks>
    <hyperlink ref="A1" location="INDICE!A1" display="INDICE" xr:uid="{1DF3464F-69F6-4EBF-B426-D66A3EBFD213}"/>
  </hyperlinks>
  <pageMargins left="0.7" right="0.7" top="0.75" bottom="0.75" header="0.3" footer="0.3"/>
  <ignoredErrors>
    <ignoredError sqref="C25: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60"/>
  <sheetViews>
    <sheetView showGridLines="0" workbookViewId="0">
      <selection activeCell="F153" sqref="F153"/>
    </sheetView>
  </sheetViews>
  <sheetFormatPr baseColWidth="10" defaultColWidth="11.42578125" defaultRowHeight="15" x14ac:dyDescent="0.25"/>
  <cols>
    <col min="1" max="1" width="3.5703125" style="1" customWidth="1"/>
    <col min="2" max="2" width="35" style="1" customWidth="1"/>
    <col min="3" max="5" width="19.28515625" style="1" customWidth="1"/>
    <col min="6" max="6" width="25" style="1" bestFit="1" customWidth="1"/>
    <col min="7" max="7" width="3.5703125" style="1" customWidth="1"/>
    <col min="8" max="16384" width="11.42578125" style="1"/>
  </cols>
  <sheetData>
    <row r="1" spans="1:6" x14ac:dyDescent="0.25">
      <c r="A1" s="2" t="s">
        <v>92</v>
      </c>
    </row>
    <row r="2" spans="1:6" x14ac:dyDescent="0.25">
      <c r="B2" s="217" t="s">
        <v>87</v>
      </c>
      <c r="C2" s="217"/>
      <c r="D2" s="217"/>
      <c r="E2" s="217"/>
      <c r="F2" s="217"/>
    </row>
    <row r="3" spans="1:6" x14ac:dyDescent="0.25">
      <c r="B3" s="226" t="s">
        <v>63</v>
      </c>
      <c r="C3" s="226"/>
      <c r="D3" s="226"/>
      <c r="E3" s="226"/>
      <c r="F3" s="226"/>
    </row>
    <row r="4" spans="1:6" x14ac:dyDescent="0.25">
      <c r="B4" s="227" t="s">
        <v>64</v>
      </c>
      <c r="C4" s="227"/>
      <c r="D4" s="227"/>
      <c r="E4" s="227"/>
      <c r="F4" s="227"/>
    </row>
    <row r="5" spans="1:6" ht="16.5" customHeight="1" x14ac:dyDescent="0.25">
      <c r="B5" s="228" t="s">
        <v>89</v>
      </c>
      <c r="C5" s="228"/>
      <c r="D5" s="228"/>
      <c r="E5" s="228"/>
      <c r="F5" s="228"/>
    </row>
    <row r="6" spans="1:6" x14ac:dyDescent="0.25">
      <c r="B6" s="228"/>
      <c r="C6" s="228"/>
      <c r="D6" s="228"/>
      <c r="E6" s="228"/>
      <c r="F6" s="228"/>
    </row>
    <row r="7" spans="1:6" x14ac:dyDescent="0.25">
      <c r="B7" s="228"/>
      <c r="C7" s="228"/>
      <c r="D7" s="228"/>
      <c r="E7" s="228"/>
      <c r="F7" s="228"/>
    </row>
    <row r="8" spans="1:6" x14ac:dyDescent="0.25">
      <c r="B8" s="228"/>
      <c r="C8" s="228"/>
      <c r="D8" s="228"/>
      <c r="E8" s="228"/>
      <c r="F8" s="228"/>
    </row>
    <row r="9" spans="1:6" x14ac:dyDescent="0.25">
      <c r="B9" s="228"/>
      <c r="C9" s="228"/>
      <c r="D9" s="228"/>
      <c r="E9" s="228"/>
      <c r="F9" s="228"/>
    </row>
    <row r="10" spans="1:6" x14ac:dyDescent="0.25">
      <c r="B10" s="228"/>
      <c r="C10" s="228"/>
      <c r="D10" s="228"/>
      <c r="E10" s="228"/>
      <c r="F10" s="228"/>
    </row>
    <row r="11" spans="1:6" ht="23.25" customHeight="1" x14ac:dyDescent="0.25">
      <c r="B11" s="228"/>
      <c r="C11" s="228"/>
      <c r="D11" s="228"/>
      <c r="E11" s="228"/>
      <c r="F11" s="228"/>
    </row>
    <row r="13" spans="1:6" x14ac:dyDescent="0.25">
      <c r="B13" s="227" t="s">
        <v>65</v>
      </c>
      <c r="C13" s="227"/>
      <c r="D13" s="227"/>
      <c r="E13" s="227"/>
      <c r="F13" s="227"/>
    </row>
    <row r="15" spans="1:6" x14ac:dyDescent="0.25">
      <c r="B15" s="227" t="s">
        <v>66</v>
      </c>
      <c r="C15" s="227"/>
      <c r="D15" s="227"/>
      <c r="E15" s="227"/>
      <c r="F15" s="227"/>
    </row>
    <row r="16" spans="1:6" x14ac:dyDescent="0.25">
      <c r="B16" s="230" t="s">
        <v>83</v>
      </c>
      <c r="C16" s="230"/>
      <c r="D16" s="230"/>
      <c r="E16" s="230"/>
      <c r="F16" s="230"/>
    </row>
    <row r="17" spans="2:6" x14ac:dyDescent="0.25">
      <c r="B17" s="230"/>
      <c r="C17" s="230"/>
      <c r="D17" s="230"/>
      <c r="E17" s="230"/>
      <c r="F17" s="230"/>
    </row>
    <row r="18" spans="2:6" x14ac:dyDescent="0.25">
      <c r="B18" s="230"/>
      <c r="C18" s="230"/>
      <c r="D18" s="230"/>
      <c r="E18" s="230"/>
      <c r="F18" s="230"/>
    </row>
    <row r="19" spans="2:6" x14ac:dyDescent="0.25">
      <c r="B19" s="230"/>
      <c r="C19" s="230"/>
      <c r="D19" s="230"/>
      <c r="E19" s="230"/>
      <c r="F19" s="230"/>
    </row>
    <row r="20" spans="2:6" x14ac:dyDescent="0.25">
      <c r="B20" s="230"/>
      <c r="C20" s="230"/>
      <c r="D20" s="230"/>
      <c r="E20" s="230"/>
      <c r="F20" s="230"/>
    </row>
    <row r="21" spans="2:6" x14ac:dyDescent="0.25">
      <c r="B21" s="230"/>
      <c r="C21" s="230"/>
      <c r="D21" s="230"/>
      <c r="E21" s="230"/>
      <c r="F21" s="230"/>
    </row>
    <row r="22" spans="2:6" x14ac:dyDescent="0.25">
      <c r="B22" s="230"/>
      <c r="C22" s="230"/>
      <c r="D22" s="230"/>
      <c r="E22" s="230"/>
      <c r="F22" s="230"/>
    </row>
    <row r="23" spans="2:6" x14ac:dyDescent="0.25">
      <c r="B23" s="230"/>
      <c r="C23" s="230"/>
      <c r="D23" s="230"/>
      <c r="E23" s="230"/>
      <c r="F23" s="230"/>
    </row>
    <row r="24" spans="2:6" x14ac:dyDescent="0.25">
      <c r="B24" s="230"/>
      <c r="C24" s="230"/>
      <c r="D24" s="230"/>
      <c r="E24" s="230"/>
      <c r="F24" s="230"/>
    </row>
    <row r="25" spans="2:6" x14ac:dyDescent="0.25">
      <c r="B25" s="230"/>
      <c r="C25" s="230"/>
      <c r="D25" s="230"/>
      <c r="E25" s="230"/>
      <c r="F25" s="230"/>
    </row>
    <row r="26" spans="2:6" x14ac:dyDescent="0.25">
      <c r="B26" s="230"/>
      <c r="C26" s="230"/>
      <c r="D26" s="230"/>
      <c r="E26" s="230"/>
      <c r="F26" s="230"/>
    </row>
    <row r="27" spans="2:6" x14ac:dyDescent="0.25">
      <c r="B27" s="230"/>
      <c r="C27" s="230"/>
      <c r="D27" s="230"/>
      <c r="E27" s="230"/>
      <c r="F27" s="230"/>
    </row>
    <row r="28" spans="2:6" x14ac:dyDescent="0.25">
      <c r="B28" s="230"/>
      <c r="C28" s="230"/>
      <c r="D28" s="230"/>
      <c r="E28" s="230"/>
      <c r="F28" s="230"/>
    </row>
    <row r="29" spans="2:6" x14ac:dyDescent="0.25">
      <c r="B29" s="230"/>
      <c r="C29" s="230"/>
      <c r="D29" s="230"/>
      <c r="E29" s="230"/>
      <c r="F29" s="230"/>
    </row>
    <row r="30" spans="2:6" x14ac:dyDescent="0.25">
      <c r="B30" s="230"/>
      <c r="C30" s="230"/>
      <c r="D30" s="230"/>
      <c r="E30" s="230"/>
      <c r="F30" s="230"/>
    </row>
    <row r="31" spans="2:6" x14ac:dyDescent="0.25">
      <c r="B31" s="230"/>
      <c r="C31" s="230"/>
      <c r="D31" s="230"/>
      <c r="E31" s="230"/>
      <c r="F31" s="230"/>
    </row>
    <row r="32" spans="2:6" x14ac:dyDescent="0.25">
      <c r="B32" s="230"/>
      <c r="C32" s="230"/>
      <c r="D32" s="230"/>
      <c r="E32" s="230"/>
      <c r="F32" s="230"/>
    </row>
    <row r="33" spans="2:6" x14ac:dyDescent="0.25">
      <c r="B33" s="230"/>
      <c r="C33" s="230"/>
      <c r="D33" s="230"/>
      <c r="E33" s="230"/>
      <c r="F33" s="230"/>
    </row>
    <row r="34" spans="2:6" x14ac:dyDescent="0.25">
      <c r="B34" s="230"/>
      <c r="C34" s="230"/>
      <c r="D34" s="230"/>
      <c r="E34" s="230"/>
      <c r="F34" s="230"/>
    </row>
    <row r="35" spans="2:6" x14ac:dyDescent="0.25">
      <c r="B35" s="230"/>
      <c r="C35" s="230"/>
      <c r="D35" s="230"/>
      <c r="E35" s="230"/>
      <c r="F35" s="230"/>
    </row>
    <row r="36" spans="2:6" x14ac:dyDescent="0.25">
      <c r="B36" s="230"/>
      <c r="C36" s="230"/>
      <c r="D36" s="230"/>
      <c r="E36" s="230"/>
      <c r="F36" s="230"/>
    </row>
    <row r="37" spans="2:6" x14ac:dyDescent="0.25">
      <c r="B37" s="230"/>
      <c r="C37" s="230"/>
      <c r="D37" s="230"/>
      <c r="E37" s="230"/>
      <c r="F37" s="230"/>
    </row>
    <row r="38" spans="2:6" x14ac:dyDescent="0.25">
      <c r="B38" s="230"/>
      <c r="C38" s="230"/>
      <c r="D38" s="230"/>
      <c r="E38" s="230"/>
      <c r="F38" s="230"/>
    </row>
    <row r="39" spans="2:6" x14ac:dyDescent="0.25">
      <c r="B39" s="230"/>
      <c r="C39" s="230"/>
      <c r="D39" s="230"/>
      <c r="E39" s="230"/>
      <c r="F39" s="230"/>
    </row>
    <row r="40" spans="2:6" x14ac:dyDescent="0.25">
      <c r="B40" s="230"/>
      <c r="C40" s="230"/>
      <c r="D40" s="230"/>
      <c r="E40" s="230"/>
      <c r="F40" s="230"/>
    </row>
    <row r="41" spans="2:6" x14ac:dyDescent="0.25">
      <c r="B41" s="230"/>
      <c r="C41" s="230"/>
      <c r="D41" s="230"/>
      <c r="E41" s="230"/>
      <c r="F41" s="230"/>
    </row>
    <row r="42" spans="2:6" x14ac:dyDescent="0.25">
      <c r="B42" s="230"/>
      <c r="C42" s="230"/>
      <c r="D42" s="230"/>
      <c r="E42" s="230"/>
      <c r="F42" s="230"/>
    </row>
    <row r="43" spans="2:6" x14ac:dyDescent="0.25">
      <c r="B43" s="230"/>
      <c r="C43" s="230"/>
      <c r="D43" s="230"/>
      <c r="E43" s="230"/>
      <c r="F43" s="230"/>
    </row>
    <row r="44" spans="2:6" x14ac:dyDescent="0.25">
      <c r="B44" s="227" t="s">
        <v>93</v>
      </c>
      <c r="C44" s="227"/>
      <c r="D44" s="227"/>
      <c r="E44" s="227"/>
      <c r="F44" s="227"/>
    </row>
    <row r="45" spans="2:6" x14ac:dyDescent="0.25">
      <c r="B45" s="230" t="s">
        <v>134</v>
      </c>
      <c r="C45" s="230"/>
      <c r="D45" s="230"/>
      <c r="E45" s="230"/>
      <c r="F45" s="230"/>
    </row>
    <row r="46" spans="2:6" x14ac:dyDescent="0.25">
      <c r="B46" s="230"/>
      <c r="C46" s="230"/>
      <c r="D46" s="230"/>
      <c r="E46" s="230"/>
      <c r="F46" s="230"/>
    </row>
    <row r="47" spans="2:6" x14ac:dyDescent="0.25">
      <c r="B47" s="90"/>
      <c r="C47" s="90"/>
      <c r="D47" s="90"/>
      <c r="E47" s="90"/>
      <c r="F47" s="90"/>
    </row>
    <row r="48" spans="2:6" x14ac:dyDescent="0.25">
      <c r="B48" s="229" t="s">
        <v>94</v>
      </c>
      <c r="C48" s="229"/>
      <c r="D48" s="229"/>
      <c r="E48" s="229"/>
      <c r="F48" s="229"/>
    </row>
    <row r="50" spans="2:6" x14ac:dyDescent="0.25">
      <c r="B50" s="230" t="s">
        <v>97</v>
      </c>
      <c r="C50" s="230"/>
      <c r="D50" s="230"/>
      <c r="E50" s="230"/>
      <c r="F50" s="230"/>
    </row>
    <row r="51" spans="2:6" x14ac:dyDescent="0.25">
      <c r="B51" s="230"/>
      <c r="C51" s="230"/>
      <c r="D51" s="230"/>
      <c r="E51" s="230"/>
      <c r="F51" s="230"/>
    </row>
    <row r="52" spans="2:6" x14ac:dyDescent="0.25">
      <c r="B52" s="230"/>
      <c r="C52" s="230"/>
      <c r="D52" s="230"/>
      <c r="E52" s="230"/>
      <c r="F52" s="230"/>
    </row>
    <row r="53" spans="2:6" x14ac:dyDescent="0.25">
      <c r="B53" s="230" t="s">
        <v>184</v>
      </c>
      <c r="C53" s="230"/>
      <c r="D53" s="230"/>
      <c r="E53" s="230"/>
      <c r="F53" s="230"/>
    </row>
    <row r="54" spans="2:6" x14ac:dyDescent="0.25">
      <c r="B54" s="230"/>
      <c r="C54" s="230"/>
      <c r="D54" s="230"/>
      <c r="E54" s="230"/>
      <c r="F54" s="230"/>
    </row>
    <row r="55" spans="2:6" x14ac:dyDescent="0.25">
      <c r="B55" s="230" t="s">
        <v>98</v>
      </c>
      <c r="C55" s="230"/>
      <c r="D55" s="230"/>
      <c r="E55" s="230"/>
      <c r="F55" s="230"/>
    </row>
    <row r="56" spans="2:6" x14ac:dyDescent="0.25">
      <c r="B56" s="230"/>
      <c r="C56" s="230"/>
      <c r="D56" s="230"/>
      <c r="E56" s="230"/>
      <c r="F56" s="230"/>
    </row>
    <row r="57" spans="2:6" x14ac:dyDescent="0.25">
      <c r="B57" s="230" t="s">
        <v>99</v>
      </c>
      <c r="C57" s="230"/>
      <c r="D57" s="230"/>
      <c r="E57" s="230"/>
      <c r="F57" s="230"/>
    </row>
    <row r="58" spans="2:6" x14ac:dyDescent="0.25">
      <c r="B58" s="230"/>
      <c r="C58" s="230"/>
      <c r="D58" s="230"/>
      <c r="E58" s="230"/>
      <c r="F58" s="230"/>
    </row>
    <row r="59" spans="2:6" x14ac:dyDescent="0.25">
      <c r="B59" s="225" t="s">
        <v>100</v>
      </c>
      <c r="C59" s="225"/>
      <c r="D59" s="225"/>
      <c r="E59" s="225"/>
      <c r="F59" s="225"/>
    </row>
    <row r="60" spans="2:6" x14ac:dyDescent="0.25">
      <c r="B60" s="225"/>
      <c r="C60" s="225"/>
      <c r="D60" s="225"/>
      <c r="E60" s="225"/>
      <c r="F60" s="225"/>
    </row>
    <row r="61" spans="2:6" x14ac:dyDescent="0.25">
      <c r="B61" s="61"/>
      <c r="C61" s="61"/>
      <c r="D61" s="61"/>
      <c r="E61" s="61"/>
      <c r="F61" s="61"/>
    </row>
    <row r="62" spans="2:6" x14ac:dyDescent="0.25">
      <c r="B62" s="3" t="s">
        <v>25</v>
      </c>
      <c r="C62" s="4">
        <v>45107</v>
      </c>
      <c r="D62" s="4">
        <v>44742</v>
      </c>
      <c r="E62" s="4">
        <v>44926</v>
      </c>
    </row>
    <row r="63" spans="2:6" x14ac:dyDescent="0.25">
      <c r="B63" s="59" t="s">
        <v>95</v>
      </c>
      <c r="C63" s="60">
        <v>7258.03</v>
      </c>
      <c r="D63" s="60">
        <v>6837.9</v>
      </c>
      <c r="E63" s="60">
        <v>7322.9</v>
      </c>
    </row>
    <row r="64" spans="2:6" x14ac:dyDescent="0.25">
      <c r="B64" s="59" t="s">
        <v>96</v>
      </c>
      <c r="C64" s="60">
        <v>7262.6</v>
      </c>
      <c r="D64" s="60">
        <v>6850.05</v>
      </c>
      <c r="E64" s="60">
        <v>7339.62</v>
      </c>
    </row>
    <row r="66" spans="2:6" x14ac:dyDescent="0.25">
      <c r="B66" s="227" t="s">
        <v>101</v>
      </c>
      <c r="C66" s="227"/>
      <c r="D66" s="227"/>
      <c r="E66" s="227"/>
      <c r="F66" s="227"/>
    </row>
    <row r="68" spans="2:6" x14ac:dyDescent="0.25">
      <c r="B68" s="231" t="s">
        <v>102</v>
      </c>
      <c r="C68" s="233" t="s">
        <v>103</v>
      </c>
      <c r="D68" s="234"/>
      <c r="E68" s="231" t="s">
        <v>104</v>
      </c>
      <c r="F68" s="231" t="s">
        <v>185</v>
      </c>
    </row>
    <row r="69" spans="2:6" x14ac:dyDescent="0.25">
      <c r="B69" s="232"/>
      <c r="C69" s="62" t="s">
        <v>105</v>
      </c>
      <c r="D69" s="63" t="s">
        <v>106</v>
      </c>
      <c r="E69" s="235"/>
      <c r="F69" s="235"/>
    </row>
    <row r="70" spans="2:6" x14ac:dyDescent="0.25">
      <c r="B70" s="64" t="s">
        <v>107</v>
      </c>
      <c r="C70" s="157"/>
      <c r="D70" s="65"/>
      <c r="E70" s="65"/>
      <c r="F70" s="65"/>
    </row>
    <row r="71" spans="2:6" x14ac:dyDescent="0.25">
      <c r="B71" s="66" t="s">
        <v>108</v>
      </c>
      <c r="C71" s="156" t="s">
        <v>109</v>
      </c>
      <c r="D71" s="68">
        <v>10000.040000000001</v>
      </c>
      <c r="E71" s="68">
        <f>+$C$63</f>
        <v>7258.03</v>
      </c>
      <c r="F71" s="69">
        <f>+D71*E71</f>
        <v>72580590.321199998</v>
      </c>
    </row>
    <row r="72" spans="2:6" x14ac:dyDescent="0.25">
      <c r="B72" s="66" t="s">
        <v>111</v>
      </c>
      <c r="C72" s="156" t="s">
        <v>109</v>
      </c>
      <c r="D72" s="68">
        <v>6902098.1299999999</v>
      </c>
      <c r="E72" s="68">
        <f>+$C$63</f>
        <v>7258.03</v>
      </c>
      <c r="F72" s="69">
        <f>+D72*E72</f>
        <v>50095635290.483894</v>
      </c>
    </row>
    <row r="73" spans="2:6" x14ac:dyDescent="0.25">
      <c r="B73" s="66" t="s">
        <v>67</v>
      </c>
      <c r="C73" s="156" t="s">
        <v>109</v>
      </c>
      <c r="D73" s="68">
        <v>345493.77</v>
      </c>
      <c r="E73" s="68">
        <f>+$C$63</f>
        <v>7258.03</v>
      </c>
      <c r="F73" s="69">
        <f>+D73*E73</f>
        <v>2507604147.4731002</v>
      </c>
    </row>
    <row r="74" spans="2:6" s="6" customFormat="1" x14ac:dyDescent="0.25">
      <c r="B74" s="70" t="s">
        <v>161</v>
      </c>
      <c r="C74" s="158"/>
      <c r="D74" s="159">
        <f>SUM(D71:D73)</f>
        <v>7257591.9399999995</v>
      </c>
      <c r="E74" s="159"/>
      <c r="F74" s="160">
        <f>SUM(F71:F73)</f>
        <v>52675820028.278191</v>
      </c>
    </row>
    <row r="75" spans="2:6" x14ac:dyDescent="0.25">
      <c r="B75" s="155" t="s">
        <v>110</v>
      </c>
      <c r="C75" s="65"/>
      <c r="D75" s="71"/>
      <c r="E75" s="149"/>
      <c r="F75" s="69"/>
    </row>
    <row r="76" spans="2:6" x14ac:dyDescent="0.25">
      <c r="B76" s="154" t="s">
        <v>112</v>
      </c>
      <c r="C76" s="67" t="s">
        <v>109</v>
      </c>
      <c r="D76" s="68">
        <v>59013.45</v>
      </c>
      <c r="E76" s="149">
        <f>+$C$64</f>
        <v>7262.6</v>
      </c>
      <c r="F76" s="69">
        <f>+D76*E76</f>
        <v>428591081.97000003</v>
      </c>
    </row>
    <row r="77" spans="2:6" x14ac:dyDescent="0.25">
      <c r="B77" s="154" t="s">
        <v>160</v>
      </c>
      <c r="C77" s="67" t="s">
        <v>109</v>
      </c>
      <c r="D77" s="68">
        <v>336006.39</v>
      </c>
      <c r="E77" s="149">
        <f>+$C$64</f>
        <v>7262.6</v>
      </c>
      <c r="F77" s="69">
        <f>+D77*E77</f>
        <v>2440280008.0140004</v>
      </c>
    </row>
    <row r="78" spans="2:6" x14ac:dyDescent="0.25">
      <c r="B78" s="161" t="s">
        <v>58</v>
      </c>
      <c r="C78" s="162" t="s">
        <v>109</v>
      </c>
      <c r="D78" s="159">
        <f>SUM(D76:D77)</f>
        <v>395019.84</v>
      </c>
      <c r="E78" s="163"/>
      <c r="F78" s="160">
        <f>SUM(F76:F77)</f>
        <v>2868871089.9840002</v>
      </c>
    </row>
    <row r="79" spans="2:6" x14ac:dyDescent="0.25">
      <c r="B79" s="164" t="s">
        <v>162</v>
      </c>
      <c r="C79" s="165" t="s">
        <v>109</v>
      </c>
      <c r="D79" s="166">
        <f>+D74-D78</f>
        <v>6862572.0999999996</v>
      </c>
      <c r="E79" s="167"/>
      <c r="F79" s="168"/>
    </row>
    <row r="81" spans="2:6" x14ac:dyDescent="0.25">
      <c r="B81" s="227" t="s">
        <v>113</v>
      </c>
      <c r="C81" s="227"/>
      <c r="D81" s="227"/>
      <c r="E81" s="227"/>
      <c r="F81" s="227"/>
    </row>
    <row r="82" spans="2:6" x14ac:dyDescent="0.25">
      <c r="B82" s="227"/>
      <c r="C82" s="227"/>
      <c r="D82" s="227"/>
      <c r="E82" s="227"/>
      <c r="F82" s="227"/>
    </row>
    <row r="84" spans="2:6" ht="30" x14ac:dyDescent="0.25">
      <c r="B84" s="63" t="s">
        <v>114</v>
      </c>
      <c r="C84" s="63" t="s">
        <v>115</v>
      </c>
      <c r="D84" s="63" t="s">
        <v>187</v>
      </c>
      <c r="E84" s="190" t="s">
        <v>186</v>
      </c>
      <c r="F84" s="190" t="s">
        <v>188</v>
      </c>
    </row>
    <row r="85" spans="2:6" ht="30" x14ac:dyDescent="0.25">
      <c r="B85" s="75" t="s">
        <v>116</v>
      </c>
      <c r="C85" s="60">
        <f>+C63</f>
        <v>7258.03</v>
      </c>
      <c r="D85" s="60">
        <v>0</v>
      </c>
      <c r="E85" s="191">
        <f>+D63</f>
        <v>6837.9</v>
      </c>
      <c r="F85" s="191">
        <v>0</v>
      </c>
    </row>
    <row r="86" spans="2:6" ht="45" x14ac:dyDescent="0.25">
      <c r="B86" s="75" t="s">
        <v>117</v>
      </c>
      <c r="C86" s="60">
        <f>+C64</f>
        <v>7262.6</v>
      </c>
      <c r="D86" s="60">
        <v>0</v>
      </c>
      <c r="E86" s="191">
        <f>+D64</f>
        <v>6850.05</v>
      </c>
      <c r="F86" s="191">
        <v>0</v>
      </c>
    </row>
    <row r="87" spans="2:6" ht="30" x14ac:dyDescent="0.25">
      <c r="B87" s="75" t="s">
        <v>118</v>
      </c>
      <c r="C87" s="60">
        <f>+C85</f>
        <v>7258.03</v>
      </c>
      <c r="D87" s="60">
        <v>0</v>
      </c>
      <c r="E87" s="191">
        <f>+E85</f>
        <v>6837.9</v>
      </c>
      <c r="F87" s="191">
        <v>0</v>
      </c>
    </row>
    <row r="88" spans="2:6" ht="30" x14ac:dyDescent="0.25">
      <c r="B88" s="75" t="s">
        <v>119</v>
      </c>
      <c r="C88" s="60">
        <f>+C86</f>
        <v>7262.6</v>
      </c>
      <c r="D88" s="60">
        <v>0</v>
      </c>
      <c r="E88" s="191">
        <f>+E86</f>
        <v>6850.05</v>
      </c>
      <c r="F88" s="191">
        <v>0</v>
      </c>
    </row>
    <row r="90" spans="2:6" x14ac:dyDescent="0.25">
      <c r="B90" s="239" t="s">
        <v>120</v>
      </c>
      <c r="C90" s="239"/>
      <c r="D90" s="239"/>
      <c r="E90" s="239"/>
      <c r="F90" s="239"/>
    </row>
    <row r="91" spans="2:6" x14ac:dyDescent="0.25">
      <c r="B91" s="76"/>
      <c r="C91" s="76"/>
      <c r="D91" s="76"/>
      <c r="E91" s="76"/>
      <c r="F91" s="76"/>
    </row>
    <row r="92" spans="2:6" x14ac:dyDescent="0.25">
      <c r="B92" s="225" t="s">
        <v>133</v>
      </c>
      <c r="C92" s="225"/>
      <c r="D92" s="225"/>
      <c r="E92" s="225"/>
      <c r="F92" s="225"/>
    </row>
    <row r="93" spans="2:6" x14ac:dyDescent="0.25">
      <c r="B93" s="225"/>
      <c r="C93" s="225"/>
      <c r="D93" s="225"/>
      <c r="E93" s="225"/>
      <c r="F93" s="225"/>
    </row>
    <row r="94" spans="2:6" x14ac:dyDescent="0.25">
      <c r="B94" s="225"/>
      <c r="C94" s="225"/>
      <c r="D94" s="225"/>
      <c r="E94" s="225"/>
      <c r="F94" s="225"/>
    </row>
    <row r="96" spans="2:6" x14ac:dyDescent="0.25">
      <c r="B96" s="240" t="s">
        <v>25</v>
      </c>
      <c r="C96" s="241"/>
      <c r="D96" s="4">
        <f>+'01'!C7</f>
        <v>45107</v>
      </c>
      <c r="E96" s="4">
        <f>+'01'!D7</f>
        <v>44742</v>
      </c>
    </row>
    <row r="97" spans="2:6" x14ac:dyDescent="0.25">
      <c r="B97" s="242" t="s">
        <v>11</v>
      </c>
      <c r="C97" s="243"/>
      <c r="D97" s="71">
        <f>+'02'!C12</f>
        <v>44394.720000000001</v>
      </c>
      <c r="E97" s="71">
        <f>+'02'!D12</f>
        <v>58718.01</v>
      </c>
    </row>
    <row r="98" spans="2:6" x14ac:dyDescent="0.25">
      <c r="B98" s="169" t="s">
        <v>163</v>
      </c>
      <c r="C98" s="170"/>
      <c r="D98" s="68">
        <f>+'02'!C13</f>
        <v>15484.16</v>
      </c>
      <c r="E98" s="68">
        <f>+'02'!D13</f>
        <v>0</v>
      </c>
    </row>
    <row r="99" spans="2:6" x14ac:dyDescent="0.25">
      <c r="B99" s="244" t="s">
        <v>151</v>
      </c>
      <c r="C99" s="245"/>
      <c r="D99" s="73">
        <f>+'02'!C15</f>
        <v>11464.2</v>
      </c>
      <c r="E99" s="73">
        <f>+'02'!D15</f>
        <v>0</v>
      </c>
    </row>
    <row r="100" spans="2:6" x14ac:dyDescent="0.25">
      <c r="B100" s="240" t="s">
        <v>121</v>
      </c>
      <c r="C100" s="241"/>
      <c r="D100" s="77">
        <f>SUM(D97:D99)</f>
        <v>71343.08</v>
      </c>
      <c r="E100" s="77">
        <f>SUM(E97:E99)</f>
        <v>58718.01</v>
      </c>
    </row>
    <row r="102" spans="2:6" x14ac:dyDescent="0.25">
      <c r="B102" s="227" t="s">
        <v>122</v>
      </c>
      <c r="C102" s="227"/>
      <c r="D102" s="227"/>
      <c r="E102" s="227"/>
      <c r="F102" s="227"/>
    </row>
    <row r="104" spans="2:6" ht="45" x14ac:dyDescent="0.25">
      <c r="B104" s="63" t="s">
        <v>123</v>
      </c>
      <c r="C104" s="63" t="s">
        <v>124</v>
      </c>
      <c r="D104" s="63" t="s">
        <v>125</v>
      </c>
      <c r="E104" s="63" t="s">
        <v>126</v>
      </c>
    </row>
    <row r="105" spans="2:6" x14ac:dyDescent="0.25">
      <c r="B105" s="236" t="s">
        <v>135</v>
      </c>
      <c r="C105" s="237"/>
      <c r="D105" s="237"/>
      <c r="E105" s="238"/>
    </row>
    <row r="106" spans="2:6" x14ac:dyDescent="0.25">
      <c r="B106" s="9" t="s">
        <v>136</v>
      </c>
      <c r="C106" s="144">
        <v>25438.355625</v>
      </c>
      <c r="D106" s="71">
        <v>6919232.7300000004</v>
      </c>
      <c r="E106" s="72">
        <v>52</v>
      </c>
    </row>
    <row r="107" spans="2:6" x14ac:dyDescent="0.25">
      <c r="B107" s="5" t="s">
        <v>137</v>
      </c>
      <c r="C107" s="145">
        <v>25577.739301470589</v>
      </c>
      <c r="D107" s="68">
        <v>6957145.0899999999</v>
      </c>
      <c r="E107" s="69">
        <v>52</v>
      </c>
    </row>
    <row r="108" spans="2:6" x14ac:dyDescent="0.25">
      <c r="B108" s="92" t="s">
        <v>138</v>
      </c>
      <c r="C108" s="143">
        <v>25712.691139705883</v>
      </c>
      <c r="D108" s="73">
        <v>6993851.9900000002</v>
      </c>
      <c r="E108" s="74">
        <v>52</v>
      </c>
    </row>
    <row r="109" spans="2:6" x14ac:dyDescent="0.25">
      <c r="B109" s="202" t="s">
        <v>189</v>
      </c>
      <c r="C109" s="203"/>
      <c r="D109" s="204"/>
      <c r="E109" s="205"/>
    </row>
    <row r="110" spans="2:6" x14ac:dyDescent="0.25">
      <c r="B110" s="9" t="s">
        <v>190</v>
      </c>
      <c r="C110" s="198">
        <v>25848.556764705882</v>
      </c>
      <c r="D110" s="71">
        <v>7030807.4399999995</v>
      </c>
      <c r="E110" s="199">
        <v>52</v>
      </c>
    </row>
    <row r="111" spans="2:6" x14ac:dyDescent="0.25">
      <c r="B111" s="5" t="s">
        <v>191</v>
      </c>
      <c r="C111" s="198">
        <v>25099.075036764705</v>
      </c>
      <c r="D111" s="68">
        <v>6826948.4100000001</v>
      </c>
      <c r="E111" s="199">
        <v>52</v>
      </c>
    </row>
    <row r="112" spans="2:6" x14ac:dyDescent="0.25">
      <c r="B112" s="92" t="s">
        <v>192</v>
      </c>
      <c r="C112" s="200">
        <v>25230.044485294115</v>
      </c>
      <c r="D112" s="73">
        <v>6862572.0999999996</v>
      </c>
      <c r="E112" s="201">
        <v>52</v>
      </c>
    </row>
    <row r="113" spans="2:6" x14ac:dyDescent="0.25">
      <c r="C113" s="198"/>
      <c r="D113" s="94"/>
      <c r="E113" s="95"/>
    </row>
    <row r="114" spans="2:6" x14ac:dyDescent="0.25">
      <c r="C114" s="93"/>
      <c r="D114" s="94"/>
      <c r="E114" s="95"/>
    </row>
    <row r="115" spans="2:6" x14ac:dyDescent="0.25">
      <c r="B115" s="239" t="s">
        <v>127</v>
      </c>
      <c r="C115" s="239"/>
      <c r="D115" s="239"/>
      <c r="E115" s="239"/>
      <c r="F115" s="239"/>
    </row>
    <row r="116" spans="2:6" x14ac:dyDescent="0.25">
      <c r="B116" s="225" t="s">
        <v>128</v>
      </c>
      <c r="C116" s="225"/>
      <c r="D116" s="225"/>
      <c r="E116" s="225"/>
      <c r="F116" s="225"/>
    </row>
    <row r="117" spans="2:6" x14ac:dyDescent="0.25">
      <c r="B117" s="225"/>
      <c r="C117" s="225"/>
      <c r="D117" s="225"/>
      <c r="E117" s="225"/>
      <c r="F117" s="225"/>
    </row>
    <row r="119" spans="2:6" x14ac:dyDescent="0.25">
      <c r="B119" s="3" t="s">
        <v>129</v>
      </c>
      <c r="C119" s="79">
        <f>+D96</f>
        <v>45107</v>
      </c>
      <c r="D119" s="79">
        <f>+E96</f>
        <v>44742</v>
      </c>
    </row>
    <row r="120" spans="2:6" x14ac:dyDescent="0.25">
      <c r="B120" s="192" t="s">
        <v>178</v>
      </c>
      <c r="C120" s="194">
        <v>117604.78</v>
      </c>
      <c r="D120" s="194">
        <v>6458.45</v>
      </c>
      <c r="E120" s="152"/>
    </row>
    <row r="121" spans="2:6" s="53" customFormat="1" x14ac:dyDescent="0.25">
      <c r="B121" s="193" t="s">
        <v>130</v>
      </c>
      <c r="C121" s="25">
        <v>10000</v>
      </c>
      <c r="D121" s="25">
        <v>107611.34</v>
      </c>
    </row>
    <row r="122" spans="2:6" x14ac:dyDescent="0.25">
      <c r="B122" s="80" t="s">
        <v>121</v>
      </c>
      <c r="C122" s="37">
        <f>SUM(C120:C121)</f>
        <v>127604.78</v>
      </c>
      <c r="D122" s="37">
        <f>SUM(D120:D121)</f>
        <v>114069.79</v>
      </c>
    </row>
    <row r="123" spans="2:6" x14ac:dyDescent="0.25">
      <c r="B123" s="153"/>
      <c r="C123" s="88"/>
      <c r="D123" s="88"/>
    </row>
    <row r="124" spans="2:6" ht="15" customHeight="1" x14ac:dyDescent="0.25">
      <c r="B124" s="1" t="s">
        <v>153</v>
      </c>
    </row>
    <row r="125" spans="2:6" x14ac:dyDescent="0.25">
      <c r="B125" s="61"/>
      <c r="C125" s="61"/>
      <c r="D125" s="61"/>
      <c r="E125" s="61"/>
      <c r="F125" s="61"/>
    </row>
    <row r="126" spans="2:6" x14ac:dyDescent="0.25">
      <c r="B126" s="89" t="s">
        <v>114</v>
      </c>
      <c r="C126" s="89" t="s">
        <v>154</v>
      </c>
      <c r="D126" s="79">
        <f>+C119</f>
        <v>45107</v>
      </c>
      <c r="E126" s="79">
        <f>+D119</f>
        <v>44742</v>
      </c>
    </row>
    <row r="127" spans="2:6" x14ac:dyDescent="0.25">
      <c r="B127" s="192" t="s">
        <v>164</v>
      </c>
      <c r="C127" s="9" t="s">
        <v>165</v>
      </c>
      <c r="D127" s="196">
        <v>175664.42000000004</v>
      </c>
      <c r="E127" s="196">
        <v>0</v>
      </c>
    </row>
    <row r="128" spans="2:6" x14ac:dyDescent="0.25">
      <c r="B128" s="195" t="s">
        <v>155</v>
      </c>
      <c r="C128" s="5" t="s">
        <v>156</v>
      </c>
      <c r="D128" s="197">
        <v>167119.81</v>
      </c>
      <c r="E128" s="197">
        <v>0</v>
      </c>
    </row>
    <row r="129" spans="2:6" s="53" customFormat="1" x14ac:dyDescent="0.25">
      <c r="B129" s="187" t="s">
        <v>179</v>
      </c>
      <c r="C129" s="188" t="s">
        <v>180</v>
      </c>
      <c r="D129" s="189">
        <v>0</v>
      </c>
      <c r="E129" s="189">
        <v>0</v>
      </c>
    </row>
    <row r="130" spans="2:6" x14ac:dyDescent="0.25">
      <c r="B130" s="246" t="s">
        <v>121</v>
      </c>
      <c r="C130" s="247"/>
      <c r="D130" s="37">
        <f>SUM(D127:D129)</f>
        <v>342784.23000000004</v>
      </c>
      <c r="E130" s="37">
        <f>SUM(E127:E129)</f>
        <v>0</v>
      </c>
    </row>
    <row r="131" spans="2:6" x14ac:dyDescent="0.25">
      <c r="D131" s="33"/>
      <c r="E131" s="33"/>
    </row>
    <row r="132" spans="2:6" x14ac:dyDescent="0.25">
      <c r="B132" s="181" t="s">
        <v>170</v>
      </c>
      <c r="C132" s="181"/>
      <c r="D132" s="181"/>
    </row>
    <row r="133" spans="2:6" x14ac:dyDescent="0.25">
      <c r="B133" s="181"/>
      <c r="C133" s="181"/>
      <c r="D133" s="181"/>
    </row>
    <row r="134" spans="2:6" x14ac:dyDescent="0.25">
      <c r="B134" s="3" t="s">
        <v>129</v>
      </c>
      <c r="C134" s="4">
        <f>+D126</f>
        <v>45107</v>
      </c>
      <c r="D134" s="4">
        <f>+E126</f>
        <v>44742</v>
      </c>
    </row>
    <row r="135" spans="2:6" x14ac:dyDescent="0.25">
      <c r="B135" s="81" t="s">
        <v>166</v>
      </c>
      <c r="C135" s="82">
        <v>333839.45</v>
      </c>
      <c r="D135" s="82">
        <v>329051.37</v>
      </c>
    </row>
    <row r="136" spans="2:6" x14ac:dyDescent="0.25">
      <c r="B136" s="3" t="s">
        <v>121</v>
      </c>
      <c r="C136" s="83">
        <f>SUM(C135)</f>
        <v>333839.45</v>
      </c>
      <c r="D136" s="83">
        <f>SUM(D135)</f>
        <v>329051.37</v>
      </c>
    </row>
    <row r="137" spans="2:6" x14ac:dyDescent="0.25">
      <c r="C137" s="33"/>
    </row>
    <row r="138" spans="2:6" x14ac:dyDescent="0.25">
      <c r="B138" s="230" t="s">
        <v>171</v>
      </c>
      <c r="C138" s="230"/>
      <c r="D138" s="230"/>
      <c r="E138" s="230"/>
      <c r="F138" s="230"/>
    </row>
    <row r="139" spans="2:6" x14ac:dyDescent="0.25">
      <c r="B139" s="230"/>
      <c r="C139" s="230"/>
      <c r="D139" s="230"/>
      <c r="E139" s="230"/>
      <c r="F139" s="230"/>
    </row>
    <row r="141" spans="2:6" x14ac:dyDescent="0.25">
      <c r="B141" s="3" t="s">
        <v>129</v>
      </c>
      <c r="C141" s="4">
        <f>+C119</f>
        <v>45107</v>
      </c>
      <c r="D141" s="4">
        <f>+D119</f>
        <v>44742</v>
      </c>
    </row>
    <row r="142" spans="2:6" x14ac:dyDescent="0.25">
      <c r="B142" s="81" t="s">
        <v>11</v>
      </c>
      <c r="C142" s="82">
        <f>+'01'!C15</f>
        <v>8044.25</v>
      </c>
      <c r="D142" s="82">
        <f>+'01'!D15</f>
        <v>8037.35</v>
      </c>
    </row>
    <row r="143" spans="2:6" x14ac:dyDescent="0.25">
      <c r="B143" s="3" t="s">
        <v>121</v>
      </c>
      <c r="C143" s="83">
        <f>SUM(C142)</f>
        <v>8044.25</v>
      </c>
      <c r="D143" s="83">
        <f>SUM(D142)</f>
        <v>8037.35</v>
      </c>
    </row>
    <row r="144" spans="2:6" x14ac:dyDescent="0.25">
      <c r="C144" s="33"/>
      <c r="D144" s="33"/>
    </row>
    <row r="145" spans="2:6" ht="15" customHeight="1" x14ac:dyDescent="0.25">
      <c r="B145" s="181" t="s">
        <v>173</v>
      </c>
      <c r="C145" s="181"/>
      <c r="D145" s="181"/>
      <c r="E145" s="181"/>
      <c r="F145" s="181"/>
    </row>
    <row r="146" spans="2:6" x14ac:dyDescent="0.25">
      <c r="B146" s="181"/>
      <c r="C146" s="181"/>
      <c r="D146" s="181"/>
      <c r="E146" s="181"/>
      <c r="F146" s="181"/>
    </row>
    <row r="147" spans="2:6" x14ac:dyDescent="0.25">
      <c r="B147" s="3" t="s">
        <v>129</v>
      </c>
      <c r="C147" s="4">
        <f>+C141</f>
        <v>45107</v>
      </c>
      <c r="D147" s="4">
        <f>+D141</f>
        <v>44742</v>
      </c>
    </row>
    <row r="148" spans="2:6" x14ac:dyDescent="0.25">
      <c r="B148" s="81" t="s">
        <v>159</v>
      </c>
      <c r="C148" s="82">
        <v>50426.6</v>
      </c>
      <c r="D148" s="82">
        <v>50426.6</v>
      </c>
    </row>
    <row r="149" spans="2:6" x14ac:dyDescent="0.25">
      <c r="B149" s="3" t="s">
        <v>121</v>
      </c>
      <c r="C149" s="83">
        <f>SUM(C148)</f>
        <v>50426.6</v>
      </c>
      <c r="D149" s="83">
        <f>SUM(D148)</f>
        <v>50426.6</v>
      </c>
    </row>
    <row r="150" spans="2:6" x14ac:dyDescent="0.25">
      <c r="C150" s="33"/>
      <c r="D150" s="33"/>
    </row>
    <row r="151" spans="2:6" x14ac:dyDescent="0.25">
      <c r="B151" s="225" t="s">
        <v>176</v>
      </c>
      <c r="C151" s="225"/>
      <c r="D151" s="225"/>
      <c r="E151" s="225"/>
      <c r="F151" s="225"/>
    </row>
    <row r="152" spans="2:6" x14ac:dyDescent="0.25">
      <c r="B152" s="225"/>
      <c r="C152" s="225"/>
      <c r="D152" s="225"/>
      <c r="E152" s="225"/>
      <c r="F152" s="225"/>
    </row>
    <row r="153" spans="2:6" x14ac:dyDescent="0.25">
      <c r="C153" s="183"/>
    </row>
    <row r="154" spans="2:6" x14ac:dyDescent="0.25">
      <c r="B154" s="3" t="s">
        <v>150</v>
      </c>
      <c r="C154" s="4">
        <f>+C147</f>
        <v>45107</v>
      </c>
      <c r="D154" s="4">
        <f>+D147</f>
        <v>44742</v>
      </c>
    </row>
    <row r="155" spans="2:6" x14ac:dyDescent="0.25">
      <c r="B155" s="81" t="s">
        <v>175</v>
      </c>
      <c r="C155" s="147">
        <v>13855.359999999999</v>
      </c>
      <c r="D155" s="147">
        <v>0</v>
      </c>
    </row>
    <row r="156" spans="2:6" x14ac:dyDescent="0.25">
      <c r="B156" s="81" t="s">
        <v>152</v>
      </c>
      <c r="C156" s="147">
        <v>4296.92</v>
      </c>
      <c r="D156" s="147">
        <v>4527.3500000000004</v>
      </c>
    </row>
    <row r="157" spans="2:6" x14ac:dyDescent="0.25">
      <c r="B157" s="81" t="s">
        <v>174</v>
      </c>
      <c r="C157" s="147">
        <v>1873.9700000000003</v>
      </c>
      <c r="D157" s="147">
        <v>0</v>
      </c>
    </row>
    <row r="158" spans="2:6" x14ac:dyDescent="0.25">
      <c r="B158" s="81" t="s">
        <v>151</v>
      </c>
      <c r="C158" s="147">
        <v>0</v>
      </c>
      <c r="D158" s="206">
        <v>4867.8</v>
      </c>
    </row>
    <row r="159" spans="2:6" x14ac:dyDescent="0.25">
      <c r="B159" s="3" t="s">
        <v>121</v>
      </c>
      <c r="C159" s="148">
        <f>SUM(C155:C158)</f>
        <v>20026.25</v>
      </c>
      <c r="D159" s="148">
        <f>SUM(D155:D158)</f>
        <v>9395.1500000000015</v>
      </c>
    </row>
    <row r="160" spans="2:6" x14ac:dyDescent="0.25">
      <c r="C160" s="33"/>
      <c r="D160" s="33"/>
    </row>
  </sheetData>
  <sortState xmlns:xlrd2="http://schemas.microsoft.com/office/spreadsheetml/2017/richdata2" ref="B155:D158">
    <sortCondition descending="1" ref="C155:C158"/>
  </sortState>
  <mergeCells count="34">
    <mergeCell ref="B81:F82"/>
    <mergeCell ref="B138:F139"/>
    <mergeCell ref="B105:E105"/>
    <mergeCell ref="B90:F90"/>
    <mergeCell ref="B96:C96"/>
    <mergeCell ref="B97:C97"/>
    <mergeCell ref="B99:C99"/>
    <mergeCell ref="B100:C100"/>
    <mergeCell ref="B92:F94"/>
    <mergeCell ref="B102:F102"/>
    <mergeCell ref="B115:F115"/>
    <mergeCell ref="B116:F117"/>
    <mergeCell ref="B130:C130"/>
    <mergeCell ref="B66:F66"/>
    <mergeCell ref="B68:B69"/>
    <mergeCell ref="C68:D68"/>
    <mergeCell ref="E68:E69"/>
    <mergeCell ref="F68:F69"/>
    <mergeCell ref="B151:F152"/>
    <mergeCell ref="B2:F2"/>
    <mergeCell ref="B3:F3"/>
    <mergeCell ref="B4:F4"/>
    <mergeCell ref="B5:F11"/>
    <mergeCell ref="B13:F13"/>
    <mergeCell ref="B44:F44"/>
    <mergeCell ref="B48:F48"/>
    <mergeCell ref="B45:F46"/>
    <mergeCell ref="B50:F52"/>
    <mergeCell ref="B15:F15"/>
    <mergeCell ref="B16:F43"/>
    <mergeCell ref="B53:F54"/>
    <mergeCell ref="B55:F56"/>
    <mergeCell ref="B57:F58"/>
    <mergeCell ref="B59:F60"/>
  </mergeCells>
  <phoneticPr fontId="23" type="noConversion"/>
  <hyperlinks>
    <hyperlink ref="A1" location="INDICE!A1" display="INDICE" xr:uid="{9A8B3896-ADEC-4513-89FB-6C4F057F535C}"/>
  </hyperlink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6"/>
  <sheetViews>
    <sheetView showGridLines="0" topLeftCell="B1" workbookViewId="0">
      <selection activeCell="K25" sqref="K25"/>
    </sheetView>
  </sheetViews>
  <sheetFormatPr baseColWidth="10" defaultColWidth="11.42578125" defaultRowHeight="15" x14ac:dyDescent="0.25"/>
  <cols>
    <col min="1" max="1" width="3.5703125" style="53" customWidth="1"/>
    <col min="2" max="2" width="15.28515625" style="53" customWidth="1"/>
    <col min="3" max="3" width="27.7109375" style="53" bestFit="1" customWidth="1"/>
    <col min="4" max="4" width="17.42578125" style="53" customWidth="1"/>
    <col min="5" max="5" width="11.42578125" style="53"/>
    <col min="6" max="6" width="14.5703125" style="53" customWidth="1"/>
    <col min="7" max="7" width="13" style="53" bestFit="1" customWidth="1"/>
    <col min="8" max="8" width="17.140625" style="53" customWidth="1"/>
    <col min="9" max="9" width="19.42578125" style="53" bestFit="1" customWidth="1"/>
    <col min="10" max="11" width="16.85546875" style="53" bestFit="1" customWidth="1"/>
    <col min="12" max="12" width="16.140625" style="53" customWidth="1"/>
    <col min="13" max="14" width="11.7109375" style="53" bestFit="1" customWidth="1"/>
    <col min="15" max="15" width="14.140625" style="53" customWidth="1"/>
    <col min="16" max="16" width="14" style="53" customWidth="1"/>
    <col min="17" max="17" width="14.140625" style="53" customWidth="1"/>
    <col min="18" max="18" width="16.28515625" style="53" customWidth="1"/>
    <col min="19" max="16384" width="11.42578125" style="53"/>
  </cols>
  <sheetData>
    <row r="1" spans="1:18" ht="15.75" customHeight="1" x14ac:dyDescent="0.25">
      <c r="A1" s="14" t="s">
        <v>92</v>
      </c>
      <c r="B1" s="51"/>
      <c r="C1" s="51"/>
      <c r="D1" s="51"/>
      <c r="E1" s="51"/>
      <c r="F1" s="51"/>
      <c r="G1" s="51"/>
      <c r="H1" s="51"/>
      <c r="I1" s="52"/>
      <c r="J1" s="52"/>
      <c r="K1" s="52"/>
      <c r="L1" s="51"/>
      <c r="M1" s="51"/>
      <c r="N1" s="51"/>
      <c r="O1" s="51"/>
      <c r="P1" s="51"/>
      <c r="Q1" s="51"/>
      <c r="R1" s="51"/>
    </row>
    <row r="2" spans="1:18" ht="15.75" customHeight="1" x14ac:dyDescent="0.25">
      <c r="A2" s="14"/>
      <c r="B2" s="252" t="s">
        <v>90</v>
      </c>
      <c r="C2" s="252"/>
      <c r="D2" s="252"/>
      <c r="E2" s="252"/>
      <c r="F2" s="252"/>
      <c r="G2" s="252"/>
      <c r="H2" s="252"/>
      <c r="I2" s="252"/>
      <c r="J2" s="252"/>
      <c r="K2" s="252"/>
      <c r="L2" s="252"/>
      <c r="M2" s="252"/>
      <c r="N2" s="252"/>
      <c r="O2" s="252"/>
      <c r="P2" s="252"/>
      <c r="Q2" s="252"/>
      <c r="R2" s="252"/>
    </row>
    <row r="3" spans="1:18" ht="13.5" customHeight="1" x14ac:dyDescent="0.25">
      <c r="A3" s="51"/>
      <c r="B3" s="248" t="s">
        <v>87</v>
      </c>
      <c r="C3" s="249"/>
      <c r="D3" s="249"/>
      <c r="E3" s="249"/>
      <c r="F3" s="249"/>
      <c r="G3" s="249"/>
      <c r="H3" s="249"/>
      <c r="I3" s="249"/>
      <c r="J3" s="249"/>
      <c r="K3" s="249"/>
      <c r="L3" s="249"/>
      <c r="M3" s="249"/>
      <c r="N3" s="249"/>
      <c r="O3" s="249"/>
      <c r="P3" s="249"/>
      <c r="Q3" s="249"/>
      <c r="R3" s="250"/>
    </row>
    <row r="4" spans="1:18" ht="13.5" customHeight="1" x14ac:dyDescent="0.25">
      <c r="A4" s="51"/>
      <c r="B4" s="248" t="s">
        <v>68</v>
      </c>
      <c r="C4" s="249"/>
      <c r="D4" s="249"/>
      <c r="E4" s="249"/>
      <c r="F4" s="249"/>
      <c r="G4" s="249"/>
      <c r="H4" s="249"/>
      <c r="I4" s="249"/>
      <c r="J4" s="249"/>
      <c r="K4" s="249"/>
      <c r="L4" s="249"/>
      <c r="M4" s="249"/>
      <c r="N4" s="249"/>
      <c r="O4" s="249"/>
      <c r="P4" s="249"/>
      <c r="Q4" s="249"/>
      <c r="R4" s="250"/>
    </row>
    <row r="5" spans="1:18" x14ac:dyDescent="0.25">
      <c r="A5" s="51"/>
      <c r="B5" s="251">
        <v>45107</v>
      </c>
      <c r="C5" s="249"/>
      <c r="D5" s="249"/>
      <c r="E5" s="249"/>
      <c r="F5" s="249"/>
      <c r="G5" s="249"/>
      <c r="H5" s="249"/>
      <c r="I5" s="249"/>
      <c r="J5" s="249"/>
      <c r="K5" s="249"/>
      <c r="L5" s="249"/>
      <c r="M5" s="249"/>
      <c r="N5" s="249"/>
      <c r="O5" s="249"/>
      <c r="P5" s="249"/>
      <c r="Q5" s="249"/>
      <c r="R5" s="250"/>
    </row>
    <row r="6" spans="1:18" x14ac:dyDescent="0.25">
      <c r="A6" s="51"/>
      <c r="B6" s="248" t="s">
        <v>71</v>
      </c>
      <c r="C6" s="249"/>
      <c r="D6" s="249"/>
      <c r="E6" s="249"/>
      <c r="F6" s="249"/>
      <c r="G6" s="249"/>
      <c r="H6" s="249"/>
      <c r="I6" s="249"/>
      <c r="J6" s="249"/>
      <c r="K6" s="249"/>
      <c r="L6" s="249"/>
      <c r="M6" s="249"/>
      <c r="N6" s="249"/>
      <c r="O6" s="249"/>
      <c r="P6" s="249"/>
      <c r="Q6" s="249"/>
      <c r="R6" s="250"/>
    </row>
    <row r="7" spans="1:18" s="54" customFormat="1" ht="90" x14ac:dyDescent="0.25">
      <c r="B7" s="182" t="s">
        <v>42</v>
      </c>
      <c r="C7" s="182" t="s">
        <v>43</v>
      </c>
      <c r="D7" s="182" t="s">
        <v>44</v>
      </c>
      <c r="E7" s="182" t="s">
        <v>45</v>
      </c>
      <c r="F7" s="182" t="s">
        <v>46</v>
      </c>
      <c r="G7" s="182" t="s">
        <v>47</v>
      </c>
      <c r="H7" s="182" t="s">
        <v>48</v>
      </c>
      <c r="I7" s="182" t="s">
        <v>49</v>
      </c>
      <c r="J7" s="182" t="s">
        <v>50</v>
      </c>
      <c r="K7" s="182" t="s">
        <v>51</v>
      </c>
      <c r="L7" s="182" t="s">
        <v>52</v>
      </c>
      <c r="M7" s="182" t="s">
        <v>69</v>
      </c>
      <c r="N7" s="182" t="s">
        <v>53</v>
      </c>
      <c r="O7" s="182" t="s">
        <v>86</v>
      </c>
      <c r="P7" s="55" t="s">
        <v>72</v>
      </c>
      <c r="Q7" s="182" t="s">
        <v>73</v>
      </c>
      <c r="R7" s="182" t="s">
        <v>74</v>
      </c>
    </row>
    <row r="8" spans="1:18" x14ac:dyDescent="0.25">
      <c r="B8" s="185" t="s">
        <v>140</v>
      </c>
      <c r="C8" s="96"/>
      <c r="D8" s="105" t="s">
        <v>141</v>
      </c>
      <c r="E8" s="98" t="s">
        <v>142</v>
      </c>
      <c r="F8" s="99">
        <v>44491</v>
      </c>
      <c r="G8" s="99"/>
      <c r="H8" s="97" t="s">
        <v>109</v>
      </c>
      <c r="I8" s="100">
        <v>5957577.8399999999</v>
      </c>
      <c r="J8" s="100">
        <v>5957577.8399999999</v>
      </c>
      <c r="K8" s="100">
        <v>5957577.8399999999</v>
      </c>
      <c r="L8" s="101"/>
      <c r="M8" s="102"/>
      <c r="N8" s="103"/>
      <c r="O8" s="98"/>
      <c r="P8" s="179">
        <f>+K8/$K$13</f>
        <v>0.8781168316533654</v>
      </c>
      <c r="Q8" s="105"/>
      <c r="R8" s="106"/>
    </row>
    <row r="9" spans="1:18" x14ac:dyDescent="0.25">
      <c r="B9" s="118" t="s">
        <v>140</v>
      </c>
      <c r="C9" s="171"/>
      <c r="D9" s="119" t="s">
        <v>141</v>
      </c>
      <c r="E9" s="173" t="s">
        <v>142</v>
      </c>
      <c r="F9" s="174">
        <v>44501</v>
      </c>
      <c r="G9" s="174"/>
      <c r="H9" s="172" t="s">
        <v>109</v>
      </c>
      <c r="I9" s="175">
        <v>826915.55</v>
      </c>
      <c r="J9" s="175">
        <v>826915.55</v>
      </c>
      <c r="K9" s="175">
        <v>826915.55</v>
      </c>
      <c r="L9" s="176"/>
      <c r="M9" s="177"/>
      <c r="N9" s="178"/>
      <c r="O9" s="173"/>
      <c r="P9" s="179">
        <f>+K9/$K$13</f>
        <v>0.12188316834663467</v>
      </c>
      <c r="Q9" s="119"/>
      <c r="R9" s="124"/>
    </row>
    <row r="10" spans="1:18" x14ac:dyDescent="0.25">
      <c r="B10" s="118"/>
      <c r="C10" s="119"/>
      <c r="D10" s="119"/>
      <c r="E10" s="119"/>
      <c r="F10" s="120" t="s">
        <v>143</v>
      </c>
      <c r="G10" s="120"/>
      <c r="H10" s="120"/>
      <c r="I10" s="121">
        <v>127604.78</v>
      </c>
      <c r="J10" s="122" t="s">
        <v>144</v>
      </c>
      <c r="K10" s="122" t="s">
        <v>144</v>
      </c>
      <c r="L10" s="122" t="s">
        <v>144</v>
      </c>
      <c r="M10" s="119"/>
      <c r="N10" s="119"/>
      <c r="O10" s="119"/>
      <c r="P10" s="123"/>
      <c r="Q10" s="119"/>
      <c r="R10" s="124"/>
    </row>
    <row r="11" spans="1:18" x14ac:dyDescent="0.25">
      <c r="B11" s="118"/>
      <c r="C11" s="119"/>
      <c r="D11" s="119"/>
      <c r="E11" s="119"/>
      <c r="F11" s="120" t="s">
        <v>145</v>
      </c>
      <c r="G11" s="120"/>
      <c r="H11" s="120"/>
      <c r="I11" s="121">
        <v>8044.25</v>
      </c>
      <c r="J11" s="122" t="s">
        <v>144</v>
      </c>
      <c r="K11" s="122" t="s">
        <v>144</v>
      </c>
      <c r="L11" s="122" t="s">
        <v>144</v>
      </c>
      <c r="M11" s="119"/>
      <c r="N11" s="119"/>
      <c r="O11" s="119"/>
      <c r="P11" s="119"/>
      <c r="Q11" s="119"/>
      <c r="R11" s="125"/>
    </row>
    <row r="12" spans="1:18" x14ac:dyDescent="0.25">
      <c r="B12" s="118"/>
      <c r="C12" s="119"/>
      <c r="D12" s="119"/>
      <c r="E12" s="119"/>
      <c r="F12" s="120" t="s">
        <v>146</v>
      </c>
      <c r="G12" s="120"/>
      <c r="H12" s="120"/>
      <c r="I12" s="126">
        <v>0</v>
      </c>
      <c r="J12" s="122" t="s">
        <v>144</v>
      </c>
      <c r="K12" s="122" t="s">
        <v>144</v>
      </c>
      <c r="L12" s="122" t="s">
        <v>144</v>
      </c>
      <c r="M12" s="119"/>
      <c r="N12" s="119"/>
      <c r="O12" s="119"/>
      <c r="P12" s="119"/>
      <c r="Q12" s="119"/>
      <c r="R12" s="125"/>
    </row>
    <row r="13" spans="1:18" x14ac:dyDescent="0.25">
      <c r="B13" s="127"/>
      <c r="C13" s="116"/>
      <c r="D13" s="116"/>
      <c r="E13" s="116"/>
      <c r="F13" s="128" t="s">
        <v>147</v>
      </c>
      <c r="G13" s="128"/>
      <c r="H13" s="128"/>
      <c r="I13" s="129">
        <f>+K8+K9+I10-I11</f>
        <v>6904053.9199999999</v>
      </c>
      <c r="J13" s="130">
        <f>SUM(J8:J9)</f>
        <v>6784493.3899999997</v>
      </c>
      <c r="K13" s="130">
        <f>SUM(K8:K9)</f>
        <v>6784493.3899999997</v>
      </c>
      <c r="L13" s="131"/>
      <c r="M13" s="132"/>
      <c r="N13" s="132"/>
      <c r="O13" s="132"/>
      <c r="P13" s="180">
        <v>100</v>
      </c>
      <c r="Q13" s="116"/>
      <c r="R13" s="117"/>
    </row>
    <row r="14" spans="1:18" x14ac:dyDescent="0.25">
      <c r="K14" s="184"/>
    </row>
    <row r="15" spans="1:18" x14ac:dyDescent="0.25">
      <c r="B15" s="248" t="s">
        <v>87</v>
      </c>
      <c r="C15" s="249"/>
      <c r="D15" s="249"/>
      <c r="E15" s="249"/>
      <c r="F15" s="249"/>
      <c r="G15" s="249"/>
      <c r="H15" s="249"/>
      <c r="I15" s="249"/>
      <c r="J15" s="249"/>
      <c r="K15" s="249"/>
      <c r="L15" s="249"/>
      <c r="M15" s="249"/>
      <c r="N15" s="249"/>
      <c r="O15" s="249"/>
      <c r="P15" s="249"/>
      <c r="Q15" s="249"/>
      <c r="R15" s="250"/>
    </row>
    <row r="16" spans="1:18" x14ac:dyDescent="0.25">
      <c r="B16" s="248" t="s">
        <v>68</v>
      </c>
      <c r="C16" s="249"/>
      <c r="D16" s="249"/>
      <c r="E16" s="249"/>
      <c r="F16" s="249"/>
      <c r="G16" s="249"/>
      <c r="H16" s="249"/>
      <c r="I16" s="249"/>
      <c r="J16" s="249"/>
      <c r="K16" s="249"/>
      <c r="L16" s="249"/>
      <c r="M16" s="249"/>
      <c r="N16" s="249"/>
      <c r="O16" s="249"/>
      <c r="P16" s="249"/>
      <c r="Q16" s="249"/>
      <c r="R16" s="250"/>
    </row>
    <row r="17" spans="2:18" x14ac:dyDescent="0.25">
      <c r="B17" s="251">
        <v>44742</v>
      </c>
      <c r="C17" s="249"/>
      <c r="D17" s="249"/>
      <c r="E17" s="249"/>
      <c r="F17" s="249"/>
      <c r="G17" s="249"/>
      <c r="H17" s="249"/>
      <c r="I17" s="249"/>
      <c r="J17" s="249"/>
      <c r="K17" s="249"/>
      <c r="L17" s="249"/>
      <c r="M17" s="249"/>
      <c r="N17" s="249"/>
      <c r="O17" s="249"/>
      <c r="P17" s="249"/>
      <c r="Q17" s="249"/>
      <c r="R17" s="250"/>
    </row>
    <row r="18" spans="2:18" x14ac:dyDescent="0.25">
      <c r="B18" s="248" t="s">
        <v>71</v>
      </c>
      <c r="C18" s="249"/>
      <c r="D18" s="249"/>
      <c r="E18" s="249"/>
      <c r="F18" s="249"/>
      <c r="G18" s="249"/>
      <c r="H18" s="249"/>
      <c r="I18" s="249"/>
      <c r="J18" s="249"/>
      <c r="K18" s="249"/>
      <c r="L18" s="249"/>
      <c r="M18" s="249"/>
      <c r="N18" s="249"/>
      <c r="O18" s="249"/>
      <c r="P18" s="249"/>
      <c r="Q18" s="249"/>
      <c r="R18" s="250"/>
    </row>
    <row r="19" spans="2:18" ht="90" x14ac:dyDescent="0.25">
      <c r="B19" s="55" t="s">
        <v>42</v>
      </c>
      <c r="C19" s="55" t="s">
        <v>43</v>
      </c>
      <c r="D19" s="55" t="s">
        <v>44</v>
      </c>
      <c r="E19" s="55" t="s">
        <v>45</v>
      </c>
      <c r="F19" s="55" t="s">
        <v>46</v>
      </c>
      <c r="G19" s="55" t="s">
        <v>47</v>
      </c>
      <c r="H19" s="55" t="s">
        <v>48</v>
      </c>
      <c r="I19" s="55" t="s">
        <v>49</v>
      </c>
      <c r="J19" s="55" t="s">
        <v>50</v>
      </c>
      <c r="K19" s="55" t="s">
        <v>51</v>
      </c>
      <c r="L19" s="55" t="s">
        <v>52</v>
      </c>
      <c r="M19" s="55" t="s">
        <v>69</v>
      </c>
      <c r="N19" s="55" t="s">
        <v>53</v>
      </c>
      <c r="O19" s="55" t="s">
        <v>86</v>
      </c>
      <c r="P19" s="55" t="s">
        <v>72</v>
      </c>
      <c r="Q19" s="55" t="s">
        <v>73</v>
      </c>
      <c r="R19" s="55" t="s">
        <v>74</v>
      </c>
    </row>
    <row r="20" spans="2:18" x14ac:dyDescent="0.25">
      <c r="B20" s="185" t="s">
        <v>140</v>
      </c>
      <c r="C20" s="96"/>
      <c r="D20" s="105" t="s">
        <v>141</v>
      </c>
      <c r="E20" s="98" t="s">
        <v>142</v>
      </c>
      <c r="F20" s="99">
        <v>44491</v>
      </c>
      <c r="G20" s="99"/>
      <c r="H20" s="97" t="s">
        <v>109</v>
      </c>
      <c r="I20" s="100">
        <v>5957577.8399999999</v>
      </c>
      <c r="J20" s="100">
        <v>5957577.8399999999</v>
      </c>
      <c r="K20" s="100">
        <v>5957577.8399999999</v>
      </c>
      <c r="L20" s="101"/>
      <c r="M20" s="102"/>
      <c r="N20" s="103"/>
      <c r="O20" s="98"/>
      <c r="P20" s="104">
        <v>0.82464266461274116</v>
      </c>
      <c r="Q20" s="105"/>
      <c r="R20" s="106"/>
    </row>
    <row r="21" spans="2:18" x14ac:dyDescent="0.25">
      <c r="B21" s="127" t="s">
        <v>140</v>
      </c>
      <c r="C21" s="107"/>
      <c r="D21" s="116" t="s">
        <v>141</v>
      </c>
      <c r="E21" s="109" t="s">
        <v>142</v>
      </c>
      <c r="F21" s="110">
        <v>44501</v>
      </c>
      <c r="G21" s="110"/>
      <c r="H21" s="108" t="s">
        <v>109</v>
      </c>
      <c r="I21" s="111">
        <v>826915.55</v>
      </c>
      <c r="J21" s="111">
        <v>826915.55</v>
      </c>
      <c r="K21" s="111">
        <v>826915.55</v>
      </c>
      <c r="L21" s="112"/>
      <c r="M21" s="113"/>
      <c r="N21" s="114"/>
      <c r="O21" s="109"/>
      <c r="P21" s="115">
        <v>0.11446092033968464</v>
      </c>
      <c r="Q21" s="116"/>
      <c r="R21" s="117"/>
    </row>
    <row r="22" spans="2:18" x14ac:dyDescent="0.25">
      <c r="B22" s="118"/>
      <c r="C22" s="119"/>
      <c r="D22" s="119"/>
      <c r="E22" s="119"/>
      <c r="F22" s="120" t="s">
        <v>143</v>
      </c>
      <c r="G22" s="120"/>
      <c r="H22" s="120"/>
      <c r="I22" s="121">
        <v>114069.79</v>
      </c>
      <c r="J22" s="122" t="s">
        <v>144</v>
      </c>
      <c r="K22" s="122" t="s">
        <v>144</v>
      </c>
      <c r="L22" s="122" t="s">
        <v>144</v>
      </c>
      <c r="M22" s="119"/>
      <c r="N22" s="119"/>
      <c r="O22" s="119"/>
      <c r="P22" s="123"/>
      <c r="Q22" s="119"/>
      <c r="R22" s="124"/>
    </row>
    <row r="23" spans="2:18" x14ac:dyDescent="0.25">
      <c r="B23" s="118"/>
      <c r="C23" s="119"/>
      <c r="D23" s="119"/>
      <c r="E23" s="119"/>
      <c r="F23" s="120" t="s">
        <v>145</v>
      </c>
      <c r="G23" s="120"/>
      <c r="H23" s="120"/>
      <c r="I23" s="121">
        <v>8037.35</v>
      </c>
      <c r="J23" s="122" t="s">
        <v>144</v>
      </c>
      <c r="K23" s="122" t="s">
        <v>144</v>
      </c>
      <c r="L23" s="122" t="s">
        <v>144</v>
      </c>
      <c r="M23" s="119"/>
      <c r="N23" s="119"/>
      <c r="O23" s="119"/>
      <c r="P23" s="119"/>
      <c r="Q23" s="119"/>
      <c r="R23" s="125"/>
    </row>
    <row r="24" spans="2:18" x14ac:dyDescent="0.25">
      <c r="B24" s="118"/>
      <c r="C24" s="119"/>
      <c r="D24" s="119"/>
      <c r="E24" s="119"/>
      <c r="F24" s="120" t="s">
        <v>146</v>
      </c>
      <c r="G24" s="120"/>
      <c r="H24" s="120"/>
      <c r="I24" s="126">
        <v>0</v>
      </c>
      <c r="J24" s="122" t="s">
        <v>144</v>
      </c>
      <c r="K24" s="122" t="s">
        <v>144</v>
      </c>
      <c r="L24" s="122" t="s">
        <v>144</v>
      </c>
      <c r="M24" s="119"/>
      <c r="N24" s="119"/>
      <c r="O24" s="119"/>
      <c r="P24" s="119"/>
      <c r="Q24" s="119"/>
      <c r="R24" s="125"/>
    </row>
    <row r="25" spans="2:18" x14ac:dyDescent="0.25">
      <c r="B25" s="127"/>
      <c r="C25" s="116"/>
      <c r="D25" s="116"/>
      <c r="E25" s="116"/>
      <c r="F25" s="128" t="s">
        <v>147</v>
      </c>
      <c r="G25" s="128"/>
      <c r="H25" s="128"/>
      <c r="I25" s="129">
        <v>6890525.8300000001</v>
      </c>
      <c r="J25" s="130">
        <v>6784493.3899999997</v>
      </c>
      <c r="K25" s="130">
        <v>6784493.3899999997</v>
      </c>
      <c r="L25" s="131" t="s">
        <v>144</v>
      </c>
      <c r="M25" s="132"/>
      <c r="N25" s="132"/>
      <c r="O25" s="132"/>
      <c r="P25" s="186">
        <v>1</v>
      </c>
      <c r="Q25" s="116"/>
      <c r="R25" s="117"/>
    </row>
    <row r="26" spans="2:18" x14ac:dyDescent="0.25">
      <c r="K26" s="184"/>
    </row>
  </sheetData>
  <mergeCells count="9">
    <mergeCell ref="B15:R15"/>
    <mergeCell ref="B16:R16"/>
    <mergeCell ref="B17:R17"/>
    <mergeCell ref="B18:R1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/6fux/rUjj5/WXwF4MCBfqH42ZIsWa1a4p2+6csptdw=</DigestValue>
    </Reference>
    <Reference Type="http://www.w3.org/2000/09/xmldsig#Object" URI="#idOfficeObject">
      <DigestMethod Algorithm="http://www.w3.org/2001/04/xmlenc#sha256"/>
      <DigestValue>lMvTcfAJTSa/dnP2ogvCaXe22ZGfGttE1m1B1Y+Y9rU=</DigestValue>
    </Reference>
    <Reference Type="http://uri.etsi.org/01903#SignedProperties" URI="#idSignedProperties">
      <Transforms>
        <Transform Algorithm="http://www.w3.org/TR/2001/REC-xml-c14n-20010315"/>
      </Transforms>
      <DigestMethod Algorithm="http://www.w3.org/2001/04/xmlenc#sha256"/>
      <DigestValue>TmdpYUoREJ0wcc+ThOk9PAyuPanoGkBkJgelUYuGvZs=</DigestValue>
    </Reference>
  </SignedInfo>
  <SignatureValue>lMtEME8ZgghihfqMqQFxtU4E9njgAyMC2rI6SIgiJ0/OibP4Nrz9QPMlDLLLBzAihSlXZrw7D39P
PaPj40Cvj2unQ9vwbM4kpUJRZDTr8amsVNAQxbit6AT7JCKNba66n70ez30B1LddgcRQAgsTP0x9
x+c/cnYgYL0lx7xu0bFv3815DgYtqzUOVDl5vgesMRcBuGL+YFabC7LdNa13Tr0lZd8LhTFcw8vQ
SgguQr0KIxB1shMgBRnPEnenSJklhEgceGdEP/8iGfee8Ae3ZTOTL2pM4ggpKXScuNxXonI/SwZ0
FvqLdzzT2DmVPbblJcdINMk/eMrCu2EqVkqF2A==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S8k0mNi/jFDWdOyXgZPOSkuo3JKfXmjbc5PyFvw0KpI=</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printerSettings/printerSettings6.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qAnRpVgLToJfnggUP+e3e4moq2mT/ydN07uuuLFyqA8=</DigestValue>
      </Reference>
      <Reference URI="/xl/styles.xml?ContentType=application/vnd.openxmlformats-officedocument.spreadsheetml.styles+xml">
        <DigestMethod Algorithm="http://www.w3.org/2001/04/xmlenc#sha256"/>
        <DigestValue>EsYetpqYZuoLxsX7j0x1TonMsye2YMiWKyw3NgkYFQw=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jDnmKs+jpp2C+SSU9gYiLGEgqDjTQvjX17VuDht4jgQ=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HFDP3MMYAfYilN0PBTnnCyzOJJShk5OLgLcuRjikbiM=</DigestValue>
      </Reference>
      <Reference URI="/xl/worksheets/sheet2.xml?ContentType=application/vnd.openxmlformats-officedocument.spreadsheetml.worksheet+xml">
        <DigestMethod Algorithm="http://www.w3.org/2001/04/xmlenc#sha256"/>
        <DigestValue>psK9klbxZxcEbv6dGddhFGZ6Bqji1bkaeGRxij0JhS4=</DigestValue>
      </Reference>
      <Reference URI="/xl/worksheets/sheet3.xml?ContentType=application/vnd.openxmlformats-officedocument.spreadsheetml.worksheet+xml">
        <DigestMethod Algorithm="http://www.w3.org/2001/04/xmlenc#sha256"/>
        <DigestValue>xd95od2x/lDE62dC2cFHHNds4HZNv4LU9UBsadbZEMk=</DigestValue>
      </Reference>
      <Reference URI="/xl/worksheets/sheet4.xml?ContentType=application/vnd.openxmlformats-officedocument.spreadsheetml.worksheet+xml">
        <DigestMethod Algorithm="http://www.w3.org/2001/04/xmlenc#sha256"/>
        <DigestValue>pm3l3S0aN0H1vSIjvHeEFyZfORW3hpdFbjtfu8JgSjI=</DigestValue>
      </Reference>
      <Reference URI="/xl/worksheets/sheet5.xml?ContentType=application/vnd.openxmlformats-officedocument.spreadsheetml.worksheet+xml">
        <DigestMethod Algorithm="http://www.w3.org/2001/04/xmlenc#sha256"/>
        <DigestValue>lPrivxN+7TqM6l2mNLC2yhDsfTYFO+TvY7XaMcgJW0c=</DigestValue>
      </Reference>
      <Reference URI="/xl/worksheets/sheet6.xml?ContentType=application/vnd.openxmlformats-officedocument.spreadsheetml.worksheet+xml">
        <DigestMethod Algorithm="http://www.w3.org/2001/04/xmlenc#sha256"/>
        <DigestValue>RzzL1U3+r8+GrGYXyoasZhgXsjELZyV+7F1qTChMzAw=</DigestValue>
      </Reference>
      <Reference URI="/xl/worksheets/sheet7.xml?ContentType=application/vnd.openxmlformats-officedocument.spreadsheetml.worksheet+xml">
        <DigestMethod Algorithm="http://www.w3.org/2001/04/xmlenc#sha256"/>
        <DigestValue>dIbAxAbL0RjZa0DWlKhM9VFqh/CpNvErd4w8Qydf1kQ=</DigestValue>
      </Reference>
      <Reference URI="/xl/worksheets/sheet8.xml?ContentType=application/vnd.openxmlformats-officedocument.spreadsheetml.worksheet+xml">
        <DigestMethod Algorithm="http://www.w3.org/2001/04/xmlenc#sha256"/>
        <DigestValue>tK++851QzEmRVWv7jSHI5IOkx/dRpAWpLoHU4hf5ZAU=</DigestValue>
      </Reference>
    </Manifest>
    <SignatureProperties>
      <SignatureProperty Id="idSignatureTime" Target="#idPackageSignature">
        <mdssi:SignatureTime xmlns:mdssi="http://schemas.openxmlformats.org/package/2006/digital-signature">
          <mdssi:Format>YYYY-MM-DDThh:mm:ssTZD</mdssi:Format>
          <mdssi:Value>2023-07-24T13:57:46Z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2023-07-24T13:57:46Z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KaW3egDwx5psY/Xm+Bjp86IKa4xWYFtcQhrHBB59vnU=</DigestValue>
    </Reference>
    <Reference Type="http://www.w3.org/2000/09/xmldsig#Object" URI="#idOfficeObject">
      <DigestMethod Algorithm="http://www.w3.org/2001/04/xmlenc#sha256"/>
      <DigestValue>BScuZjbQ1sHRDw82NQLoLvEvKCvMLpWSv6KtUTyKdOM=</DigestValue>
    </Reference>
    <Reference Type="http://uri.etsi.org/01903#SignedProperties" URI="#idSignedProperties">
      <Transforms>
        <Transform Algorithm="http://www.w3.org/TR/2001/REC-xml-c14n-20010315"/>
      </Transforms>
      <DigestMethod Algorithm="http://www.w3.org/2001/04/xmlenc#sha256"/>
      <DigestValue>Hr++DXaAhKT+Ydw8hYQCYNxQuWYHZP0vKQgYKcF+qMY=</DigestValue>
    </Reference>
  </SignedInfo>
  <SignatureValue>iLu3+f+ZUZw/J56Np6Js1ZNCezZz7kGc0eJcpL0timLe6q7XnmDHvNshzmijDYe8oDCtH2pdDrxz
/LEpNgKa1LQ6fI9nH4A8kBZFYvGuKtcOnccDxLVf2y03DForndnOmXCw8Sx8QaLrr+BcoyvE46GG
c7SsqatfFLyL568jsSp4TmNVTwbQeia5ML3lPmtDf9jDOz3c1ztzwkjJ9EBrqDZO+r1SpXBMTAvu
h+BCJMPb7QY+WWsIp4WiRZJCvCmYcPW2n0HBKsCen8HxGSkJaPeypBuRBwq+ALhLYebI7lE9JXb9
04zuo33gjqQE9UvNmJ0tQJkzeMrL3YUsOkS4zw==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S8k0mNi/jFDWdOyXgZPOSkuo3JKfXmjbc5PyFvw0KpI=</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printerSettings/printerSettings6.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qAnRpVgLToJfnggUP+e3e4moq2mT/ydN07uuuLFyqA8=</DigestValue>
      </Reference>
      <Reference URI="/xl/styles.xml?ContentType=application/vnd.openxmlformats-officedocument.spreadsheetml.styles+xml">
        <DigestMethod Algorithm="http://www.w3.org/2001/04/xmlenc#sha256"/>
        <DigestValue>EsYetpqYZuoLxsX7j0x1TonMsye2YMiWKyw3NgkYFQw=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jDnmKs+jpp2C+SSU9gYiLGEgqDjTQvjX17VuDht4jgQ=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HFDP3MMYAfYilN0PBTnnCyzOJJShk5OLgLcuRjikbiM=</DigestValue>
      </Reference>
      <Reference URI="/xl/worksheets/sheet2.xml?ContentType=application/vnd.openxmlformats-officedocument.spreadsheetml.worksheet+xml">
        <DigestMethod Algorithm="http://www.w3.org/2001/04/xmlenc#sha256"/>
        <DigestValue>psK9klbxZxcEbv6dGddhFGZ6Bqji1bkaeGRxij0JhS4=</DigestValue>
      </Reference>
      <Reference URI="/xl/worksheets/sheet3.xml?ContentType=application/vnd.openxmlformats-officedocument.spreadsheetml.worksheet+xml">
        <DigestMethod Algorithm="http://www.w3.org/2001/04/xmlenc#sha256"/>
        <DigestValue>xd95od2x/lDE62dC2cFHHNds4HZNv4LU9UBsadbZEMk=</DigestValue>
      </Reference>
      <Reference URI="/xl/worksheets/sheet4.xml?ContentType=application/vnd.openxmlformats-officedocument.spreadsheetml.worksheet+xml">
        <DigestMethod Algorithm="http://www.w3.org/2001/04/xmlenc#sha256"/>
        <DigestValue>pm3l3S0aN0H1vSIjvHeEFyZfORW3hpdFbjtfu8JgSjI=</DigestValue>
      </Reference>
      <Reference URI="/xl/worksheets/sheet5.xml?ContentType=application/vnd.openxmlformats-officedocument.spreadsheetml.worksheet+xml">
        <DigestMethod Algorithm="http://www.w3.org/2001/04/xmlenc#sha256"/>
        <DigestValue>lPrivxN+7TqM6l2mNLC2yhDsfTYFO+TvY7XaMcgJW0c=</DigestValue>
      </Reference>
      <Reference URI="/xl/worksheets/sheet6.xml?ContentType=application/vnd.openxmlformats-officedocument.spreadsheetml.worksheet+xml">
        <DigestMethod Algorithm="http://www.w3.org/2001/04/xmlenc#sha256"/>
        <DigestValue>RzzL1U3+r8+GrGYXyoasZhgXsjELZyV+7F1qTChMzAw=</DigestValue>
      </Reference>
      <Reference URI="/xl/worksheets/sheet7.xml?ContentType=application/vnd.openxmlformats-officedocument.spreadsheetml.worksheet+xml">
        <DigestMethod Algorithm="http://www.w3.org/2001/04/xmlenc#sha256"/>
        <DigestValue>dIbAxAbL0RjZa0DWlKhM9VFqh/CpNvErd4w8Qydf1kQ=</DigestValue>
      </Reference>
      <Reference URI="/xl/worksheets/sheet8.xml?ContentType=application/vnd.openxmlformats-officedocument.spreadsheetml.worksheet+xml">
        <DigestMethod Algorithm="http://www.w3.org/2001/04/xmlenc#sha256"/>
        <DigestValue>tK++851QzEmRVWv7jSHI5IOkx/dRpAWpLoHU4hf5ZAU=</DigestValue>
      </Reference>
    </Manifest>
    <SignatureProperties>
      <SignatureProperty Id="idSignatureTime" Target="#idPackageSignature">
        <mdssi:SignatureTime xmlns:mdssi="http://schemas.openxmlformats.org/package/2006/digital-signature">
          <mdssi:Format>YYYY-MM-DDThh:mm:ssTZD</mdssi:Format>
          <mdssi:Value>2023-07-24T20:22:25Z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2023-07-24T20:22:25Z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/e0g25YM9eOtj8uUgNs7dcB+uznw/Gc4Yv1l9ZkZI+M=</DigestValue>
    </Reference>
    <Reference Type="http://www.w3.org/2000/09/xmldsig#Object" URI="#idOfficeObject">
      <DigestMethod Algorithm="http://www.w3.org/2001/04/xmlenc#sha256"/>
      <DigestValue>sTuOD/DcrAKlRDxDkWdDsjJbhEK9npnJPIy4jya3Wvo=</DigestValue>
    </Reference>
    <Reference Type="http://uri.etsi.org/01903#SignedProperties" URI="#idSignedProperties">
      <Transforms>
        <Transform Algorithm="http://www.w3.org/TR/2001/REC-xml-c14n-20010315"/>
      </Transforms>
      <DigestMethod Algorithm="http://www.w3.org/2001/04/xmlenc#sha256"/>
      <DigestValue>o5jI/i0SnE5AUxtAr4wk+b2azc1PPmqsHCjQbJnb280=</DigestValue>
    </Reference>
  </SignedInfo>
  <SignatureValue>BhADAQiM6si/5A39RS+MRYHyiVJZQifVhmntHFTE2sYWN19sD8X8ZGOcTahVNg65rzIBkacP55xj
A87Ky1GPUl+O38PXZvMF9DvFx1A803ig7l7NahTVPkZ0YYyeoVPcPjo8B0/yN8W7b7n3slusJsVv
TH7+VWwIDo66C4u8WQfft19R6SKjW67h1+ztMcbkiBz7FJmCKBRzhVAMtGrqpCgWb19FGZW/ZHLL
K4RtnM2EmX4sgKcb6PUA02mcwR3h1nsOmKOFSbHFUOBJTa7HLaj76NYGThZE4gGqI6Fs+s9IWbRG
kLTGK2Tz7JNyjWfUh5LUGOttyauiXM310Rr4tA==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S8k0mNi/jFDWdOyXgZPOSkuo3JKfXmjbc5PyFvw0KpI=</DigestValue>
      </Reference>
      <Reference URI="/xl/printerSettings/printerSettings1.bin?ContentType=application/vnd.openxmlformats-officedocument.spreadsheetml.printerSettings">
        <DigestMethod Algorithm="http://www.w3.org/2001/04/xmlenc#sha256"/>
        <DigestValue>venG1crPrvcDmLPjvqW7Ttg2mLx+KkjsQpL6aEICvXU=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venG1crPrvcDmLPjvqW7Ttg2mLx+KkjsQpL6aEICvXU=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printerSettings/printerSettings6.bin?ContentType=application/vnd.openxmlformats-officedocument.spreadsheetml.printerSettings">
        <DigestMethod Algorithm="http://www.w3.org/2001/04/xmlenc#sha256"/>
        <DigestValue>LtR1oLpK0mIQeaEcHA1nKZBK4JwtakBKB/qrrEgSa5Y=</DigestValue>
      </Reference>
      <Reference URI="/xl/sharedStrings.xml?ContentType=application/vnd.openxmlformats-officedocument.spreadsheetml.sharedStrings+xml">
        <DigestMethod Algorithm="http://www.w3.org/2001/04/xmlenc#sha256"/>
        <DigestValue>qAnRpVgLToJfnggUP+e3e4moq2mT/ydN07uuuLFyqA8=</DigestValue>
      </Reference>
      <Reference URI="/xl/styles.xml?ContentType=application/vnd.openxmlformats-officedocument.spreadsheetml.styles+xml">
        <DigestMethod Algorithm="http://www.w3.org/2001/04/xmlenc#sha256"/>
        <DigestValue>EsYetpqYZuoLxsX7j0x1TonMsye2YMiWKyw3NgkYFQw=</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jDnmKs+jpp2C+SSU9gYiLGEgqDjTQvjX17VuDht4jgQ=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HFDP3MMYAfYilN0PBTnnCyzOJJShk5OLgLcuRjikbiM=</DigestValue>
      </Reference>
      <Reference URI="/xl/worksheets/sheet2.xml?ContentType=application/vnd.openxmlformats-officedocument.spreadsheetml.worksheet+xml">
        <DigestMethod Algorithm="http://www.w3.org/2001/04/xmlenc#sha256"/>
        <DigestValue>psK9klbxZxcEbv6dGddhFGZ6Bqji1bkaeGRxij0JhS4=</DigestValue>
      </Reference>
      <Reference URI="/xl/worksheets/sheet3.xml?ContentType=application/vnd.openxmlformats-officedocument.spreadsheetml.worksheet+xml">
        <DigestMethod Algorithm="http://www.w3.org/2001/04/xmlenc#sha256"/>
        <DigestValue>xd95od2x/lDE62dC2cFHHNds4HZNv4LU9UBsadbZEMk=</DigestValue>
      </Reference>
      <Reference URI="/xl/worksheets/sheet4.xml?ContentType=application/vnd.openxmlformats-officedocument.spreadsheetml.worksheet+xml">
        <DigestMethod Algorithm="http://www.w3.org/2001/04/xmlenc#sha256"/>
        <DigestValue>pm3l3S0aN0H1vSIjvHeEFyZfORW3hpdFbjtfu8JgSjI=</DigestValue>
      </Reference>
      <Reference URI="/xl/worksheets/sheet5.xml?ContentType=application/vnd.openxmlformats-officedocument.spreadsheetml.worksheet+xml">
        <DigestMethod Algorithm="http://www.w3.org/2001/04/xmlenc#sha256"/>
        <DigestValue>lPrivxN+7TqM6l2mNLC2yhDsfTYFO+TvY7XaMcgJW0c=</DigestValue>
      </Reference>
      <Reference URI="/xl/worksheets/sheet6.xml?ContentType=application/vnd.openxmlformats-officedocument.spreadsheetml.worksheet+xml">
        <DigestMethod Algorithm="http://www.w3.org/2001/04/xmlenc#sha256"/>
        <DigestValue>RzzL1U3+r8+GrGYXyoasZhgXsjELZyV+7F1qTChMzAw=</DigestValue>
      </Reference>
      <Reference URI="/xl/worksheets/sheet7.xml?ContentType=application/vnd.openxmlformats-officedocument.spreadsheetml.worksheet+xml">
        <DigestMethod Algorithm="http://www.w3.org/2001/04/xmlenc#sha256"/>
        <DigestValue>dIbAxAbL0RjZa0DWlKhM9VFqh/CpNvErd4w8Qydf1kQ=</DigestValue>
      </Reference>
      <Reference URI="/xl/worksheets/sheet8.xml?ContentType=application/vnd.openxmlformats-officedocument.spreadsheetml.worksheet+xml">
        <DigestMethod Algorithm="http://www.w3.org/2001/04/xmlenc#sha256"/>
        <DigestValue>tK++851QzEmRVWv7jSHI5IOkx/dRpAWpLoHU4hf5ZAU=</DigestValue>
      </Reference>
    </Manifest>
    <SignatureProperties>
      <SignatureProperty Id="idSignatureTime" Target="#idPackageSignature">
        <mdssi:SignatureTime xmlns:mdssi="http://schemas.openxmlformats.org/package/2006/digital-signature">
          <mdssi:Format>YYYY-MM-DDThh:mm:ssTZD</mdssi:Format>
          <mdssi:Value>2023-07-31T14:32:04Z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2023-07-31T14:32:04Z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2023-07-21T19:40:09Z</dcterms:modified>
</cp:coreProperties>
</file>