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66925"/>
  <mc:AlternateContent xmlns:mc="http://schemas.openxmlformats.org/markup-compatibility/2006">
    <mc:Choice Requires="x15">
      <x15ac:absPath xmlns:x15ac="http://schemas.microsoft.com/office/spreadsheetml/2010/11/ac" url="C:\Users\pbernal\Desktop\INFORME SIV SEPTIEMBRE 2024\Informe SIV FONDOS MUTUOS - AFPISA VERSIÓN FINAL 30102024 - NUEVO FORMATO - VALORES\"/>
    </mc:Choice>
  </mc:AlternateContent>
  <xr:revisionPtr revIDLastSave="0" documentId="13_ncr:1_{8324A6C0-816D-47E9-BFC5-E54AD3EA3456}" xr6:coauthVersionLast="47" xr6:coauthVersionMax="47" xr10:uidLastSave="{00000000-0000-0000-0000-000000000000}"/>
  <bookViews>
    <workbookView xWindow="-108" yWindow="-108" windowWidth="23256" windowHeight="1245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hidden="1">#REF!</definedName>
    <definedName name="_GBP99">#REF!</definedName>
    <definedName name="_GCS1">#REF!</definedName>
    <definedName name="_GCS2">#REF!</definedName>
    <definedName name="_H90000">#REF!</definedName>
    <definedName name="_H90007">#REF!</definedName>
    <definedName name="_Hlk163122856" localSheetId="4">NOTAS!$B$25</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EAN!$B$1:$D$25</definedName>
    <definedName name="_xlnm.Print_Area" localSheetId="3">EFE!$B$1:$D$27</definedName>
    <definedName name="_xlnm.Print_Area" localSheetId="1">EIE!$B$1:$E$22</definedName>
    <definedName name="_xlnm.Print_Area" localSheetId="2">EVAN!$B$1:$G$18</definedName>
    <definedName name="_xlnm.Print_Area" localSheetId="4">NOTAS!$B$1:$J$65</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5" i="3" l="1"/>
  <c r="D14" i="3" l="1"/>
  <c r="D15" i="3" s="1"/>
  <c r="E16" i="3" s="1"/>
</calcChain>
</file>

<file path=xl/sharedStrings.xml><?xml version="1.0" encoding="utf-8"?>
<sst xmlns="http://schemas.openxmlformats.org/spreadsheetml/2006/main" count="228" uniqueCount="192">
  <si>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</si>
  <si>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</si>
  <si>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</si>
  <si>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</si>
  <si>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</si>
  <si>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</si>
  <si>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</si>
  <si>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</si>
  <si>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</si>
  <si>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</si>
  <si>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</si>
  <si>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</si>
  <si>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</si>
  <si>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</si>
  <si>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</si>
  <si>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</si>
  <si>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</si>
  <si>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</si>
  <si>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</si>
  <si>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</si>
  <si>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</si>
  <si>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</si>
  <si>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</si>
  <si>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</si>
  <si>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</si>
  <si>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</si>
  <si>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</si>
  <si>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</si>
  <si>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</si>
  <si>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</si>
  <si>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</si>
  <si>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</si>
  <si>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</si>
  <si>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</si>
  <si>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</si>
  <si>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</si>
  <si>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</si>
  <si>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</si>
  <si>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</si>
  <si>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</si>
  <si>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</si>
  <si>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</si>
  <si>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</si>
  <si>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</si>
  <si>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</si>
  <si>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</si>
  <si>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</si>
  <si>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</si>
  <si>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</si>
  <si>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</si>
  <si>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</si>
  <si>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</si>
  <si>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</si>
  <si>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</si>
  <si>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</si>
  <si>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</si>
  <si>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</si>
  <si>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</si>
  <si>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Durante el periodo informado no se han registrado transacciones en moneda diferente a la moneda del Fondo. </t>
  </si>
  <si>
    <t>Acreedores por operaciones</t>
  </si>
  <si>
    <t>TOTAL PASIVO</t>
  </si>
  <si>
    <t>Disponibilidades</t>
  </si>
  <si>
    <t>Comisiones a pagar a la administradora</t>
  </si>
  <si>
    <t xml:space="preserve">Comisión por Administración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</si>
  <si>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</si>
  <si>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</si>
  <si>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</si>
  <si>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</si>
  <si>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</si>
  <si>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</si>
  <si>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</si>
  <si>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</si>
  <si>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VARIACIÓN DEL ACTIVO NETO</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</si>
  <si>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</si>
  <si>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</si>
  <si>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</si>
  <si>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</si>
  <si>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Políticas de Reparto de Beneficio</t>
  </si>
  <si>
    <t>-</t>
  </si>
  <si>
    <t>Causas de las variaciones del Efectivo</t>
  </si>
  <si>
    <t xml:space="preserve">3.6  Reconocimiento de ingresos y egresos: </t>
  </si>
  <si>
    <t>3.7  	Saldos en moneda extranjera.</t>
  </si>
  <si>
    <t>3.8  Gastos operacionales y comisión de la Sociedad Administradora.</t>
  </si>
  <si>
    <t>3.9 Información estadística</t>
  </si>
  <si>
    <t>3.10  	Valorización de cuotas.</t>
  </si>
  <si>
    <t>Concepto</t>
  </si>
  <si>
    <t>ESTADO DE FLUJOS DE EFECTIVO</t>
  </si>
  <si>
    <t>TOTAL ACTIVO NETO AL 31.12.2023 (1 + 2)</t>
  </si>
  <si>
    <t>Créditos - Operaciones de reporto</t>
  </si>
  <si>
    <t>Primas por diferencia de precios - Operaciones de reporto</t>
  </si>
  <si>
    <t>Disminución por operaciones de reporto</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</si>
  <si>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</si>
  <si>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</si>
  <si>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reporto overnight</t>
  </si>
  <si>
    <t>4.2  Créditos</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</si>
  <si>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</si>
  <si>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</si>
  <si>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</si>
  <si>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</si>
  <si>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</si>
  <si>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</si>
  <si>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</si>
  <si>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</si>
  <si>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</si>
  <si>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</si>
  <si>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</si>
  <si>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</si>
  <si>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</si>
  <si>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</si>
  <si>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</si>
  <si>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Colocaciones por Grupo económico</t>
  </si>
  <si>
    <t>cc</t>
  </si>
  <si>
    <t>A continuación se detalla la composición</t>
  </si>
  <si>
    <t>ALAMO S.A.</t>
  </si>
  <si>
    <t>Paraguay</t>
  </si>
  <si>
    <t>PYAMO05F7511</t>
  </si>
  <si>
    <t>Corporativo</t>
  </si>
  <si>
    <t> Basa A.F.P.I.S.A.</t>
  </si>
  <si>
    <t>-       Operaciones de reporto</t>
  </si>
  <si>
    <t>3.5. Créditos e Inversiones</t>
  </si>
  <si>
    <t>FONDO DE INVERSIÓN GANADERO BASA CAPITAL FERUSA I</t>
  </si>
  <si>
    <t>a)  		Fondo de Inversión Ganadero Basa Capital FERUSA I</t>
  </si>
  <si>
    <t>La composición de las operaciones de reporto con pacto de retro venta, con indicación de la contraparte o reportado al 30 de setiembre de 2024 fue la siguiente:</t>
  </si>
  <si>
    <t>Al 30 de setiembre de 2024 no existen situaciones contingentes, ni reclamos que este en conocimiento de la Sociedad Administradora.</t>
  </si>
  <si>
    <t>AL 30.09.2024</t>
  </si>
  <si>
    <t>TOTAL ACTIVO NETO AL 30.09.2024 (3 + 4)</t>
  </si>
  <si>
    <t>TOTAL AL 30.09.2024</t>
  </si>
  <si>
    <t>Al  30/09/2024</t>
  </si>
  <si>
    <t>Otros egresos</t>
  </si>
  <si>
    <t>El Fondo de Inversión Ganadero Basa Capital FERUSA I es un fondo de inversión que tiene como objetivo principal invertir en el negocio ganadero, administrado por Basa Administradora de Fondos Patrimoniales de Inversión S.A. (en adelante indistintamente la Sociedad Administradora).</t>
  </si>
  <si>
    <t>Los Fondos Patrimoniales de Inversión son aquellos que se forman con recursos monetarios de personas físicas o jurídicas y que son captados por sociedades especializadas exclusivamente en la administración de los mismos, para ser invertidos en la forma que se dispone en su Reglamento, por cuenta y riesgo de los partícipes. Los Fondos de Inversión se constituyen en un patrimonio integrado con aportes de personas físicas o jurídicas, cuyos aportes quedarán expresados en cuotas de participación no rescatables.</t>
  </si>
  <si>
    <t>El Fondo tendrá como objetivo principal invertir en el negocio ganadero, mediante la compraventa de vacas preñadas y toros reproductores para la producción de desmamantes machos y hembras, para su engorde, terminación y posterior comercialización. Las ventas provenientes de estos activos biológicos constituirán la principal fuente de ingresos del Fondo.</t>
  </si>
  <si>
    <t>La Superintendencia de Valores aprobó el registro y el reglamento interno  del Fondo de Inversión Ganadero Basa Capital FERUSA I  con fecha 05 de julio de 2024, mediante la Resolución SIV N° 028/2024.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N°119 de fecha 14 de junio de 2024.</t>
  </si>
  <si>
    <t>El Fondo de inversión podrá invertir sus recursos en los siguientes activos e instrumentos, en guaraníes o dólares americanos, acorde a los límites establecidos en el siguiente esquema:</t>
  </si>
  <si>
    <t>TIPO DE INSTRUMENTO</t>
  </si>
  <si>
    <t>MIN %</t>
  </si>
  <si>
    <t>MÁX %</t>
  </si>
  <si>
    <t>Plazo máximo de la Operación</t>
  </si>
  <si>
    <t>365 días</t>
  </si>
  <si>
    <t>A)      Desarrollo de actividades ganaderas, activos ganaderos, títulos de renta y acciones de sociedades anónimas que se dediquen al rubro ganadero, certificados de participación emitidos por patrimonios autónomos constituidos por activos ganaderos y cuotas de participación en fondos de inversión públicos o privados que inviertan en proyectos ganaderos.</t>
  </si>
  <si>
    <t>B)      Títulos emitidos por el Tesoro Público o garantizados por el mismo, cuya emisión haya sido registrada en el Registro de Valores que lleva la SIV.</t>
  </si>
  <si>
    <t>C)      Bonos soberanos emitidos internacionalmente por el Estado paraguayo</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</si>
  <si>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</si>
  <si>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</si>
  <si>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</si>
  <si>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Acciones de sociedades emisoras de capital abierto que tengan transacción bursátil, se encuentren registradas y habilitadas en el Registro de Valores de la SIV, y que cuenten con calificación de riesgo de A, similar o superior.</t>
  </si>
  <si>
    <t>H)      Bonos, títulos de deuda o títulos emitidos en desarrollo de titularizaciones, cuya emisión haya sido registrada en el Registro de Valores que lleva la SIV, y que cuenten con calificación de riesgo BBB o superior.</t>
  </si>
  <si>
    <t>I)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</si>
  <si>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J)       Operaciones de venta con compromiso de compra y las operaciones de compra con compromiso de venta con los valores comprendidos en este artículo, con contraparte de sujetos supervisados por la Superintendencia de Valores u otras autoridades administrativas de control, y negociados a través de las Casas de Bolsa.</t>
  </si>
  <si>
    <t>K)      Cuota partes de fondos mutuos o fondos de inversión y otros valores de inversión, no administrados por la misma administradora, según determine la SIV de acuerdo en lo previsto en los respectivos reglamentos internos de los fondos.</t>
  </si>
  <si>
    <t>L)       Otros valores de inversión de renta fija que determine la SIV por normas de carácter general con posterioridad al presente Reglamento.</t>
  </si>
  <si>
    <t>M)     Derivados financieros exclusivamente como cobertura de los activos del fondo, negociados localmente en Bolsa o en el mercado extrabursátil con entidades financieras y de seguros reguladas por la Superintendencia de Bancos y Seguros.</t>
  </si>
  <si>
    <t>N)      Derivados financieros exclusivamente como cobertura de los activos del fondo, negociados internacionalmente en Bolsa en países con calificación de riesgo AA o superior.</t>
  </si>
  <si>
    <t>O)      Otros activos ganaderos reales que determine la SIV por normas de carácter general con posterioridad al presente Reglamento.</t>
  </si>
  <si>
    <t xml:space="preserve">El Fondo de inversión tiene el objetivo de invertir el mayor porcentaje de sus activos en el desarrollo de actividades ganaderas. Sin embargo, para efectuar el pago de beneficios netos percibidos a los aportantes, solventar los gastos establecidos, aprovechar oportunidades de inversión y pagar la remuneración de LA ADMINISTRADORA,  mantendrá una reserva de liquidez cuyo monto no será inferior a 1% de los activos netos de Fondo.
La reserva de liquidez podrá ser mantenida en depósitos a la vista en entidades habilitadas por el BCP con calificación de riesgo A o superior o en fondos mutuos locales con plazos de rescate no mayores a 5 (cinco) días hábiles.
Los beneficios netos de cualquier periodo podrán ser distribuidos por hasta un monto que permita al fondo mantener una disponibilidad equivalente a no menos del 1 (uno) % del patrimonio neto.   </t>
  </si>
  <si>
    <t>La distribución de los beneficios netos de los fondos de inversión percibidos durante el ejercicio anual se ajustará a lo establecido en el reglamento y a la forma y proporción que determine la Asamblea Ordinaria de Partícipes. Para estos efectos, se entenderá por beneficios netos percibidos la cantidad que resulte de restar a la suma de utilidades, intereses, dividendos y ganancias de capital efectivamente percibidas, el total de pérdidas y gastos devengados en el periodo. 
El reparto de beneficios se realizará dentro del cuatrimestre posterior al cierre del ejercicio anual.
Los Beneficios Netos Percibidos por el Fondo, podrán empezar a ser distribuidos una vez terminado el segundo ciclo de invernada del negocio ganadero, aproximadamente entre 24 meses a 36 meses.</t>
  </si>
  <si>
    <t>Las entidades designadas como encargadas de la custodia de los títulos valores que puedan ser adquiridos por el Fondo de inversión serán las siguientes:</t>
  </si>
  <si>
    <t>Las informaciones presentadas corresponden al periodo comprendido desde del 05 de julio al 30 de septiembre del 2024, considerando que es el primero ejercicio del Fondo de Inversión.</t>
  </si>
  <si>
    <t>Para la preparación del estado de flujos de efectivo se consideran dentro del concepto de efectivo los saldos de disponibilidades en cuentas bancarias que son usados por el Fondo de Inversión en la gestión de sus compromisos de corto plazo.</t>
  </si>
  <si>
    <t xml:space="preserve">Las primas por diferencia de precios generadas por las operaciones de reporto son reconocidas por el principio del devengado. </t>
  </si>
  <si>
    <t xml:space="preserve">LA Administradora percibirá por la administración del Fondo de inversión una remuneración de hasta 3% (tres por ciento) más IVA anual en concepto de comisión. La misma se devengará diariamente y se aplicará sobre el monto del activo neto del Fondo actualizado, y será hasta la fecha de vencimiento del plazo de duración del Fondo y su extinción. Esta comisión será pagada por el Fondo a la Administradora dentro de los primeros diez días corridos del mes siguiente de haber vencido. </t>
  </si>
  <si>
    <t>A continuación, información estadística mensual de la posición del Fondo de Inversión al cierre del periodo:</t>
  </si>
  <si>
    <t>Tercer trimestre</t>
  </si>
  <si>
    <t>Julio</t>
  </si>
  <si>
    <t>Agosto</t>
  </si>
  <si>
    <t>Septiembre</t>
  </si>
  <si>
    <t>Se establecerá dividiendo el valor del patrimonio neto del Fondo (activos netos) entre la cantidad de cuotas en circulación, entendiéndose como tal aquellas cuotas suscriptas e integradas. A tal efecto, se tomará en cuenta el valor del patrimonio neto que resulte de la respectiva valorización de cierre de operaciones del Fondo, así como la cantidad de cuotas vigentes. En la determinación de la cantidad de cuotas del Fondo vigentes en el día, se incluirán las suscripciones efectivizadas en el día.</t>
  </si>
  <si>
    <t xml:space="preserve">Al 30 de setiembre de 2024 , el rubro de Créditos del Fondo de Inversión se halla conformado en su totalidad por operaciones de reporto, las cuales se valúan conforme al criterio expuesto en la nota 3.5. 
</t>
  </si>
  <si>
    <t>4.3 Comisiones a pagar a la administradora</t>
  </si>
  <si>
    <r>
      <t xml:space="preserve">NOTA 5:  </t>
    </r>
    <r>
      <rPr>
        <b/>
        <sz val="13"/>
        <color theme="1"/>
        <rFont val="Times New Roman"/>
        <family val="1"/>
      </rPr>
      <t>GESTIÓN DE RIESGOS</t>
    </r>
  </si>
  <si>
    <r>
      <t xml:space="preserve">NOTA 6:  </t>
    </r>
    <r>
      <rPr>
        <b/>
        <sz val="13"/>
        <color theme="1"/>
        <rFont val="Times New Roman"/>
        <family val="1"/>
      </rPr>
      <t>CONTINGENCIAS</t>
    </r>
  </si>
  <si>
    <r>
      <t xml:space="preserve">NOTA 7:  </t>
    </r>
    <r>
      <rPr>
        <b/>
        <sz val="13"/>
        <color theme="1"/>
        <rFont val="Times New Roman"/>
        <family val="1"/>
      </rPr>
      <t>HECHOS POSTERIORES</t>
    </r>
  </si>
  <si>
    <t>Entre la fecha de cierre del periodo y la fecha de presentación de estos estados financieros, no han ocurrido otros hechos significativos de carácter financiero o de otra índole que afecten la situación patrimonial o financiera o los resultados del Fondo de Inversión al 30 de setiembre de 2024.</t>
  </si>
  <si>
    <t xml:space="preserve">LA ADMINISTRADORA tiene como objetivo identificar, medir, tratar y monitorear los distintos tipos de riesgos que enfrentará EL FONDO como consecuencia de las inversiones hechas. A continuación, se detallan los riesgos que asumen los Inversionistas: </t>
  </si>
  <si>
    <t>a) Riesgo económico: alza en las tasas de interés, inflación, variación de tipo de cambio y recesión en la actividad económica.</t>
  </si>
  <si>
    <t>b) Riesgo de políticas de gobierno: suba de impuestos, restricciones comerciales, cambios en las políticas gubernamentales.</t>
  </si>
  <si>
    <t xml:space="preserve">c) Riesgo operacional y riesgo de contraparte: riesgos asociados al desarrollo operativo del negocio y la posibilidad de incumplimiento de contraparte. </t>
  </si>
  <si>
    <t>d) Riesgo país: es el riesgo derivado de la coyuntura económica, política y sectorial que puedan darse particularmente en el país y que puedan influir negativamente en los activos que forman parte del FONDO.</t>
  </si>
  <si>
    <t>f) Riesgos naturales y de fuerza mayor: eventos que están fuera del control de las partes, como los acontecimientos climáticos.</t>
  </si>
  <si>
    <t>e) Riesgo de liquidez y riesgo emisor: para los activos de renta fija del Fondo de Inversión</t>
  </si>
  <si>
    <t>Comisiones pagadas</t>
  </si>
  <si>
    <t>AL 30 DE SETIEMBRE DE 2024.</t>
  </si>
  <si>
    <t>POR EL PERIODO COMPRENDIDO ENTRE EL 05 DE JULIO DE 2024 HASTA EL 30 DE SEPTIEMBRE DE 2024</t>
  </si>
  <si>
    <t xml:space="preserve">Las 7 notas que se acompañan forman parte integrante de los estados financieros. </t>
  </si>
  <si>
    <t>Banco BASA S.A. N° 100133336 - Overnight</t>
  </si>
  <si>
    <t>Egreso por gastos operacionales</t>
  </si>
  <si>
    <t>POR EL PERIODO COMPRENDIDO ENTRE EL 05 DE JULIO  HASTA EL 30 DE SEPTIEMBRE DE 2024</t>
  </si>
  <si>
    <t>POR EL PERIODO COMPRENDIDO ENTRE EL 05 DE JULIO HASTA EL 30 DE SEPTIEMBRE DE 2024</t>
  </si>
  <si>
    <t>Aumento por primas por operaciones de reporto</t>
  </si>
  <si>
    <t>Nota 4.1</t>
  </si>
  <si>
    <t>Nota 4.2</t>
  </si>
  <si>
    <t>Nota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</si>
</sst>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0.0000000000"/>
    <numFmt numFmtId="175" formatCode="dd/mm/yyyy;@"/>
    <numFmt numFmtId="177" formatCode="_-* #,##0_-;\-* #,##0_-;_-* &quot;-&quot;??_-;_-@_-"/>
    <numFmt numFmtId="178" formatCode="_-* #,##0_-;\-* #,##0_-;_-* &quot;-&quot;_-;_-@_-"/>
    <numFmt numFmtId="179" formatCode="_-* #,##0.00\ &quot;€&quot;_-;\-* #,##0.00\ &quot;€&quot;_-;_-* &quot;-&quot;??\ &quot;€&quot;_-;_-@_-"/>
    <numFmt numFmtId="180" formatCode="0.0"/>
    <numFmt numFmtId="181" formatCode="_ * #,##0_ ;_ * \-#,##0_ ;_ * \-_ ;_ @_ "/>
  </numFmts>
  <fonts count="75"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3"/>
      <color theme="1"/>
      <name val="Calibri"/>
      <family val="2"/>
      <scheme val="minor"/>
    </font>
    <font>
      <b/>
      <sz val="10"/>
      <name val="Times New Roman"/>
      <family val="1"/>
    </font>
    <font>
      <b/>
      <sz val="10"/>
      <color theme="1"/>
      <name val="Calibri"/>
      <family val="2"/>
      <scheme val="minor"/>
    </font>
    <font>
      <b/>
      <sz val="11"/>
      <color theme="1"/>
      <name val="Calibri"/>
      <family val="2"/>
      <scheme val="minor"/>
    </font>
    <font>
      <sz val="11"/>
      <color theme="1"/>
      <name val="Tenorite"/>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3"/>
      <color rgb="FFFFFFFF"/>
      <name val="Times New Roman"/>
      <family val="1"/>
    </font>
    <font>
      <sz val="11"/>
      <color rgb="FF000000"/>
      <name val="Calibri"/>
      <family val="2"/>
    </font>
    <font>
      <sz val="12"/>
      <color theme="1"/>
      <name val="Calibri"/>
      <family val="2"/>
      <scheme val="minor"/>
    </font>
    <font>
      <sz val="11"/>
      <color rgb="FF000000"/>
      <name val="Calibri"/>
      <family val="2"/>
      <charset val="1"/>
    </font>
    <font>
      <u/>
      <sz val="10"/>
      <color theme="10"/>
      <name val="Times New Roman"/>
      <family val="1"/>
    </font>
  </fonts>
  <fills count="34">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99D"/>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rgb="FFA6A6A6"/>
      </left>
      <right style="medium">
        <color rgb="FFA6A6A6"/>
      </right>
      <top style="medium">
        <color rgb="FFA6A6A6"/>
      </top>
      <bottom/>
      <diagonal/>
    </border>
    <border>
      <left/>
      <right style="medium">
        <color rgb="FFA6A6A6"/>
      </right>
      <top style="medium">
        <color rgb="FFA6A6A6"/>
      </top>
      <bottom/>
      <diagonal/>
    </border>
  </borders>
  <cellStyleXfs count="7563">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6" fillId="0" borderId="0"/>
    <xf numFmtId="40" fontId="47" fillId="0" borderId="0" applyFont="0" applyFill="0" applyBorder="0" applyAlignment="0" applyProtection="0"/>
    <xf numFmtId="38" fontId="47"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33"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1"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49" fillId="0" borderId="0"/>
    <xf numFmtId="0" fontId="49" fillId="0" borderId="0"/>
    <xf numFmtId="0" fontId="49"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8" fillId="0" borderId="0"/>
    <xf numFmtId="0" fontId="10" fillId="2" borderId="9" applyNumberFormat="0" applyFont="0" applyAlignment="0" applyProtection="0"/>
    <xf numFmtId="0" fontId="1" fillId="2" borderId="9" applyNumberFormat="0" applyFont="0" applyAlignment="0" applyProtection="0"/>
    <xf numFmtId="9" fontId="47"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7" fillId="0" borderId="0" applyFont="0" applyFill="0" applyBorder="0" applyAlignment="0" applyProtection="0"/>
    <xf numFmtId="9" fontId="10" fillId="0" borderId="0" applyFont="0" applyFill="0" applyBorder="0" applyAlignment="0" applyProtection="0"/>
    <xf numFmtId="9" fontId="47" fillId="0" borderId="0" applyFont="0" applyFill="0" applyBorder="0" applyAlignment="0" applyProtection="0"/>
    <xf numFmtId="9" fontId="10" fillId="0" borderId="0" applyFont="0" applyFill="0" applyBorder="0" applyAlignment="0" applyProtection="0"/>
    <xf numFmtId="9" fontId="47" fillId="0" borderId="0" applyFont="0" applyFill="0" applyBorder="0" applyAlignment="0" applyProtection="0"/>
    <xf numFmtId="9" fontId="10"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47" fillId="0" borderId="0" applyFont="0" applyFill="0" applyBorder="0" applyAlignment="0" applyProtection="0"/>
    <xf numFmtId="38" fontId="47" fillId="0" borderId="0" applyFont="0" applyBorder="0" applyAlignment="0" applyProtection="0"/>
    <xf numFmtId="43" fontId="48" fillId="0" borderId="0" applyFont="0" applyFill="0" applyBorder="0" applyAlignment="0" applyProtection="0"/>
    <xf numFmtId="43" fontId="48" fillId="0" borderId="0" applyFont="0" applyFill="0" applyBorder="0" applyAlignment="0" applyProtection="0"/>
    <xf numFmtId="37" fontId="48" fillId="0" borderId="0"/>
    <xf numFmtId="37" fontId="48" fillId="0" borderId="0"/>
    <xf numFmtId="37" fontId="48" fillId="0" borderId="0"/>
    <xf numFmtId="0" fontId="1"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1" fillId="0" borderId="0"/>
    <xf numFmtId="37" fontId="48" fillId="0" borderId="0"/>
    <xf numFmtId="37" fontId="48" fillId="0" borderId="0"/>
    <xf numFmtId="37" fontId="48" fillId="0" borderId="0"/>
    <xf numFmtId="0" fontId="49" fillId="0" borderId="0"/>
    <xf numFmtId="0" fontId="1" fillId="0" borderId="0"/>
    <xf numFmtId="37" fontId="48" fillId="0" borderId="0"/>
    <xf numFmtId="37" fontId="48" fillId="0" borderId="0"/>
    <xf numFmtId="0" fontId="49" fillId="0" borderId="0"/>
    <xf numFmtId="0" fontId="49" fillId="0" borderId="0"/>
    <xf numFmtId="0" fontId="49" fillId="0" borderId="0"/>
    <xf numFmtId="0" fontId="10" fillId="2" borderId="9" applyNumberFormat="0" applyFont="0" applyAlignment="0" applyProtection="0"/>
    <xf numFmtId="0" fontId="10" fillId="2" borderId="9" applyNumberFormat="0" applyFont="0" applyAlignment="0" applyProtection="0"/>
    <xf numFmtId="9" fontId="47" fillId="0" borderId="0" applyFont="0" applyFill="0" applyBorder="0" applyAlignment="0" applyProtection="0"/>
    <xf numFmtId="9" fontId="47"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0" fontId="1" fillId="0" borderId="0" applyFont="0" applyFill="0" applyBorder="0" applyAlignment="0" applyProtection="0"/>
    <xf numFmtId="9" fontId="33" fillId="0" borderId="0" applyFont="0" applyFill="0" applyBorder="0" applyAlignment="0" applyProtection="0"/>
    <xf numFmtId="0" fontId="33" fillId="0" borderId="0"/>
    <xf numFmtId="172" fontId="33"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44"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37" fontId="48" fillId="0" borderId="0"/>
    <xf numFmtId="0" fontId="1" fillId="0" borderId="0"/>
    <xf numFmtId="0" fontId="49" fillId="0" borderId="0"/>
    <xf numFmtId="0" fontId="49" fillId="0" borderId="0"/>
    <xf numFmtId="0" fontId="49" fillId="0" borderId="0"/>
    <xf numFmtId="0" fontId="49" fillId="0" borderId="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applyNumberFormat="0" applyFill="0" applyBorder="0" applyAlignment="0" applyProtection="0"/>
    <xf numFmtId="0" fontId="56" fillId="0" borderId="10" applyNumberFormat="0" applyFill="0" applyAlignment="0" applyProtection="0"/>
    <xf numFmtId="0" fontId="57" fillId="0" borderId="11" applyNumberFormat="0" applyFill="0" applyAlignment="0" applyProtection="0"/>
    <xf numFmtId="0" fontId="58" fillId="0" borderId="12" applyNumberFormat="0" applyFill="0" applyAlignment="0" applyProtection="0"/>
    <xf numFmtId="0" fontId="58" fillId="0" borderId="0" applyNumberFormat="0" applyFill="0" applyBorder="0" applyAlignment="0" applyProtection="0"/>
    <xf numFmtId="0" fontId="59" fillId="3" borderId="0" applyNumberFormat="0" applyBorder="0" applyAlignment="0" applyProtection="0"/>
    <xf numFmtId="0" fontId="60" fillId="4" borderId="0" applyNumberFormat="0" applyBorder="0" applyAlignment="0" applyProtection="0"/>
    <xf numFmtId="0" fontId="61" fillId="5" borderId="0" applyNumberFormat="0" applyBorder="0" applyAlignment="0" applyProtection="0"/>
    <xf numFmtId="0" fontId="62" fillId="6" borderId="13" applyNumberFormat="0" applyAlignment="0" applyProtection="0"/>
    <xf numFmtId="0" fontId="63" fillId="7" borderId="14" applyNumberFormat="0" applyAlignment="0" applyProtection="0"/>
    <xf numFmtId="0" fontId="64" fillId="7" borderId="13" applyNumberFormat="0" applyAlignment="0" applyProtection="0"/>
    <xf numFmtId="0" fontId="65" fillId="0" borderId="15" applyNumberFormat="0" applyFill="0" applyAlignment="0" applyProtection="0"/>
    <xf numFmtId="0" fontId="66" fillId="8" borderId="16" applyNumberFormat="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53" fillId="0" borderId="17" applyNumberFormat="0" applyFill="0" applyAlignment="0" applyProtection="0"/>
    <xf numFmtId="0" fontId="6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6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6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6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6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6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0"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168" fontId="33" fillId="0" borderId="0" applyFont="0" applyFill="0" applyBorder="0" applyAlignment="0" applyProtection="0"/>
    <xf numFmtId="168" fontId="33" fillId="0" borderId="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9" fontId="33" fillId="0" borderId="0" applyFont="0" applyFill="0" applyBorder="0" applyAlignment="0" applyProtection="0"/>
    <xf numFmtId="178" fontId="1" fillId="0" borderId="0" applyFont="0" applyFill="0" applyBorder="0" applyAlignment="0" applyProtection="0"/>
    <xf numFmtId="0" fontId="1" fillId="0" borderId="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178" fontId="1" fillId="0" borderId="0" applyFont="0" applyFill="0" applyBorder="0" applyAlignment="0" applyProtection="0"/>
    <xf numFmtId="0" fontId="1" fillId="0" borderId="0"/>
    <xf numFmtId="0" fontId="1" fillId="0" borderId="0"/>
    <xf numFmtId="41" fontId="33" fillId="0" borderId="0" applyNumberFormat="0" applyFont="0" applyFill="0" applyBorder="0" applyAlignment="0" applyProtection="0"/>
    <xf numFmtId="41" fontId="33" fillId="0" borderId="0" applyNumberFormat="0" applyFont="0" applyFill="0" applyBorder="0" applyAlignment="0" applyProtection="0"/>
    <xf numFmtId="0" fontId="45" fillId="0" borderId="0"/>
    <xf numFmtId="41" fontId="33" fillId="0" borderId="0" applyNumberFormat="0" applyFont="0" applyFill="0" applyBorder="0" applyAlignment="0" applyProtection="0"/>
    <xf numFmtId="0" fontId="1" fillId="0" borderId="0"/>
    <xf numFmtId="0" fontId="1" fillId="0" borderId="0"/>
    <xf numFmtId="0" fontId="71" fillId="0" borderId="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33" fillId="0" borderId="0" applyNumberFormat="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33" fillId="0" borderId="0" applyFont="0" applyFill="0" applyBorder="0" applyAlignment="0" applyProtection="0"/>
    <xf numFmtId="0" fontId="33" fillId="0" borderId="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0" fontId="33" fillId="0" borderId="0"/>
    <xf numFmtId="41" fontId="1" fillId="0" borderId="0" applyFont="0" applyFill="0" applyBorder="0" applyAlignment="0" applyProtection="0"/>
    <xf numFmtId="168" fontId="1" fillId="0" borderId="0" applyFont="0" applyFill="0" applyBorder="0" applyAlignment="0" applyProtection="0"/>
    <xf numFmtId="41" fontId="11" fillId="0" borderId="0" applyFont="0" applyFill="0" applyBorder="0" applyAlignment="0" applyProtection="0"/>
    <xf numFmtId="0" fontId="33" fillId="0" borderId="0"/>
    <xf numFmtId="170" fontId="1" fillId="0" borderId="0" applyFont="0" applyFill="0" applyBorder="0" applyAlignment="0" applyProtection="0"/>
    <xf numFmtId="0" fontId="33" fillId="0" borderId="0"/>
    <xf numFmtId="170" fontId="33"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70" fontId="72" fillId="0" borderId="0" applyFont="0" applyFill="0" applyBorder="0" applyAlignment="0" applyProtection="0"/>
    <xf numFmtId="168" fontId="1" fillId="0" borderId="0" applyFont="0" applyFill="0" applyBorder="0" applyAlignment="0" applyProtection="0"/>
    <xf numFmtId="0" fontId="33" fillId="0" borderId="0"/>
    <xf numFmtId="41" fontId="1" fillId="0" borderId="0" applyFont="0" applyFill="0" applyBorder="0" applyAlignment="0" applyProtection="0"/>
    <xf numFmtId="41" fontId="11" fillId="0" borderId="0" applyFont="0" applyFill="0" applyBorder="0" applyAlignment="0" applyProtection="0"/>
    <xf numFmtId="0" fontId="4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17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2" borderId="9"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17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81" fontId="73" fillId="0" borderId="0" applyBorder="0" applyProtection="0"/>
    <xf numFmtId="0" fontId="36" fillId="0" borderId="0"/>
  </cellStyleXfs>
  <cellXfs count="265">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2" fillId="0" borderId="0" xfId="0" applyFont="1" applyAlignment="1">
      <alignment vertical="center"/>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16" fillId="0" borderId="0" xfId="0" applyFont="1" applyAlignment="1">
      <alignment vertical="center"/>
    </xf>
    <xf numFmtId="3" fontId="26" fillId="0" borderId="0" xfId="0" applyNumberFormat="1" applyFont="1" applyAlignment="1">
      <alignment vertical="center"/>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0" fontId="6"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0" fontId="16" fillId="0" borderId="0" xfId="0" applyFont="1" applyAlignment="1">
      <alignment horizontal="left" vertical="center" indent="3"/>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2" fillId="0" borderId="4"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14" fillId="0" borderId="0" xfId="0" applyFont="1" applyAlignment="1">
      <alignment horizontal="left" vertical="top" wrapText="1"/>
    </xf>
    <xf numFmtId="0" fontId="15" fillId="0" borderId="0" xfId="0" applyFont="1" applyAlignment="1">
      <alignment horizontal="left" vertical="center" wrapText="1"/>
    </xf>
    <xf numFmtId="0" fontId="4" fillId="0" borderId="3" xfId="0" applyFont="1" applyBorder="1" applyAlignment="1">
      <alignment horizontal="center"/>
    </xf>
    <xf numFmtId="0" fontId="40" fillId="0" borderId="0" xfId="0" applyFont="1" applyAlignment="1">
      <alignment horizontal="center"/>
    </xf>
    <xf numFmtId="3" fontId="29" fillId="0" borderId="0" xfId="0" quotePrefix="1" applyNumberFormat="1" applyFont="1" applyAlignment="1">
      <alignment horizont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3" fontId="9" fillId="0" borderId="1" xfId="0" applyNumberFormat="1" applyFont="1" applyBorder="1" applyAlignment="1">
      <alignment horizontal="right"/>
    </xf>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4" fillId="0" borderId="1" xfId="0" applyFont="1" applyBorder="1"/>
    <xf numFmtId="0" fontId="34" fillId="0" borderId="2" xfId="0" applyFont="1" applyBorder="1"/>
    <xf numFmtId="0" fontId="22" fillId="0" borderId="2" xfId="0" applyFont="1" applyBorder="1"/>
    <xf numFmtId="0" fontId="34" fillId="0" borderId="1" xfId="0" applyFont="1" applyBorder="1" applyAlignment="1">
      <alignment vertical="center"/>
    </xf>
    <xf numFmtId="0" fontId="41"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7" fontId="29" fillId="0" borderId="0" xfId="35" applyNumberFormat="1" applyFont="1" applyFill="1" applyAlignment="1">
      <alignment horizontal="right"/>
    </xf>
    <xf numFmtId="0" fontId="42" fillId="0" borderId="0" xfId="0" applyFont="1" applyAlignment="1">
      <alignment horizontal="center" vertical="center" wrapText="1"/>
    </xf>
    <xf numFmtId="3" fontId="41" fillId="0" borderId="0" xfId="0" applyNumberFormat="1" applyFont="1" applyAlignment="1">
      <alignment vertical="center"/>
    </xf>
    <xf numFmtId="3" fontId="41" fillId="0" borderId="0" xfId="0" applyNumberFormat="1" applyFont="1" applyAlignment="1">
      <alignment horizontal="center" vertical="center"/>
    </xf>
    <xf numFmtId="3" fontId="4" fillId="0" borderId="0" xfId="0" applyNumberFormat="1" applyFont="1" applyAlignment="1">
      <alignment horizontal="center" vertical="center"/>
    </xf>
    <xf numFmtId="167" fontId="4" fillId="0" borderId="0" xfId="0" applyNumberFormat="1" applyFont="1"/>
    <xf numFmtId="167" fontId="4" fillId="0" borderId="0" xfId="0" applyNumberFormat="1" applyFont="1" applyAlignment="1">
      <alignment vertical="center"/>
    </xf>
    <xf numFmtId="1" fontId="7" fillId="0" borderId="1" xfId="0" applyNumberFormat="1" applyFont="1" applyBorder="1" applyAlignment="1">
      <alignment horizontal="center"/>
    </xf>
    <xf numFmtId="167" fontId="8" fillId="0" borderId="1" xfId="0" applyNumberFormat="1" applyFont="1" applyBorder="1"/>
    <xf numFmtId="167"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0" fontId="16" fillId="0" borderId="0" xfId="0" applyFont="1" applyAlignment="1">
      <alignment vertical="center" wrapText="1"/>
    </xf>
    <xf numFmtId="3" fontId="14" fillId="0" borderId="0" xfId="0" applyNumberFormat="1" applyFont="1" applyAlignment="1">
      <alignment horizontal="left" vertical="center" wrapText="1"/>
    </xf>
    <xf numFmtId="0" fontId="16" fillId="0" borderId="0" xfId="0" applyFont="1" applyAlignment="1">
      <alignment horizontal="center" vertical="center" wrapText="1"/>
    </xf>
    <xf numFmtId="0" fontId="16" fillId="0" borderId="1" xfId="0" applyFont="1" applyBorder="1" applyAlignment="1">
      <alignment horizontal="center" vertical="center" wrapText="1"/>
    </xf>
    <xf numFmtId="0" fontId="8" fillId="0" borderId="0" xfId="0" applyFont="1"/>
    <xf numFmtId="3" fontId="8" fillId="0" borderId="1" xfId="0" applyNumberFormat="1" applyFont="1" applyBorder="1" applyAlignment="1">
      <alignment horizontal="right" vertical="center"/>
    </xf>
    <xf numFmtId="41" fontId="9" fillId="0" borderId="0" xfId="35" applyFont="1" applyFill="1" applyBorder="1" applyAlignment="1">
      <alignment horizontal="right"/>
    </xf>
    <xf numFmtId="167" fontId="8" fillId="0" borderId="0" xfId="0" applyNumberFormat="1" applyFont="1"/>
    <xf numFmtId="167"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7" fontId="22" fillId="0" borderId="0" xfId="35" applyNumberFormat="1" applyFont="1" applyFill="1" applyBorder="1" applyAlignment="1">
      <alignment horizontal="right" indent="2"/>
    </xf>
    <xf numFmtId="167"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0" fontId="38" fillId="0" borderId="0" xfId="0" applyFont="1" applyAlignment="1">
      <alignment horizontal="center"/>
    </xf>
    <xf numFmtId="14" fontId="9" fillId="0" borderId="0" xfId="0" applyNumberFormat="1" applyFont="1" applyAlignment="1">
      <alignment horizontal="center" vertical="center"/>
    </xf>
    <xf numFmtId="1" fontId="7" fillId="0" borderId="0" xfId="0" applyNumberFormat="1" applyFont="1" applyAlignment="1">
      <alignment horizontal="center"/>
    </xf>
    <xf numFmtId="0" fontId="39" fillId="0" borderId="0" xfId="0" applyFont="1" applyAlignment="1">
      <alignment vertical="center"/>
    </xf>
    <xf numFmtId="3" fontId="9" fillId="0" borderId="0" xfId="0" applyNumberFormat="1" applyFont="1" applyAlignment="1">
      <alignment horizontal="right"/>
    </xf>
    <xf numFmtId="0" fontId="38" fillId="0" borderId="0" xfId="0" applyFont="1"/>
    <xf numFmtId="0" fontId="39" fillId="0" borderId="0" xfId="0" applyFont="1"/>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0" fontId="16" fillId="0" borderId="1" xfId="0" applyFont="1" applyBorder="1" applyAlignment="1">
      <alignment vertical="center" wrapText="1"/>
    </xf>
    <xf numFmtId="0" fontId="17" fillId="0" borderId="0" xfId="0" applyFont="1" applyAlignment="1">
      <alignment vertical="center" wrapText="1"/>
    </xf>
    <xf numFmtId="3" fontId="17" fillId="0" borderId="0" xfId="0" applyNumberFormat="1" applyFont="1" applyAlignment="1">
      <alignment horizontal="center"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0" fontId="25" fillId="0" borderId="0" xfId="0" applyFont="1" applyAlignment="1">
      <alignment horizontal="left" vertical="center" wrapText="1"/>
    </xf>
    <xf numFmtId="3" fontId="7" fillId="0" borderId="1" xfId="0" applyNumberFormat="1" applyFont="1" applyBorder="1" applyAlignment="1">
      <alignment horizontal="right"/>
    </xf>
    <xf numFmtId="3" fontId="29" fillId="0" borderId="1" xfId="0" applyNumberFormat="1" applyFont="1" applyBorder="1" applyAlignment="1">
      <alignment horizontal="right"/>
    </xf>
    <xf numFmtId="167" fontId="22" fillId="0" borderId="6" xfId="35" applyNumberFormat="1" applyFont="1" applyFill="1" applyBorder="1" applyAlignment="1">
      <alignment horizontal="right"/>
    </xf>
    <xf numFmtId="167"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0" fontId="29" fillId="0" borderId="7" xfId="0" applyFont="1" applyBorder="1" applyAlignment="1">
      <alignment wrapText="1"/>
    </xf>
    <xf numFmtId="0" fontId="22" fillId="0" borderId="8" xfId="0" applyFont="1" applyBorder="1" applyAlignment="1">
      <alignment wrapText="1"/>
    </xf>
    <xf numFmtId="1" fontId="29" fillId="0" borderId="6" xfId="0" applyNumberFormat="1" applyFont="1" applyBorder="1" applyAlignment="1">
      <alignment horizontal="center"/>
    </xf>
    <xf numFmtId="4" fontId="22" fillId="0" borderId="4" xfId="0" applyNumberFormat="1" applyFont="1" applyBorder="1" applyAlignment="1">
      <alignment horizontal="right" indent="2"/>
    </xf>
    <xf numFmtId="0" fontId="21" fillId="0" borderId="6" xfId="0" applyFont="1" applyBorder="1" applyAlignment="1">
      <alignment horizontal="center" vertical="center" wrapText="1"/>
    </xf>
    <xf numFmtId="41" fontId="23" fillId="0" borderId="0" xfId="0" applyNumberFormat="1" applyFont="1" applyAlignment="1">
      <alignment vertical="center"/>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3" fontId="23" fillId="0" borderId="0" xfId="0" applyNumberFormat="1" applyFont="1" applyAlignment="1">
      <alignment horizontal="right" vertical="center"/>
    </xf>
    <xf numFmtId="3" fontId="21" fillId="0" borderId="1" xfId="0" applyNumberFormat="1" applyFont="1" applyBorder="1" applyAlignment="1">
      <alignment horizontal="right" vertical="center"/>
    </xf>
    <xf numFmtId="3" fontId="21" fillId="0" borderId="0" xfId="0" applyNumberFormat="1" applyFont="1" applyAlignment="1">
      <alignment horizontal="righ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3" fontId="14" fillId="0" borderId="0" xfId="0" applyNumberFormat="1" applyFont="1" applyAlignment="1">
      <alignment horizontal="center" vertical="center" wrapText="1"/>
    </xf>
    <xf numFmtId="14" fontId="14" fillId="0" borderId="0" xfId="0" applyNumberFormat="1" applyFont="1" applyAlignment="1">
      <alignment horizontal="center" vertical="center"/>
    </xf>
    <xf numFmtId="3" fontId="13" fillId="0" borderId="0" xfId="0" applyNumberFormat="1" applyFont="1" applyAlignment="1">
      <alignment horizontal="center" vertical="center" wrapText="1"/>
    </xf>
    <xf numFmtId="164" fontId="50" fillId="0" borderId="0" xfId="1" applyNumberFormat="1" applyFont="1" applyFill="1" applyBorder="1"/>
    <xf numFmtId="1" fontId="50" fillId="0" borderId="0" xfId="0" applyNumberFormat="1" applyFont="1"/>
    <xf numFmtId="2" fontId="50" fillId="0" borderId="0" xfId="0" applyNumberFormat="1" applyFont="1"/>
    <xf numFmtId="0" fontId="50" fillId="0" borderId="0" xfId="0" applyFont="1"/>
    <xf numFmtId="4" fontId="50" fillId="0" borderId="0" xfId="0" applyNumberFormat="1" applyFont="1"/>
    <xf numFmtId="0" fontId="6" fillId="0" borderId="0" xfId="0" applyFont="1" applyAlignment="1">
      <alignment horizontal="center" vertical="center" wrapText="1"/>
    </xf>
    <xf numFmtId="3" fontId="25" fillId="0" borderId="1" xfId="0" applyNumberFormat="1" applyFont="1" applyBorder="1" applyAlignment="1">
      <alignment horizontal="right" vertical="center"/>
    </xf>
    <xf numFmtId="3" fontId="29" fillId="0" borderId="4" xfId="35" applyNumberFormat="1" applyFont="1" applyFill="1" applyBorder="1" applyAlignment="1">
      <alignment horizontal="right"/>
    </xf>
    <xf numFmtId="3" fontId="22" fillId="0" borderId="4" xfId="35" applyNumberFormat="1" applyFont="1" applyFill="1" applyBorder="1" applyAlignment="1">
      <alignment horizontal="right"/>
    </xf>
    <xf numFmtId="3" fontId="29" fillId="0" borderId="5" xfId="35" applyNumberFormat="1" applyFont="1" applyFill="1" applyBorder="1" applyAlignment="1">
      <alignment horizontal="right"/>
    </xf>
    <xf numFmtId="3" fontId="22" fillId="0" borderId="4" xfId="35" applyNumberFormat="1" applyFont="1" applyFill="1" applyBorder="1" applyAlignment="1">
      <alignment horizontal="right" vertical="center" indent="1"/>
    </xf>
    <xf numFmtId="3" fontId="29" fillId="0" borderId="1" xfId="35" applyNumberFormat="1" applyFont="1" applyFill="1" applyBorder="1" applyAlignment="1">
      <alignment horizontal="right" vertical="center" indent="1"/>
    </xf>
    <xf numFmtId="174" fontId="14" fillId="0" borderId="0" xfId="0" applyNumberFormat="1" applyFont="1" applyAlignment="1">
      <alignment horizontal="left"/>
    </xf>
    <xf numFmtId="0" fontId="9" fillId="0" borderId="0" xfId="0" applyFont="1" applyAlignment="1">
      <alignment horizontal="center" vertical="center" wrapText="1"/>
    </xf>
    <xf numFmtId="0" fontId="5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2" fillId="0" borderId="0" xfId="0" applyFont="1"/>
    <xf numFmtId="3" fontId="9" fillId="0" borderId="0" xfId="0" applyNumberFormat="1" applyFont="1" applyAlignment="1">
      <alignment horizontal="center" vertical="center" wrapText="1"/>
    </xf>
    <xf numFmtId="164" fontId="52" fillId="0" borderId="0" xfId="1" applyNumberFormat="1" applyFont="1" applyFill="1" applyAlignment="1">
      <alignment horizontal="center" vertical="center" wrapText="1"/>
    </xf>
    <xf numFmtId="4" fontId="52" fillId="0" borderId="0" xfId="0" applyNumberFormat="1" applyFont="1" applyAlignment="1">
      <alignment horizontal="center" vertical="center" wrapText="1"/>
    </xf>
    <xf numFmtId="3" fontId="14" fillId="0" borderId="0" xfId="0" applyNumberFormat="1" applyFont="1"/>
    <xf numFmtId="3" fontId="9" fillId="0" borderId="1" xfId="0" applyNumberFormat="1" applyFont="1" applyBorder="1" applyAlignment="1">
      <alignment horizontal="center" vertical="center"/>
    </xf>
    <xf numFmtId="3" fontId="7" fillId="0" borderId="1" xfId="0" applyNumberFormat="1" applyFont="1" applyBorder="1"/>
    <xf numFmtId="10" fontId="9" fillId="0" borderId="1" xfId="0" applyNumberFormat="1" applyFont="1" applyBorder="1"/>
    <xf numFmtId="3" fontId="9" fillId="0" borderId="0" xfId="0" applyNumberFormat="1" applyFont="1"/>
    <xf numFmtId="3" fontId="52" fillId="0" borderId="0" xfId="0" applyNumberFormat="1" applyFont="1"/>
    <xf numFmtId="164" fontId="9" fillId="0" borderId="0" xfId="1" applyNumberFormat="1" applyFont="1" applyFill="1" applyBorder="1"/>
    <xf numFmtId="164" fontId="52" fillId="0" borderId="0" xfId="1" applyNumberFormat="1" applyFont="1" applyFill="1"/>
    <xf numFmtId="1" fontId="52" fillId="0" borderId="0" xfId="0" applyNumberFormat="1" applyFont="1"/>
    <xf numFmtId="2" fontId="52" fillId="0" borderId="0" xfId="0" applyNumberFormat="1" applyFont="1"/>
    <xf numFmtId="4" fontId="52" fillId="0" borderId="0" xfId="0" applyNumberFormat="1" applyFont="1"/>
    <xf numFmtId="0" fontId="8" fillId="0" borderId="1" xfId="0" applyFont="1" applyBorder="1" applyAlignment="1">
      <alignment horizontal="left" vertical="center"/>
    </xf>
    <xf numFmtId="0" fontId="8" fillId="0" borderId="1" xfId="0" applyFont="1" applyBorder="1" applyAlignment="1">
      <alignment horizontal="center" vertical="center"/>
    </xf>
    <xf numFmtId="175" fontId="8"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10" fontId="8" fillId="0" borderId="1" xfId="1" applyNumberFormat="1" applyFont="1" applyBorder="1" applyAlignment="1">
      <alignment horizontal="center" vertical="center"/>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7" fillId="0" borderId="1" xfId="0" applyFont="1" applyBorder="1" applyAlignment="1">
      <alignment horizontal="left" vertical="center"/>
    </xf>
    <xf numFmtId="0" fontId="16" fillId="0" borderId="1" xfId="0" applyFont="1" applyBorder="1" applyAlignment="1">
      <alignment horizontal="left" vertical="center"/>
    </xf>
    <xf numFmtId="0" fontId="16" fillId="0" borderId="0" xfId="0" applyFont="1" applyAlignment="1">
      <alignment horizontal="left" vertical="center"/>
    </xf>
    <xf numFmtId="4" fontId="16" fillId="0" borderId="0" xfId="35" applyNumberFormat="1" applyFont="1" applyFill="1" applyBorder="1" applyAlignment="1">
      <alignment horizontal="center" vertical="center"/>
    </xf>
    <xf numFmtId="3" fontId="16" fillId="0" borderId="0" xfId="35" applyNumberFormat="1" applyFont="1" applyBorder="1" applyAlignment="1">
      <alignment horizontal="center" vertical="center"/>
    </xf>
    <xf numFmtId="3" fontId="17" fillId="0" borderId="5" xfId="35" applyNumberFormat="1" applyFont="1" applyFill="1" applyBorder="1" applyAlignment="1">
      <alignment horizontal="center" vertical="center"/>
    </xf>
    <xf numFmtId="3" fontId="16" fillId="0" borderId="1" xfId="35" applyNumberFormat="1" applyFont="1" applyFill="1" applyBorder="1" applyAlignment="1">
      <alignment horizontal="center" vertical="center"/>
    </xf>
    <xf numFmtId="4" fontId="9" fillId="0" borderId="1" xfId="0" applyNumberFormat="1" applyFont="1" applyBorder="1" applyAlignment="1">
      <alignment horizontal="right"/>
    </xf>
    <xf numFmtId="3" fontId="4" fillId="0" borderId="0" xfId="0" applyNumberFormat="1" applyFont="1" applyAlignment="1">
      <alignment vertical="center"/>
    </xf>
    <xf numFmtId="4" fontId="17" fillId="0" borderId="1" xfId="0" applyNumberFormat="1" applyFont="1" applyBorder="1" applyAlignment="1">
      <alignment horizontal="center" vertical="center" wrapText="1"/>
    </xf>
    <xf numFmtId="4" fontId="14" fillId="0" borderId="0" xfId="0" applyNumberFormat="1" applyFont="1" applyAlignment="1">
      <alignment horizontal="left" vertical="center" wrapText="1"/>
    </xf>
    <xf numFmtId="0" fontId="54" fillId="0" borderId="0" xfId="0" applyFont="1"/>
    <xf numFmtId="0" fontId="23" fillId="0" borderId="0" xfId="0" applyFont="1" applyAlignment="1">
      <alignment horizontal="left" vertical="center" wrapText="1"/>
    </xf>
    <xf numFmtId="0" fontId="23" fillId="0" borderId="0" xfId="0" applyFont="1" applyAlignment="1">
      <alignment horizontal="left" vertical="center"/>
    </xf>
    <xf numFmtId="0" fontId="70" fillId="33" borderId="18" xfId="0" applyFont="1" applyFill="1" applyBorder="1" applyAlignment="1">
      <alignment horizontal="center" vertical="center" wrapText="1"/>
    </xf>
    <xf numFmtId="0" fontId="70" fillId="33" borderId="19" xfId="0" applyFont="1" applyFill="1" applyBorder="1" applyAlignment="1">
      <alignment horizontal="center" vertical="center" wrapText="1"/>
    </xf>
    <xf numFmtId="0" fontId="25" fillId="0" borderId="1" xfId="0" applyFont="1" applyBorder="1" applyAlignment="1">
      <alignment horizontal="justify" vertical="center" wrapText="1"/>
    </xf>
    <xf numFmtId="0" fontId="25" fillId="0" borderId="1" xfId="0" applyFont="1" applyBorder="1" applyAlignment="1">
      <alignment horizontal="center" vertical="center" wrapText="1"/>
    </xf>
    <xf numFmtId="3" fontId="23" fillId="0" borderId="0" xfId="0" applyNumberFormat="1" applyFont="1" applyAlignment="1">
      <alignment vertical="center"/>
    </xf>
    <xf numFmtId="0" fontId="22" fillId="0" borderId="0" xfId="0" applyFont="1"/>
    <xf numFmtId="1" fontId="29" fillId="0" borderId="0" xfId="35" applyNumberFormat="1" applyFont="1" applyFill="1" applyBorder="1" applyAlignment="1">
      <alignment horizontal="right" vertical="center" indent="1"/>
    </xf>
    <xf numFmtId="167" fontId="22" fillId="0" borderId="0" xfId="35" applyNumberFormat="1" applyFont="1" applyFill="1" applyBorder="1" applyAlignment="1">
      <alignment horizontal="right"/>
    </xf>
    <xf numFmtId="3" fontId="25" fillId="0" borderId="0" xfId="0" applyNumberFormat="1" applyFont="1" applyAlignment="1">
      <alignment horizontal="right" vertical="center"/>
    </xf>
    <xf numFmtId="9" fontId="8" fillId="0" borderId="1" xfId="0" applyNumberFormat="1" applyFont="1" applyBorder="1" applyAlignment="1">
      <alignment horizontal="center" vertical="center"/>
    </xf>
    <xf numFmtId="9" fontId="25" fillId="0" borderId="1" xfId="0" applyNumberFormat="1" applyFont="1" applyBorder="1" applyAlignment="1">
      <alignment horizontal="center" vertical="center" wrapText="1"/>
    </xf>
    <xf numFmtId="3" fontId="17" fillId="0" borderId="0" xfId="35" applyNumberFormat="1" applyFont="1" applyBorder="1" applyAlignment="1">
      <alignment horizontal="center" vertical="center"/>
    </xf>
    <xf numFmtId="3" fontId="37" fillId="0" borderId="1" xfId="0" applyNumberFormat="1" applyFont="1" applyBorder="1" applyAlignment="1">
      <alignment horizontal="center" vertical="center" wrapText="1"/>
    </xf>
    <xf numFmtId="3" fontId="37" fillId="0" borderId="0" xfId="0" applyNumberFormat="1" applyFont="1" applyAlignment="1">
      <alignment horizontal="center" vertical="center" wrapText="1"/>
    </xf>
    <xf numFmtId="0" fontId="74" fillId="0" borderId="1" xfId="2" applyFont="1" applyBorder="1" applyAlignment="1">
      <alignment horizontal="center"/>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2" fillId="0" borderId="0" xfId="0" applyFont="1" applyAlignment="1">
      <alignment horizontal="left"/>
    </xf>
    <xf numFmtId="0" fontId="30" fillId="0" borderId="0" xfId="0" applyFont="1" applyAlignment="1">
      <alignment horizontal="left"/>
    </xf>
    <xf numFmtId="0" fontId="14" fillId="0" borderId="0" xfId="0" applyFont="1" applyAlignment="1">
      <alignment horizontal="left" vertical="center" wrapText="1"/>
    </xf>
    <xf numFmtId="0" fontId="13" fillId="0" borderId="0" xfId="0" applyFont="1" applyAlignment="1">
      <alignment horizontal="left" wrapText="1"/>
    </xf>
    <xf numFmtId="0" fontId="14" fillId="0" borderId="0" xfId="0" applyFont="1" applyAlignment="1">
      <alignment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25" fillId="0" borderId="1" xfId="0" applyFont="1" applyBorder="1" applyAlignment="1">
      <alignment horizontal="center" vertical="center" wrapText="1"/>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15" fillId="0" borderId="0" xfId="0" applyFont="1" applyAlignment="1">
      <alignment horizontal="left" vertical="center" wrapText="1"/>
    </xf>
    <xf numFmtId="0" fontId="14" fillId="0" borderId="0" xfId="0" applyFont="1" applyAlignment="1">
      <alignment horizontal="left" vertical="top" wrapText="1"/>
    </xf>
    <xf numFmtId="0" fontId="16" fillId="0" borderId="0" xfId="0" applyFont="1" applyAlignment="1">
      <alignment horizontal="center" vertical="center" wrapText="1"/>
    </xf>
    <xf numFmtId="0" fontId="6" fillId="0" borderId="0" xfId="0" applyFont="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1" fontId="14" fillId="0" borderId="0" xfId="0" applyNumberFormat="1" applyFont="1" applyAlignment="1">
      <alignment horizontal="left" vertical="center" wrapText="1"/>
    </xf>
    <xf numFmtId="0" fontId="23" fillId="0" borderId="0" xfId="0" applyFont="1" applyAlignment="1">
      <alignment horizontal="left" vertical="center" wrapText="1"/>
    </xf>
    <xf numFmtId="0" fontId="14" fillId="0" borderId="0" xfId="0" applyFont="1" applyAlignment="1">
      <alignment horizontal="left" vertical="center"/>
    </xf>
    <xf numFmtId="0" fontId="25" fillId="0" borderId="0" xfId="0" applyFont="1" applyAlignment="1">
      <alignment horizontal="left" vertical="center" wrapText="1"/>
    </xf>
    <xf numFmtId="0" fontId="37" fillId="0" borderId="0" xfId="0" applyFont="1" applyAlignment="1">
      <alignment horizontal="left" vertical="center" wrapText="1"/>
    </xf>
    <xf numFmtId="0" fontId="13" fillId="0" borderId="0" xfId="0" quotePrefix="1" applyFont="1" applyAlignment="1">
      <alignment horizontal="left" vertical="center"/>
    </xf>
    <xf numFmtId="0" fontId="23" fillId="0" borderId="1" xfId="0" applyFont="1" applyBorder="1" applyAlignment="1">
      <alignment horizontal="lef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23" fillId="0" borderId="0" xfId="0" applyFont="1" applyAlignment="1">
      <alignment horizontal="left" vertical="center"/>
    </xf>
    <xf numFmtId="0" fontId="21" fillId="0" borderId="1" xfId="0" applyFont="1" applyBorder="1" applyAlignment="1">
      <alignment horizontal="left" vertical="center"/>
    </xf>
    <xf numFmtId="0" fontId="21" fillId="0" borderId="0" xfId="0" applyFont="1" applyAlignment="1">
      <alignment horizontal="left" vertical="center"/>
    </xf>
    <xf numFmtId="0" fontId="21" fillId="0" borderId="0" xfId="0" applyFont="1" applyAlignment="1">
      <alignment horizontal="center" vertical="center"/>
    </xf>
    <xf numFmtId="0" fontId="21" fillId="0" borderId="1" xfId="0" applyFont="1" applyBorder="1" applyAlignment="1">
      <alignment horizontal="center" vertical="center"/>
    </xf>
  </cellXfs>
  <cellStyles count="7563">
    <cellStyle name="20% - Énfasis1" xfId="7398" builtinId="30" customBuiltin="1"/>
    <cellStyle name="20% - Énfasis1 2" xfId="7511" xr:uid="{4861E555-A974-46A9-8A6B-2BD22E9176C1}"/>
    <cellStyle name="20% - Énfasis2" xfId="7402" builtinId="34" customBuiltin="1"/>
    <cellStyle name="20% - Énfasis2 2" xfId="7514" xr:uid="{94C6226E-E21A-427C-B99F-75A18EC24CDD}"/>
    <cellStyle name="20% - Énfasis3" xfId="7406" builtinId="38" customBuiltin="1"/>
    <cellStyle name="20% - Énfasis3 2" xfId="7517" xr:uid="{8A9D2182-7901-4656-AA13-E084B74B4798}"/>
    <cellStyle name="20% - Énfasis4" xfId="7410" builtinId="42" customBuiltin="1"/>
    <cellStyle name="20% - Énfasis4 2" xfId="7520" xr:uid="{8F9E4112-0B9C-447E-B5DC-0255995BADF1}"/>
    <cellStyle name="20% - Énfasis5" xfId="7414" builtinId="46" customBuiltin="1"/>
    <cellStyle name="20% - Énfasis5 2" xfId="7523" xr:uid="{753771AA-2654-401E-97F8-875A99D27433}"/>
    <cellStyle name="20% - Énfasis6" xfId="7418" builtinId="50" customBuiltin="1"/>
    <cellStyle name="20% - Énfasis6 2" xfId="7526" xr:uid="{732AD49F-FA02-47BD-9E01-94F56FD87486}"/>
    <cellStyle name="40% - Énfasis1" xfId="7399" builtinId="31" customBuiltin="1"/>
    <cellStyle name="40% - Énfasis1 2" xfId="7512" xr:uid="{515A46E9-40AB-4614-9191-0D3D52AF98F5}"/>
    <cellStyle name="40% - Énfasis2" xfId="7403" builtinId="35" customBuiltin="1"/>
    <cellStyle name="40% - Énfasis2 2" xfId="7515" xr:uid="{7B90D3B5-EEDB-4A73-97E0-A903B181098C}"/>
    <cellStyle name="40% - Énfasis3" xfId="7407" builtinId="39" customBuiltin="1"/>
    <cellStyle name="40% - Énfasis3 2" xfId="7518" xr:uid="{93B8CF5E-FFE4-4D4D-BB87-667181E55D89}"/>
    <cellStyle name="40% - Énfasis4" xfId="7411" builtinId="43" customBuiltin="1"/>
    <cellStyle name="40% - Énfasis4 2" xfId="7521" xr:uid="{5C5FA9DC-5279-43AE-AA2E-853A6910318F}"/>
    <cellStyle name="40% - Énfasis5" xfId="7415" builtinId="47" customBuiltin="1"/>
    <cellStyle name="40% - Énfasis5 2" xfId="7524" xr:uid="{BCE68F5E-A18C-4F8F-92F8-223DB1FC6323}"/>
    <cellStyle name="40% - Énfasis6" xfId="7419" builtinId="51" customBuiltin="1"/>
    <cellStyle name="40% - Énfasis6 2" xfId="7527" xr:uid="{1885549F-419A-406E-BF95-A79D595711F3}"/>
    <cellStyle name="60% - Énfasis1" xfId="7400" builtinId="32" customBuiltin="1"/>
    <cellStyle name="60% - Énfasis1 2" xfId="7513" xr:uid="{C9B3F9A7-4004-438C-A75A-5177DBDC9E3E}"/>
    <cellStyle name="60% - Énfasis2" xfId="7404" builtinId="36" customBuiltin="1"/>
    <cellStyle name="60% - Énfasis2 2" xfId="7516" xr:uid="{166315CF-3D56-4A89-82F0-B8EB4A090619}"/>
    <cellStyle name="60% - Énfasis3" xfId="7408" builtinId="40" customBuiltin="1"/>
    <cellStyle name="60% - Énfasis3 2" xfId="7519" xr:uid="{AAC42C65-7AE4-480E-B2D2-E5A085EED960}"/>
    <cellStyle name="60% - Énfasis4" xfId="7412" builtinId="44" customBuiltin="1"/>
    <cellStyle name="60% - Énfasis4 2" xfId="7522" xr:uid="{70822230-4712-4A60-B03A-E6C9CF330105}"/>
    <cellStyle name="60% - Énfasis5" xfId="7416" builtinId="48" customBuiltin="1"/>
    <cellStyle name="60% - Énfasis5 2" xfId="7525" xr:uid="{2C7B3B9C-D52D-49C6-84A7-09D1E1A16349}"/>
    <cellStyle name="60% - Énfasis6" xfId="7420" builtinId="52" customBuiltin="1"/>
    <cellStyle name="60% - Énfasis6 2" xfId="7528" xr:uid="{ECE15356-C6B7-499A-B06E-587FB9416574}"/>
    <cellStyle name="Bueno" xfId="7386" builtinId="26" customBuiltin="1"/>
    <cellStyle name="Cálculo" xfId="7391" builtinId="22" customBuiltin="1"/>
    <cellStyle name="Celda de comprobación" xfId="7393" builtinId="23" customBuiltin="1"/>
    <cellStyle name="Celda vinculada" xfId="7392" builtinId="24" customBuiltin="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3" xfId="4901" xr:uid="{F11508F8-A8FC-45D2-8DBE-BA3B4CDCC4D9}"/>
    <cellStyle name="Comma [0] 2 3" xfId="3162" xr:uid="{ED22ABEC-6D8E-42D6-8395-2A1253527A00}"/>
    <cellStyle name="Comma [0] 2 3 2" xfId="5904" xr:uid="{D2E4BED6-8529-43D2-ACD4-0A308F27F4E9}"/>
    <cellStyle name="Comma [0] 2 4" xfId="4849" xr:uid="{8819CB18-864A-463D-94F1-02E5169E0F08}"/>
    <cellStyle name="Comma [0] 2 5" xfId="7450" xr:uid="{AD570169-7AAC-4EEB-B98D-AD5671BB688A}"/>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3" xfId="3161" xr:uid="{BC97DADD-805A-47BC-86A3-27BB6B8596E5}"/>
    <cellStyle name="Comma [0] 3 3 2" xfId="5903" xr:uid="{19A651EE-41F0-409C-86BD-2FA38C6B606E}"/>
    <cellStyle name="Comma [0] 3 4" xfId="4848" xr:uid="{37F0FC78-6C87-42A2-97D1-CA8C6D67669F}"/>
    <cellStyle name="Comma 2" xfId="2080" xr:uid="{8CEBB5E1-FB22-4D81-B9DF-A8DFCF494F05}"/>
    <cellStyle name="Encabezado 1" xfId="7382" builtinId="16" customBuiltin="1"/>
    <cellStyle name="Encabezado 4" xfId="7385" builtinId="19" customBuiltin="1"/>
    <cellStyle name="Énfasis1" xfId="7397" builtinId="29" customBuiltin="1"/>
    <cellStyle name="Énfasis2" xfId="7401" builtinId="33" customBuiltin="1"/>
    <cellStyle name="Énfasis3" xfId="7405" builtinId="37" customBuiltin="1"/>
    <cellStyle name="Énfasis4" xfId="7409" builtinId="41" customBuiltin="1"/>
    <cellStyle name="Énfasis5" xfId="7413" builtinId="45" customBuiltin="1"/>
    <cellStyle name="Énfasis6" xfId="7417" builtinId="49" customBuiltin="1"/>
    <cellStyle name="Entrada" xfId="7389" builtinId="20" customBuiltin="1"/>
    <cellStyle name="Excel Built-in Comma [0] 1" xfId="7561" xr:uid="{BA8FA82A-EBB5-4AEA-8DFA-79534AD6265C}"/>
    <cellStyle name="Excel Built-in Normal 2" xfId="3" xr:uid="{A5FA5ACF-2BBB-416E-85BE-41098C41EEFB}"/>
    <cellStyle name="Hipervínculo" xfId="2" builtinId="8"/>
    <cellStyle name="Incorrecto" xfId="7387" builtinId="27" customBuiltin="1"/>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15" xfId="7451" xr:uid="{89558F29-3305-4F55-AC7B-EA9E5F236450}"/>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15" xfId="7423" xr:uid="{AC03875D-A099-4468-A9E6-A882CCA595D4}"/>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12" xfId="7431" xr:uid="{53759085-BDFB-409C-B046-96E8BDA3F7A0}"/>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2 7" xfId="7457" xr:uid="{9787BB10-E276-49AC-8614-2CCD8F852393}"/>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12" xfId="7560" xr:uid="{BAC057EE-F3CA-49A2-A582-F23F74F94421}"/>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2 7" xfId="7459" xr:uid="{CB373572-CA2D-48F8-A534-50334C09FC0C}"/>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5 9" xfId="7432" xr:uid="{29FFE6C6-F6C8-48E9-BD02-DD41E159D454}"/>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19" xfId="7427" xr:uid="{8B7004B1-BC41-4DEB-876B-FC69A1141C4A}"/>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16" xfId="7439" xr:uid="{60C8B568-6BB3-468E-B543-2B629318ABDD}"/>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14" xfId="7501" xr:uid="{67FDEABE-4C59-45DB-AFA0-05CEFA9909C9}"/>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12" xfId="7555" xr:uid="{975A1332-CB99-4A75-B8CA-488C1C9BE611}"/>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12" xfId="7540" xr:uid="{C9475262-FD09-49DD-886F-E3725C7F16EE}"/>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12" xfId="7482" xr:uid="{9540407A-A09C-464B-9F94-2493A1B1B228}"/>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16" xfId="7446" xr:uid="{550A8DF0-8BEE-4817-9484-E8A4465389B4}"/>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13" xfId="7549" xr:uid="{FB526C94-BACA-457B-9E06-648B9C5AF55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12" xfId="7493" xr:uid="{1D1AF1C3-95CF-4A98-88F9-0B418D150F41}"/>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16" xfId="7465" xr:uid="{5BF9B140-B6B6-4171-884B-9D50D60BDF39}"/>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13" xfId="7530" xr:uid="{8B238FC4-8299-4759-B32B-3A0347A0A9F9}"/>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12" xfId="7453" xr:uid="{FB3D6823-ED98-4E4C-9FA9-2F9D51CE999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22" xfId="7424" xr:uid="{B8847975-D9E1-4C44-8AE5-B33447FE7CB6}"/>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16" xfId="7438" xr:uid="{E1033520-C7FE-40ED-9C9A-DB056F0D6E5F}"/>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14" xfId="7500" xr:uid="{6D62DA04-485F-42E1-B5C5-BDFC9845F128}"/>
    <cellStyle name="Millares [0] 2 3 2 2" xfId="97" xr:uid="{6CA71611-3D6E-4DE0-83D9-D998A83A08A1}"/>
    <cellStyle name="Millares [0] 2 3 2 2 10" xfId="464" xr:uid="{EDD36E83-AAF4-4ECC-B9A9-6BFF79CB8FB1}"/>
    <cellStyle name="Millares [0] 2 3 2 2 11" xfId="7102" xr:uid="{42672482-B281-4F54-8199-AF04E6FB5C42}"/>
    <cellStyle name="Millares [0] 2 3 2 2 12" xfId="7554" xr:uid="{6CDF62C8-06EB-4B66-9E4C-84916A97E780}"/>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12" xfId="7537" xr:uid="{21DBCA61-9F42-486C-B2B7-2DD771115471}"/>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12" xfId="7477" xr:uid="{F103D351-9FE5-4AF1-95D2-8DA834DFE0D3}"/>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17" xfId="7444" xr:uid="{F31F35F0-9212-4D74-9635-B1D15A61AE13}"/>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15" xfId="7546" xr:uid="{47C66D4D-E9DF-46AC-8634-938C1FA1D7D2}"/>
    <cellStyle name="Millares [0] 2 4 2 2" xfId="103" xr:uid="{46E02DA7-57E7-4D2B-94A6-E8A71D28F043}"/>
    <cellStyle name="Millares [0] 2 4 2 2 10" xfId="470" xr:uid="{91530B50-23FB-456E-8D6B-32632A5419A2}"/>
    <cellStyle name="Millares [0] 2 4 2 2 11" xfId="7108" xr:uid="{5F591235-4BE8-4F12-B489-F6A5322183D4}"/>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12" xfId="7489" xr:uid="{00B38F66-231F-4D41-9939-5B4EF224A163}"/>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16" xfId="7492" xr:uid="{D033066F-02FD-48FE-9434-E4CAAC70DB88}"/>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13" xfId="7548" xr:uid="{7331FDE8-53D4-412A-9CB8-040EA3423AB6}"/>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15" xfId="7503" xr:uid="{E5EF3065-05C7-4AB4-9066-9B7BEA909631}"/>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13" xfId="7557" xr:uid="{A2EAF5C7-B98F-4990-AAAC-908AB2F5CC7D}"/>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13" xfId="7464" xr:uid="{0EFDF93D-707A-46B9-8B7E-2EC852D76B5B}"/>
    <cellStyle name="Millares [0] 2 7 2" xfId="91" xr:uid="{71F0B463-E9B6-4363-A23D-54647A4A1BBA}"/>
    <cellStyle name="Millares [0] 2 7 2 10" xfId="458" xr:uid="{48A0F239-3D36-4A88-8D2B-12E52FC0CA4A}"/>
    <cellStyle name="Millares [0] 2 7 2 11" xfId="7096" xr:uid="{1E9DEA8D-1A52-4DF8-B24A-040F0CEE02F4}"/>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12" xfId="7529" xr:uid="{ADA3E357-4390-4C70-BE5A-1B8D17EE8CC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12" xfId="7452" xr:uid="{2FA2EB89-CC4B-47F0-908A-1F8E823C3921}"/>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25" xfId="7421" xr:uid="{E8CAEA7D-61DB-4BCA-8B9A-582DE5ABBE1A}"/>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16" xfId="7496" xr:uid="{8105CAE5-8A53-40DA-9991-52C23E8C3B9E}"/>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14" xfId="7551" xr:uid="{A44EBAD5-7754-4687-9AB0-29ED00575DC4}"/>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20" xfId="7437" xr:uid="{B10B6674-E10C-4BEA-BFB5-034F00EAD8E8}"/>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17" xfId="7532" xr:uid="{52608629-FCBE-459A-8A03-F97E9F44CA85}"/>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16" xfId="7470" xr:uid="{3C5B4B22-4718-4E53-9274-9583195E7A79}"/>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17" xfId="7497" xr:uid="{E62632AD-617E-4A8F-9C15-DD2E341B8068}"/>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16" xfId="7552" xr:uid="{97ED2DC9-09D3-4042-B1A8-B190D2200B83}"/>
    <cellStyle name="Millares [0] 4 2 2 2" xfId="98" xr:uid="{E873B075-FD13-4486-A171-D9D83E602279}"/>
    <cellStyle name="Millares [0] 4 2 2 2 10" xfId="465" xr:uid="{4F6B9295-3DDE-49D2-87C1-8AEFCA35E140}"/>
    <cellStyle name="Millares [0] 4 2 2 2 11" xfId="7103" xr:uid="{F3CBF05D-66F2-4387-BBA3-1D5FC2C71969}"/>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20" xfId="7443" xr:uid="{7525E776-6318-49DF-8FE5-3694B538941E}"/>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17" xfId="7533" xr:uid="{79486454-64CF-4744-BE7E-23EEBA5D833B}"/>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2" xfId="104" xr:uid="{DF1E4E81-882F-4298-B7B8-7564B9B57992}"/>
    <cellStyle name="Millares [0] 4 3 2 2 10" xfId="471" xr:uid="{90A393D4-D25B-4466-946D-172FEA67E23F}"/>
    <cellStyle name="Millares [0] 4 3 2 2 11" xfId="7109" xr:uid="{6EE91C8E-0833-4BCF-95E2-9D24DE930DD8}"/>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16" xfId="7471" xr:uid="{FA0BE105-5CA7-4796-8E2C-CE0C51AC1024}"/>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17" xfId="7499" xr:uid="{2EA82A50-BB08-4E02-B2CE-F2A9F71155F8}"/>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14" xfId="7553" xr:uid="{EAD8E5C6-A39B-4FA9-B4D1-1D1D8077CBA3}"/>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20" xfId="7475" xr:uid="{E836BE0A-08C3-407E-AED0-ECFC33B04EB3}"/>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16" xfId="7535" xr:uid="{69CEB174-B1DB-4505-8099-3BCFD0485CAD}"/>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17" xfId="7488" xr:uid="{4AFD0F85-E8A0-498B-B798-7503D0890E35}"/>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16" xfId="7545" xr:uid="{6F8CD93E-86F3-43A8-8585-B47F88B8563B}"/>
    <cellStyle name="Millares [0] 6 2 2" xfId="96" xr:uid="{811FE155-DCAE-4108-9B47-4E22C6005E17}"/>
    <cellStyle name="Millares [0] 6 2 2 10" xfId="463" xr:uid="{B154B0BF-23C3-463D-AA85-232A0D0E9FA3}"/>
    <cellStyle name="Millares [0] 6 2 2 11" xfId="7101" xr:uid="{4D8C91FE-F3A8-4750-B439-CBC5190C030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17" xfId="7435" xr:uid="{3A2E2BDE-E168-4446-8240-D3539695D4DB}"/>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15" xfId="7440" xr:uid="{34B9A1ED-5CF8-46E3-A360-388381258176}"/>
    <cellStyle name="Millares [0] 7 2 2" xfId="102" xr:uid="{1224C012-9A74-48CA-A4AC-8A5A91032B39}"/>
    <cellStyle name="Millares [0] 7 2 2 10" xfId="469" xr:uid="{04DF8209-4CA0-4898-A318-9625B5FE4498}"/>
    <cellStyle name="Millares [0] 7 2 2 11" xfId="7107" xr:uid="{3ED36A64-D29F-4ACC-95A0-D2E046EAA091}"/>
    <cellStyle name="Millares [0] 7 2 2 12" xfId="7556" xr:uid="{8A95A96D-B7C8-4E9F-A90D-2FD6C82D6B36}"/>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12" xfId="7502" xr:uid="{4A031C1A-E4E4-4D67-98B5-8FFEEA62C691}"/>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16" xfId="7461" xr:uid="{9BF4C3D0-B00D-47A6-A625-B092520509DC}"/>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2" xfId="108" xr:uid="{F6B89C98-580B-4CB6-9F6B-D0BF4BE30042}"/>
    <cellStyle name="Millares [0] 8 2 2 10" xfId="475" xr:uid="{D342C908-2BB9-4B4F-BFBF-12BEC737F5D6}"/>
    <cellStyle name="Millares [0] 8 2 2 11" xfId="7113" xr:uid="{88072E6C-6274-4772-B3F0-5F5B9D421D91}"/>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16" xfId="7507" xr:uid="{9604E542-CE6A-4A69-9BCC-7FE6DE202D13}"/>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2" xfId="114" xr:uid="{7220AA70-75FA-4F84-B82C-85E72A71C4F8}"/>
    <cellStyle name="Millares [0] 9 2 2 10" xfId="481" xr:uid="{4CD29404-B20E-4E67-AA75-02EC64B48C2D}"/>
    <cellStyle name="Millares [0] 9 2 2 11" xfId="7119" xr:uid="{6153B42E-CF2E-4E26-902F-4FFA1DE3AA13}"/>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0" xfId="7544" xr:uid="{65EAAB5D-569B-4129-97DC-5E6D4AC667EF}"/>
    <cellStyle name="Millares 11" xfId="7559" xr:uid="{87ED8E8D-7EF6-4700-918F-2E7E7B2784FF}"/>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3" xfId="3176" xr:uid="{A1325CE1-847E-4A3A-8AD2-C876DA2878A2}"/>
    <cellStyle name="Millares 12 2 2 3 2" xfId="5918" xr:uid="{EC3EC731-F87C-4DFF-9494-D63422DC425D}"/>
    <cellStyle name="Millares 12 2 2 4" xfId="4859" xr:uid="{49595C42-C6C6-4269-8E98-0D818538858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4" xfId="3140" xr:uid="{C30291EC-BE72-4A81-9E03-D47F989EF270}"/>
    <cellStyle name="Millares 12 2 4 2" xfId="5882" xr:uid="{2E8B9F70-590F-429D-9339-8F0A694842F8}"/>
    <cellStyle name="Millares 12 2 5" xfId="4833" xr:uid="{5DB32731-131D-4519-AAEB-DD9D99E978F5}"/>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3" xfId="3186" xr:uid="{ABB76000-41C7-4DE1-B836-D939B28C6E19}"/>
    <cellStyle name="Millares 12 3 2 3 2" xfId="5928" xr:uid="{BC36B9FB-0465-46AF-9F9E-E02671B5C8B4}"/>
    <cellStyle name="Millares 12 3 2 4" xfId="4867" xr:uid="{3DB7E85F-A84F-4B11-9B5D-86D8E5F2D7D0}"/>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4" xfId="3150" xr:uid="{4155C157-AF70-400B-BDEC-C3B7ED5642C8}"/>
    <cellStyle name="Millares 12 3 4 2" xfId="5892" xr:uid="{F0CC85EB-3139-45BF-9A91-F6EF203CE3C4}"/>
    <cellStyle name="Millares 12 3 5" xfId="4840" xr:uid="{1BE1F7F1-FC94-4476-A6A2-505F10D6800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3" xfId="3169" xr:uid="{D9380CDD-7C5B-4E19-9744-6F10B69486D8}"/>
    <cellStyle name="Millares 12 4 3 2" xfId="5911" xr:uid="{0B89CB38-2FBC-4368-9C86-2C287C8C2A48}"/>
    <cellStyle name="Millares 12 4 4" xfId="4854" xr:uid="{A0963C2D-5D49-4B74-A24B-8C9A8F69CDBA}"/>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6" xfId="3131" xr:uid="{7204F009-3BD1-477B-B519-C772EEDA8724}"/>
    <cellStyle name="Millares 12 6 2" xfId="5873" xr:uid="{0A0D1147-AF5D-48CB-B337-0BADD05BCD43}"/>
    <cellStyle name="Millares 12 7" xfId="4826" xr:uid="{F8E1E8D2-93FB-4413-BAD5-E50EDADECF2D}"/>
    <cellStyle name="Millares 19" xfId="7430" xr:uid="{9A45B7B5-83CD-44AC-9F1B-697D971C599A}"/>
    <cellStyle name="Millares 2" xfId="117" xr:uid="{22EED68B-ECA5-4437-AD39-B83006EEB68B}"/>
    <cellStyle name="Millares 2 2" xfId="936" xr:uid="{5C0987B3-F6A8-49EB-B5A6-6DBE882F6A6F}"/>
    <cellStyle name="Millares 2 2 2" xfId="7543" xr:uid="{98E8665E-A105-4757-93B8-D1D7A268D9D5}"/>
    <cellStyle name="Millares 2 2 3" xfId="7484" xr:uid="{13FCFD85-9D96-49B5-87AD-C29B6CCA97EC}"/>
    <cellStyle name="Millares 2 3" xfId="170" xr:uid="{46642CAB-4A85-4BD1-83A4-5CBA66C34335}"/>
    <cellStyle name="Millares 2 3 2" xfId="2309" xr:uid="{6AB48B7B-8401-47DF-9386-FB7FABF7E5F8}"/>
    <cellStyle name="Millares 2 3 2 2" xfId="7547" xr:uid="{20181C4A-45D1-47C4-9A5F-9679D73E5EE5}"/>
    <cellStyle name="Millares 2 3 3" xfId="2056" xr:uid="{9E7B0712-8178-4097-9743-E71723469FFB}"/>
    <cellStyle name="Millares 2 3 4" xfId="7491" xr:uid="{010D243B-D662-479A-A660-CA48D7563E83}"/>
    <cellStyle name="Millares 2 4" xfId="2053" xr:uid="{9CE935C7-5B71-44E1-ACA4-A58216FFC213}"/>
    <cellStyle name="Millares 2 4 2" xfId="7462" xr:uid="{0CD6AA20-B432-4043-AC18-B6B8DBC12290}"/>
    <cellStyle name="Millares 2 5" xfId="933" xr:uid="{7D60DCCD-D428-44FB-ABE8-D53BFAA0148E}"/>
    <cellStyle name="Millares 2 5 2" xfId="7508" xr:uid="{C5349A35-EE2B-48AA-ACD2-220DB9D8BF3E}"/>
    <cellStyle name="Millares 2 6" xfId="7429" xr:uid="{FED14121-C9BB-4EEC-8E34-AEEC9CB58B27}"/>
    <cellStyle name="Millares 2 8 2 2" xfId="7466" xr:uid="{88201D95-1BD4-475A-9FCF-1E5F300231D2}"/>
    <cellStyle name="Millares 3" xfId="169" xr:uid="{D2E0ABCD-A535-4AB8-B452-B3C989338052}"/>
    <cellStyle name="Millares 3 19 2" xfId="2060" xr:uid="{F73119F9-3877-4EBC-91B2-106EEB84EE1C}"/>
    <cellStyle name="Millares 3 2" xfId="938" xr:uid="{EF49AAF2-E978-42AE-B95E-83C19CD445E7}"/>
    <cellStyle name="Millares 3 2 2" xfId="7485" xr:uid="{2AEDF003-2EC4-4D64-BD9E-4853B60ACCC8}"/>
    <cellStyle name="Millares 3 3" xfId="2308" xr:uid="{2B3CB51F-7466-4EE4-A5B6-2A0B3DB17AC3}"/>
    <cellStyle name="Millares 3 3 2" xfId="7550" xr:uid="{58849A74-D1AF-42C1-A0C9-5635CBF38F3A}"/>
    <cellStyle name="Millares 3 3 3" xfId="7495" xr:uid="{55B132C4-A3B2-4CF5-8FD8-64F6D6DE20A3}"/>
    <cellStyle name="Millares 3 4" xfId="937" xr:uid="{B78A2A9E-F3D8-4404-B9B4-C87A323ECC53}"/>
    <cellStyle name="Millares 3 4 2" xfId="7531" xr:uid="{760459F5-A046-464A-8E1D-2E799F068E54}"/>
    <cellStyle name="Millares 3 5" xfId="7469" xr:uid="{940FB14E-3A8A-4B06-B847-F72D114BF777}"/>
    <cellStyle name="Millares 4" xfId="171" xr:uid="{B4FED915-3BEF-4D25-8C06-46269406FB48}"/>
    <cellStyle name="Millares 4 2" xfId="2310" xr:uid="{50B303D5-D996-4F67-8855-191600146C9F}"/>
    <cellStyle name="Millares 4 2 2" xfId="7481" xr:uid="{8B757761-4AED-4F5B-84EF-A42E32077B15}"/>
    <cellStyle name="Millares 4 3" xfId="2022" xr:uid="{3CBB733C-A5DE-4636-A4A5-4F2A93592F15}"/>
    <cellStyle name="Millares 4 3 2" xfId="7534" xr:uid="{2ED83630-9EBF-4E6B-9464-384843502EDA}"/>
    <cellStyle name="Millares 5" xfId="2057" xr:uid="{89E7642B-F237-4BF7-B386-7A1BCD67C113}"/>
    <cellStyle name="Millares 5 2" xfId="7539" xr:uid="{132E5572-4564-4619-82B2-F29730FBBD29}"/>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4" xfId="3148" xr:uid="{47D003FB-97EA-4257-8B70-F4AABD67F270}"/>
    <cellStyle name="Millares 5 2 5 2 4 2" xfId="5890" xr:uid="{08D935A6-48C0-4732-8E45-87DF510CDEFA}"/>
    <cellStyle name="Millares 5 2 5 2 5" xfId="4839" xr:uid="{0EA23161-B7B4-42CD-A7CC-D7F37C2F7BA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4" xfId="3158" xr:uid="{1CD39522-17E8-4777-94B7-DF8D9CE5EED1}"/>
    <cellStyle name="Millares 5 2 5 3 4 2" xfId="5900" xr:uid="{207A9527-0E52-49CF-AD39-3080E77A042E}"/>
    <cellStyle name="Millares 5 2 5 3 5" xfId="4846" xr:uid="{87AE3684-5773-4AC9-B530-7830C2701FC1}"/>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3" xfId="3175" xr:uid="{BC4DCB9F-971B-4747-9F00-8CB4558B4785}"/>
    <cellStyle name="Millares 5 2 5 4 3 2" xfId="5917" xr:uid="{F02C650B-A67B-4CCF-A86D-61C7C35F4D55}"/>
    <cellStyle name="Millares 5 2 5 4 4" xfId="4858" xr:uid="{2D272924-270E-488F-8586-F125416931BC}"/>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6" xfId="3139" xr:uid="{A344AB51-6C91-459D-A5BA-468FEADB7032}"/>
    <cellStyle name="Millares 5 2 5 6 2" xfId="5881" xr:uid="{AA191D6E-33D7-4772-8B14-096D83234D2D}"/>
    <cellStyle name="Millares 5 2 5 7" xfId="4832" xr:uid="{DFE143F8-5503-4521-A0CA-C2ED29840EEB}"/>
    <cellStyle name="Millares 6" xfId="939" xr:uid="{BB80BC78-6753-456E-B6DE-F26C70823854}"/>
    <cellStyle name="Millares 6 10" xfId="4827" xr:uid="{4E5298AE-E325-4593-867F-0734D36C1F7F}"/>
    <cellStyle name="Millares 6 11" xfId="7483" xr:uid="{B3A80B8B-D16B-400E-BD10-007CA8E31BDC}"/>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3" xfId="3178" xr:uid="{C0A50ABF-7DDC-4654-8CF6-2777EB723125}"/>
    <cellStyle name="Millares 6 2 2 2 3 2" xfId="5920" xr:uid="{640266FD-B446-4E0D-87CA-94E185640A6F}"/>
    <cellStyle name="Millares 6 2 2 2 4" xfId="4861" xr:uid="{CF6C5461-4560-4A24-A616-D8E8B328E10A}"/>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4" xfId="3142" xr:uid="{22D15B86-4BEE-46C7-A8BB-D7345F8C477C}"/>
    <cellStyle name="Millares 6 2 2 4 2" xfId="5884" xr:uid="{D7CA003B-94D9-4BCA-8C25-D9B41D47DB61}"/>
    <cellStyle name="Millares 6 2 2 5" xfId="4835" xr:uid="{92287026-3296-401B-8A66-42C932C9037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4" xfId="3147" xr:uid="{9E2299B4-9B4E-466C-985F-59D7BE82ACAC}"/>
    <cellStyle name="Millares 6 2 3 2 4 2" xfId="5889" xr:uid="{D89BA32A-B185-49B8-B54B-8EEE97204739}"/>
    <cellStyle name="Millares 6 2 3 2 5" xfId="4838" xr:uid="{B1118DC1-F2B7-4014-BDD7-028E8C54D0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4" xfId="3157" xr:uid="{D2A194EB-B980-48B7-A359-9B19F3AA558B}"/>
    <cellStyle name="Millares 6 2 3 3 4 2" xfId="5899" xr:uid="{E2607571-8453-4325-B999-0AA8743B8C7F}"/>
    <cellStyle name="Millares 6 2 3 3 5" xfId="4845" xr:uid="{7055FFFA-5479-4CCC-B562-FDDBEBCEDED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3" xfId="3174" xr:uid="{F6E47600-80FE-4065-8CEF-FE54256A2D84}"/>
    <cellStyle name="Millares 6 2 3 4 3 2" xfId="5916" xr:uid="{3B30FC99-567D-4E0D-91E9-A2646117FE01}"/>
    <cellStyle name="Millares 6 2 3 4 4" xfId="4857" xr:uid="{AB511BE9-D149-4DD4-80E3-5BE443810E5F}"/>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6" xfId="3138" xr:uid="{4E6489D8-98A5-4584-875A-0B17E558B6BD}"/>
    <cellStyle name="Millares 6 2 3 6 2" xfId="5880" xr:uid="{9E74BDA7-C2A3-44A7-AAAD-354EC60F0C1E}"/>
    <cellStyle name="Millares 6 2 3 7" xfId="4831" xr:uid="{1B11A47D-473B-483A-93C5-FAA3AB403A7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3" xfId="3188" xr:uid="{D77093C4-2A22-406D-8F7B-FF21DCD723A2}"/>
    <cellStyle name="Millares 6 2 4 2 3 2" xfId="5930" xr:uid="{20931381-B7CB-4F6B-9411-F7B2BD3E24B2}"/>
    <cellStyle name="Millares 6 2 4 2 4" xfId="4869" xr:uid="{44A4577E-80DD-43BC-BC88-BF236CA0D5B9}"/>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4" xfId="3152" xr:uid="{7E69796B-DC42-459D-9A2A-6E736CAB73A2}"/>
    <cellStyle name="Millares 6 2 4 4 2" xfId="5894" xr:uid="{6F3E7F37-ADA3-45A3-9D1A-B7D554821E63}"/>
    <cellStyle name="Millares 6 2 4 5" xfId="4842" xr:uid="{D5361DEE-7180-4EC3-9BDC-9EE98ED7AED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3" xfId="3163" xr:uid="{88670710-2920-40A9-A7DC-6B83EDDCDF1D}"/>
    <cellStyle name="Millares 6 2 5 3 2" xfId="5905" xr:uid="{97B96FD3-C9F8-47E1-90C3-174CD42021B8}"/>
    <cellStyle name="Millares 6 2 5 4" xfId="4850" xr:uid="{C88DB95D-97FF-4971-8C71-9B34EC997D2A}"/>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7" xfId="3133" xr:uid="{6FF0DBA2-6196-4D69-A9E2-34D3AEC8D552}"/>
    <cellStyle name="Millares 6 2 7 2" xfId="5875" xr:uid="{8CF2825A-534E-4049-8A23-A3BD761C7748}"/>
    <cellStyle name="Millares 6 2 8" xfId="4828" xr:uid="{7F52159F-E827-480D-8BFA-E90F2E94299B}"/>
    <cellStyle name="Millares 6 2 9" xfId="7542" xr:uid="{66F21CD4-853D-49AF-BE6D-CF48509427F3}"/>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3" xfId="3180" xr:uid="{092A88CC-0C9A-4AB6-8D01-AF86BE4F1D44}"/>
    <cellStyle name="Millares 6 3 2 2 3 2" xfId="5922" xr:uid="{23D4CF6A-31E4-4E11-9F4C-08BAA41C26B1}"/>
    <cellStyle name="Millares 6 3 2 2 4" xfId="4863" xr:uid="{2725FD0B-6BB0-4FAC-8AB2-75218B211BCE}"/>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4" xfId="3144" xr:uid="{71841F6E-AF25-4382-9047-5383A57050B9}"/>
    <cellStyle name="Millares 6 3 2 4 2" xfId="5886" xr:uid="{70B1C0B5-46D8-47FC-906B-67864398FF7C}"/>
    <cellStyle name="Millares 6 3 2 5" xfId="4837" xr:uid="{7A9EFED1-2B5F-4DFB-91E1-A4CAD01FFE5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3" xfId="3190" xr:uid="{F1DBF174-2397-4A6B-A5B7-78B3B04907F0}"/>
    <cellStyle name="Millares 6 3 3 2 3 2" xfId="5932" xr:uid="{892695DD-CD32-4BA1-A90D-1B3027DDBADC}"/>
    <cellStyle name="Millares 6 3 3 2 4" xfId="4871" xr:uid="{DEDC7C39-85E7-4684-8637-5C19E9557DFD}"/>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4" xfId="3154" xr:uid="{9904D2C0-48F1-43B9-81D2-6A6DBC50A4DF}"/>
    <cellStyle name="Millares 6 3 3 4 2" xfId="5896" xr:uid="{D989B80A-54B0-4B3C-9B87-7D88B67EAD52}"/>
    <cellStyle name="Millares 6 3 3 5" xfId="4844" xr:uid="{67AEC20B-DE2C-457C-A6F8-1E8DE82548E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3" xfId="3171" xr:uid="{8DD41B74-67FD-403B-A69A-C58DA033E60A}"/>
    <cellStyle name="Millares 6 3 4 3 2" xfId="5913" xr:uid="{4EBCA805-B00B-4A41-8237-32F6551B9C92}"/>
    <cellStyle name="Millares 6 3 4 4" xfId="4856" xr:uid="{6F562E92-921F-4B2E-A6C3-8B7C4ABF7426}"/>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6" xfId="3135" xr:uid="{2C6FAD94-D3E6-4A02-B136-0B0772D69874}"/>
    <cellStyle name="Millares 6 3 6 2" xfId="5877" xr:uid="{39561185-24F2-4F49-A62A-CCDB85A7AEB1}"/>
    <cellStyle name="Millares 6 3 7" xfId="4830" xr:uid="{5ED63D45-641F-4C43-8958-D5B3A24DDA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3" xfId="3179" xr:uid="{7E60EDF9-ACB9-4055-BF82-27132E49E767}"/>
    <cellStyle name="Millares 6 4 2 2 3 2" xfId="5921" xr:uid="{E33551F4-7808-419F-B4B3-20819CD9AAE0}"/>
    <cellStyle name="Millares 6 4 2 2 4" xfId="4862" xr:uid="{E66BAF41-4BE3-4E99-8907-FF28AF569B31}"/>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4" xfId="3143" xr:uid="{2DB41216-8E2C-46F2-ABA0-8BEA58B9AFE6}"/>
    <cellStyle name="Millares 6 4 2 4 2" xfId="5885" xr:uid="{2A03E955-4B3C-404E-B3C9-4443C5B422AA}"/>
    <cellStyle name="Millares 6 4 2 5" xfId="4836" xr:uid="{DF81598D-A46C-4EDA-9C05-E90603140A9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3" xfId="3189" xr:uid="{F2AE4B22-F873-42C2-B03E-DA8E27D92E37}"/>
    <cellStyle name="Millares 6 4 3 2 3 2" xfId="5931" xr:uid="{8F94F8B0-8D83-4FF8-9432-0A8948757D7D}"/>
    <cellStyle name="Millares 6 4 3 2 4" xfId="4870" xr:uid="{C32C687C-D304-499D-80E1-3C4B670FFDFF}"/>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4" xfId="3153" xr:uid="{9E8B5070-5A92-43AC-96AA-48B3D412803B}"/>
    <cellStyle name="Millares 6 4 3 4 2" xfId="5895" xr:uid="{FAF1E606-9744-4A72-815E-1512B9490D5D}"/>
    <cellStyle name="Millares 6 4 3 5" xfId="4843" xr:uid="{10CF4DEF-1F57-41C1-B665-985BCFAF65D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3" xfId="3170" xr:uid="{C2ED8FB4-D642-477F-9601-A620A86B1463}"/>
    <cellStyle name="Millares 6 4 4 3 2" xfId="5912" xr:uid="{39E1CD35-002B-4E2A-8CEC-2F75282A6CA4}"/>
    <cellStyle name="Millares 6 4 4 4" xfId="4855" xr:uid="{DA087048-8DCE-4269-B79B-6FD360331E4F}"/>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6" xfId="3134" xr:uid="{994055B0-0150-40FD-91F0-5826C15F2033}"/>
    <cellStyle name="Millares 6 4 6 2" xfId="5876" xr:uid="{36485B9D-0B94-41FF-A3A0-926EE35778BB}"/>
    <cellStyle name="Millares 6 4 7" xfId="4829" xr:uid="{524FEF0E-19FC-4806-99AF-A17E92A790A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3" xfId="3177" xr:uid="{5F3BF48D-E8A3-4FBB-B1E7-50C3F5AF442B}"/>
    <cellStyle name="Millares 6 5 2 3 2" xfId="5919" xr:uid="{E35EDD06-AF48-40DC-8597-F7214119F4C2}"/>
    <cellStyle name="Millares 6 5 2 4" xfId="4860" xr:uid="{0A0005CA-944E-495D-9697-97F904F5969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4" xfId="3141" xr:uid="{262929AF-4483-4BA5-88A4-A2EAC099CA7A}"/>
    <cellStyle name="Millares 6 5 4 2" xfId="5883" xr:uid="{4B5BDF6D-B8AC-4CD7-9060-7622C018BA3C}"/>
    <cellStyle name="Millares 6 5 5" xfId="4834" xr:uid="{AC21996E-D77F-4E78-93D8-E545D5FD60A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3" xfId="3187" xr:uid="{00CB4637-F568-4C69-A18C-052DA80AB4EF}"/>
    <cellStyle name="Millares 6 6 2 3 2" xfId="5929" xr:uid="{5FC5D624-D331-4E29-9904-9E219D1E179B}"/>
    <cellStyle name="Millares 6 6 2 4" xfId="4868" xr:uid="{ECC42CFE-6292-47A6-93F4-A4EF6CB74B02}"/>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4" xfId="3151" xr:uid="{CE0761C8-4903-4761-85EB-C77E2F369322}"/>
    <cellStyle name="Millares 6 6 4 2" xfId="5893" xr:uid="{52D59434-15E0-41BF-A5FD-E27BEB9D5374}"/>
    <cellStyle name="Millares 6 6 5" xfId="4841" xr:uid="{E1499280-7A50-4635-9022-39B1772DD25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3" xfId="3168" xr:uid="{76094A47-027E-4ED8-8B5C-8A688A61DE94}"/>
    <cellStyle name="Millares 6 7 3 2" xfId="5910" xr:uid="{2F8F204E-352F-4247-BACA-7646625C0D89}"/>
    <cellStyle name="Millares 6 7 4" xfId="4853" xr:uid="{425D2F16-32CD-4659-AB46-C3EB7396B76A}"/>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9" xfId="3132" xr:uid="{04C57646-D59A-428D-8B82-85D3E4778CE7}"/>
    <cellStyle name="Millares 6 9 2" xfId="5874" xr:uid="{3572BE46-E3BC-4ED7-BD96-6BA70C8B2B0D}"/>
    <cellStyle name="Millares 7" xfId="7479" xr:uid="{C68F2073-FFA8-4136-91AE-DB7AB4DA0DD7}"/>
    <cellStyle name="Millares 7 2" xfId="7538" xr:uid="{2440EE69-9078-423F-92BC-264C948492EA}"/>
    <cellStyle name="Millares 8" xfId="7476" xr:uid="{CD021984-A262-4858-BDB2-C52870849F9B}"/>
    <cellStyle name="Millares 8 2" xfId="7536" xr:uid="{9951D572-956C-4595-859B-9458B34F7F01}"/>
    <cellStyle name="Millares 9" xfId="7486" xr:uid="{976D9AB0-8F39-4E3B-8264-AFB58CD521DA}"/>
    <cellStyle name="Moneda 2" xfId="7504" xr:uid="{5EA70CF8-87E7-4938-AD0F-833C17F55CF0}"/>
    <cellStyle name="Moneda 2 2" xfId="7558" xr:uid="{041C75DE-CA2A-4D47-8245-D653D4160090}"/>
    <cellStyle name="Neutral" xfId="7388" builtinId="28" customBuiltin="1"/>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13" xfId="7422" xr:uid="{5D85D0D3-631F-4EA1-B3C1-48FB25DAC505}"/>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5 2" xfId="7433" xr:uid="{FEFF7393-DC54-43F4-AF3F-4D7C9A81005A}"/>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11" xfId="7428" xr:uid="{67C3F555-20E5-4958-8486-560009D6C5EE}"/>
    <cellStyle name="Normal 2 2 2" xfId="17" xr:uid="{501475A4-E241-462E-A71A-4CA834FEA7D9}"/>
    <cellStyle name="Normal 2 2 2 2" xfId="1252" xr:uid="{9539054E-8832-4460-AC3B-C33951FDD927}"/>
    <cellStyle name="Normal 2 2 2 3" xfId="7490" xr:uid="{AE02B7EC-8350-4FBA-8CA9-93F6D7D745F6}"/>
    <cellStyle name="Normal 2 2 3" xfId="1253" xr:uid="{7E5DA564-9371-45AB-9CEC-52F5DCE9F683}"/>
    <cellStyle name="Normal 2 2 3 2" xfId="7472" xr:uid="{171EF582-BA14-44B9-B08B-B98C86B2AF72}"/>
    <cellStyle name="Normal 2 2 4" xfId="1254" xr:uid="{3A075DE7-420D-412C-BC0E-D0B288FB13EB}"/>
    <cellStyle name="Normal 2 2 4 2" xfId="7562" xr:uid="{B210503E-01FB-4343-98EE-A179F9784E35}"/>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25" xr:uid="{51911E51-E625-4D20-9B26-0F1105335EDF}"/>
    <cellStyle name="Normal 2 3" xfId="34" xr:uid="{FEA68FFC-BAEB-4356-A7EC-9789CC60C0A0}"/>
    <cellStyle name="Normal 2 3 10" xfId="7480" xr:uid="{A9284DBD-D2CB-479B-833E-1FB25A77B348}"/>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10" xfId="7467" xr:uid="{C3E58726-66CF-42B6-ABEF-306E3ECBEB45}"/>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16" xfId="7426" xr:uid="{BC5E197C-007F-49EC-B473-C01E27FF0459}"/>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2 9" xfId="7494" xr:uid="{C97F767D-A7A0-4E82-8D3C-BF3AD412BE49}"/>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3 9" xfId="7468" xr:uid="{06D3F901-9E58-44D2-9C65-57FC9888DA30}"/>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10" xfId="7447" xr:uid="{CEACF280-366E-42EE-A533-BD45BE66D2DB}"/>
    <cellStyle name="Normal 4 2 2" xfId="1540" xr:uid="{7ED9B2A8-1F72-4990-B1C5-D3D0F86A829C}"/>
    <cellStyle name="Normal 4 2 2 2" xfId="7498" xr:uid="{A5E0B433-3BFB-4888-9A1C-862F6CA25710}"/>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 9" xfId="7473" xr:uid="{DA42011D-809B-49FF-B0EF-8E586FE6EEB1}"/>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5" xfId="7436" xr:uid="{9687AB9C-6568-41DD-8B38-3E1D3B9AA967}"/>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4 9" xfId="7454" xr:uid="{39A9FC68-02E1-43BC-A412-D5FC62726FA8}"/>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11" xfId="7448" xr:uid="{3BECF544-383C-4480-B8DC-EBECAA9D57A8}"/>
    <cellStyle name="Normal 5 2 2" xfId="1666" xr:uid="{FC183C32-7899-4E71-BDB2-DAE00EF1BDAE}"/>
    <cellStyle name="Normal 5 2 2 2" xfId="7478" xr:uid="{27B251C9-6F9F-4840-A030-4EFD65990824}"/>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3 9" xfId="7474" xr:uid="{59D17FAF-1D80-4239-9F74-55F29AA12734}"/>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4 9" xfId="7455" xr:uid="{281B7A2B-8BA7-479A-AF8D-3190B03404D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5 9" xfId="7441" xr:uid="{5B06EB98-6E43-440F-8E65-E2402D41B7E1}"/>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442" xr:uid="{C4DB7DD5-F484-4E8E-81FF-4B4510DBE52F}"/>
    <cellStyle name="Normal 6 2" xfId="1729" xr:uid="{0FE17988-BE1A-4D95-A0E3-10C41BCA4E79}"/>
    <cellStyle name="Normal 6 2 2" xfId="1730" xr:uid="{D7926B33-1544-43E3-ACB1-C6914E8C4FA7}"/>
    <cellStyle name="Normal 6 2 2 2" xfId="7487" xr:uid="{372834C1-34D2-410D-87A4-FE312D9E63CE}"/>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2 9" xfId="7449" xr:uid="{76A399A9-DDBE-48C3-87B8-118802345B28}"/>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3 9" xfId="7456" xr:uid="{33F18293-4CED-4D9E-8E41-62CA6DC4A22C}"/>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445" xr:uid="{56813323-CB54-4DBC-B8C7-C707DE1337DD}"/>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2 9" xfId="7460" xr:uid="{1C8CD571-FE13-4E24-A71B-9EE3523567F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13" xfId="7505" xr:uid="{387C90F1-061D-4E87-A79A-089287B9724C}"/>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13" xfId="7506" xr:uid="{75B4BC0C-7F8F-4179-A15A-046B3D3DCBB4}"/>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Notas 3" xfId="7510" xr:uid="{F3B127F5-5A93-46FC-8729-1B04353D7138}"/>
    <cellStyle name="Porcentaje" xfId="1" builtinId="5"/>
    <cellStyle name="Porcentaje 11" xfId="7434" xr:uid="{C8CDF5FE-06C3-4ED5-BA65-60E56970AD7B}"/>
    <cellStyle name="Porcentaje 2" xfId="1955" xr:uid="{A030A424-012D-43A2-93DB-1DCA80BE22BC}"/>
    <cellStyle name="Porcentaje 2 2" xfId="7541" xr:uid="{DD4B5B3C-5EA6-411A-B91E-940D090FB97E}"/>
    <cellStyle name="Porcentaje 2 6" xfId="7458" xr:uid="{8E469E43-DB20-4929-BDE7-7DE63BCC45E0}"/>
    <cellStyle name="Porcentaje 3" xfId="1954" xr:uid="{98664610-2C01-4032-8D82-A9148F73E429}"/>
    <cellStyle name="Porcentaje 3 2" xfId="7463" xr:uid="{2E9103CE-876E-447B-9B73-EBCAFF0DA2D5}"/>
    <cellStyle name="Porcentaje 4" xfId="7509" xr:uid="{2F81E4DD-D3FB-4D3F-9086-709658698B8B}"/>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Salida" xfId="7390" builtinId="21" customBuiltin="1"/>
    <cellStyle name="Texto de advertencia" xfId="7394" builtinId="11" customBuiltin="1"/>
    <cellStyle name="Texto explicativo" xfId="7395" builtinId="53" customBuiltin="1"/>
    <cellStyle name="Título" xfId="7381" builtinId="15" customBuiltin="1"/>
    <cellStyle name="Título 2" xfId="7383" builtinId="17" customBuiltin="1"/>
    <cellStyle name="Título 3" xfId="7384" builtinId="18" customBuiltin="1"/>
    <cellStyle name="Total" xfId="7396" builtinId="25" customBuiltin="1"/>
  </cellStyles>
  <dxfs count="0"/>
  <tableStyles count="2" defaultTableStyle="TableStyleMedium2" defaultPivotStyle="PivotStyleLight16">
    <tableStyle name="Invisible" pivot="0" table="0" count="0" xr9:uid="{161A3003-71C2-4326-9F29-8DC6ABA82360}"/>
    <tableStyle name="Table Style 1" pivot="0" count="0" xr9:uid="{350991D4-66A9-4F3F-B238-7CCF43CE8EC6}"/>
  </tableStyles>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alcChain" Target="calcChain.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J29"/>
  <sheetViews>
    <sheetView showGridLines="0" tabSelected="1" zoomScale="90" zoomScaleNormal="90" workbookViewId="0"/>
  </sheetViews>
  <sheetFormatPr baseColWidth="10" defaultColWidth="10.88671875" defaultRowHeight="13.8" x14ac:dyDescent="0.25"/>
  <cols>
    <col min="1" max="1" width="5.88671875" style="4" customWidth="1"/>
    <col min="2" max="2" width="59.33203125" style="4" customWidth="1"/>
    <col min="3" max="3" width="12.44140625" style="4" customWidth="1"/>
    <col min="4" max="4" width="19.109375" style="33" bestFit="1" customWidth="1"/>
    <col min="5" max="5" width="15.5546875" style="4" bestFit="1" customWidth="1"/>
    <col min="6" max="6" width="14.6640625" style="4" bestFit="1" customWidth="1"/>
    <col min="7" max="7" width="13.6640625" style="4" bestFit="1" customWidth="1"/>
    <col min="8" max="8" width="24.5546875" style="4" customWidth="1"/>
    <col min="9" max="9" width="13.44140625" style="4" bestFit="1" customWidth="1"/>
    <col min="10" max="16384" width="10.88671875" style="4"/>
  </cols>
  <sheetData>
    <row r="1" spans="2:10" ht="14.4" x14ac:dyDescent="0.3">
      <c r="B1" s="32" t="s">
        <v>20</v>
      </c>
      <c r="C1" s="32"/>
    </row>
    <row r="2" spans="2:10" x14ac:dyDescent="0.25">
      <c r="B2" s="66" t="s">
        <v>21</v>
      </c>
      <c r="C2" s="66"/>
    </row>
    <row r="3" spans="2:10" x14ac:dyDescent="0.25">
      <c r="B3" s="66"/>
      <c r="C3" s="66"/>
    </row>
    <row r="4" spans="2:10" s="36" customFormat="1" ht="18" customHeight="1" x14ac:dyDescent="0.3">
      <c r="B4" s="230" t="s">
        <v>120</v>
      </c>
      <c r="C4" s="230"/>
      <c r="D4" s="230"/>
    </row>
    <row r="5" spans="2:10" s="36" customFormat="1" ht="18" customHeight="1" x14ac:dyDescent="0.3">
      <c r="B5" s="230" t="s">
        <v>0</v>
      </c>
      <c r="C5" s="230"/>
      <c r="D5" s="230"/>
    </row>
    <row r="6" spans="2:10" x14ac:dyDescent="0.25">
      <c r="B6" s="37" t="s">
        <v>181</v>
      </c>
      <c r="C6" s="37"/>
      <c r="D6" s="67"/>
      <c r="E6" s="67"/>
      <c r="F6" s="67"/>
    </row>
    <row r="7" spans="2:10" x14ac:dyDescent="0.25">
      <c r="B7" s="231" t="s">
        <v>25</v>
      </c>
      <c r="C7" s="231"/>
      <c r="D7" s="231"/>
    </row>
    <row r="9" spans="2:10" ht="15" customHeight="1" x14ac:dyDescent="0.25">
      <c r="B9" s="68"/>
      <c r="C9" s="68"/>
      <c r="D9" s="97" t="s">
        <v>124</v>
      </c>
      <c r="E9" s="122"/>
      <c r="I9" s="122"/>
    </row>
    <row r="10" spans="2:10" s="36" customFormat="1" ht="15" customHeight="1" x14ac:dyDescent="0.3">
      <c r="B10" s="43" t="s">
        <v>1</v>
      </c>
      <c r="C10" s="43"/>
      <c r="D10" s="69"/>
      <c r="E10" s="121"/>
      <c r="F10" s="111"/>
      <c r="G10" s="111"/>
      <c r="H10" s="111"/>
      <c r="I10" s="121"/>
    </row>
    <row r="11" spans="2:10" ht="15" customHeight="1" x14ac:dyDescent="0.25">
      <c r="B11" s="70" t="s">
        <v>61</v>
      </c>
      <c r="C11" s="229" t="s">
        <v>189</v>
      </c>
      <c r="D11" s="57">
        <v>5616810684</v>
      </c>
      <c r="E11" s="119"/>
      <c r="F11" s="106"/>
      <c r="G11" s="106"/>
      <c r="H11" s="120"/>
      <c r="I11" s="119"/>
      <c r="J11" s="39"/>
    </row>
    <row r="12" spans="2:10" ht="15" customHeight="1" x14ac:dyDescent="0.25">
      <c r="B12" s="70" t="s">
        <v>88</v>
      </c>
      <c r="C12" s="229" t="s">
        <v>190</v>
      </c>
      <c r="D12" s="57">
        <v>8918093279</v>
      </c>
      <c r="E12" s="73"/>
      <c r="F12" s="106"/>
      <c r="G12" s="106"/>
      <c r="H12" s="120"/>
      <c r="I12" s="119"/>
      <c r="J12" s="39"/>
    </row>
    <row r="13" spans="2:10" ht="15" customHeight="1" x14ac:dyDescent="0.25">
      <c r="B13" s="56" t="s">
        <v>2</v>
      </c>
      <c r="C13" s="56"/>
      <c r="D13" s="71">
        <v>14534903963</v>
      </c>
      <c r="E13" s="124"/>
      <c r="F13" s="37"/>
      <c r="G13" s="106"/>
      <c r="H13" s="125"/>
      <c r="I13" s="119"/>
      <c r="J13" s="39"/>
    </row>
    <row r="14" spans="2:10" ht="15" customHeight="1" x14ac:dyDescent="0.25">
      <c r="B14" s="70"/>
      <c r="C14" s="70"/>
      <c r="D14" s="57"/>
      <c r="E14" s="119"/>
      <c r="F14" s="106"/>
      <c r="G14" s="111"/>
      <c r="H14" s="123"/>
      <c r="I14" s="117"/>
    </row>
    <row r="15" spans="2:10" s="36" customFormat="1" ht="15" customHeight="1" x14ac:dyDescent="0.25">
      <c r="B15" s="43" t="s">
        <v>3</v>
      </c>
      <c r="C15" s="43"/>
      <c r="D15" s="107"/>
      <c r="E15" s="117"/>
      <c r="F15" s="111"/>
      <c r="G15" s="106"/>
      <c r="H15" s="125"/>
      <c r="I15" s="119"/>
      <c r="J15" s="39"/>
    </row>
    <row r="16" spans="2:10" ht="15" customHeight="1" x14ac:dyDescent="0.25">
      <c r="B16" s="70" t="s">
        <v>59</v>
      </c>
      <c r="C16" s="229"/>
      <c r="D16" s="57">
        <v>1695126</v>
      </c>
      <c r="E16" s="119"/>
      <c r="F16" s="53"/>
      <c r="G16" s="106"/>
      <c r="H16" s="120"/>
      <c r="I16" s="119"/>
      <c r="J16" s="39"/>
    </row>
    <row r="17" spans="2:10" ht="15" customHeight="1" x14ac:dyDescent="0.25">
      <c r="B17" s="70" t="s">
        <v>62</v>
      </c>
      <c r="C17" s="229" t="s">
        <v>191</v>
      </c>
      <c r="D17" s="57">
        <v>34950978</v>
      </c>
      <c r="E17" s="119"/>
      <c r="F17" s="106"/>
      <c r="G17" s="37"/>
      <c r="H17" s="126"/>
      <c r="I17" s="124"/>
      <c r="J17" s="39"/>
    </row>
    <row r="18" spans="2:10" ht="15" customHeight="1" x14ac:dyDescent="0.25">
      <c r="B18" s="56" t="s">
        <v>60</v>
      </c>
      <c r="C18" s="56"/>
      <c r="D18" s="71">
        <v>36646104</v>
      </c>
      <c r="E18" s="124"/>
      <c r="F18" s="37"/>
      <c r="G18" s="106"/>
      <c r="H18" s="125"/>
      <c r="I18" s="119"/>
      <c r="J18" s="39"/>
    </row>
    <row r="19" spans="2:10" ht="15" customHeight="1" x14ac:dyDescent="0.25">
      <c r="B19" s="70"/>
      <c r="C19" s="70"/>
      <c r="D19" s="57"/>
      <c r="E19" s="119"/>
      <c r="F19" s="106"/>
      <c r="G19" s="37"/>
      <c r="H19" s="120"/>
      <c r="I19" s="124"/>
      <c r="J19" s="39"/>
    </row>
    <row r="20" spans="2:10" ht="15" customHeight="1" x14ac:dyDescent="0.25">
      <c r="B20" s="56" t="s">
        <v>76</v>
      </c>
      <c r="C20" s="56"/>
      <c r="D20" s="71">
        <v>14498257859</v>
      </c>
      <c r="E20" s="124"/>
      <c r="F20" s="187"/>
      <c r="G20" s="37"/>
      <c r="H20" s="120"/>
      <c r="I20" s="118"/>
      <c r="J20" s="39"/>
    </row>
    <row r="21" spans="2:10" ht="15" customHeight="1" x14ac:dyDescent="0.25">
      <c r="B21" s="56" t="s">
        <v>55</v>
      </c>
      <c r="C21" s="56"/>
      <c r="D21" s="71">
        <v>14406</v>
      </c>
      <c r="E21" s="124"/>
      <c r="F21" s="37"/>
      <c r="G21" s="37"/>
      <c r="H21" s="120"/>
      <c r="I21" s="129"/>
      <c r="J21" s="39"/>
    </row>
    <row r="22" spans="2:10" ht="15" customHeight="1" x14ac:dyDescent="0.25">
      <c r="B22" s="56" t="s">
        <v>64</v>
      </c>
      <c r="C22" s="56"/>
      <c r="D22" s="208">
        <v>1006404.1273774815</v>
      </c>
      <c r="E22" s="124"/>
      <c r="F22" s="37"/>
      <c r="G22" s="120"/>
      <c r="H22" s="108"/>
      <c r="J22" s="39"/>
    </row>
    <row r="23" spans="2:10" ht="15" customHeight="1" x14ac:dyDescent="0.25">
      <c r="B23" s="37"/>
      <c r="C23" s="37"/>
      <c r="D23" s="72"/>
    </row>
    <row r="24" spans="2:10" ht="15" customHeight="1" x14ac:dyDescent="0.25">
      <c r="B24" s="42" t="s">
        <v>183</v>
      </c>
      <c r="C24" s="42"/>
      <c r="D24" s="72"/>
    </row>
    <row r="25" spans="2:10" x14ac:dyDescent="0.25">
      <c r="B25" s="42"/>
      <c r="C25" s="42"/>
      <c r="D25" s="73"/>
    </row>
    <row r="26" spans="2:10" x14ac:dyDescent="0.25">
      <c r="B26" s="42"/>
      <c r="C26" s="42"/>
      <c r="D26" s="74"/>
    </row>
    <row r="27" spans="2:10" x14ac:dyDescent="0.25">
      <c r="B27" s="14"/>
      <c r="C27" s="14"/>
      <c r="D27" s="41"/>
    </row>
    <row r="28" spans="2:10" x14ac:dyDescent="0.25">
      <c r="B28" s="5"/>
      <c r="C28" s="5"/>
    </row>
    <row r="29" spans="2:10" x14ac:dyDescent="0.25">
      <c r="B29" s="5"/>
      <c r="C29" s="5"/>
    </row>
  </sheetData>
  <mergeCells count="3">
    <mergeCell ref="B4:D4"/>
    <mergeCell ref="B5:D5"/>
    <mergeCell ref="B7:D7"/>
  </mergeCells>
  <hyperlinks>
    <hyperlink ref="B2" r:id="rId1" xr:uid="{DFB48794-E856-479A-9D1C-58E6046A18E6}"/>
    <hyperlink ref="C11" location="NOTAS!B115" display="Nota 4.1" xr:uid="{4AAE6403-FDAD-428E-AF5E-AC09B065EA4C}"/>
    <hyperlink ref="C12" location="NOTAS!B125" display="Nota 4.1" xr:uid="{0F4E375A-B2AE-4C30-9906-8F4AD2FA842F}"/>
    <hyperlink ref="C17" location="NOTAS!B138" display="Nota 4.3" xr:uid="{DB82F3A0-2A16-4C2B-AA72-EC5A4027E81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L25"/>
  <sheetViews>
    <sheetView showGridLines="0" zoomScale="90" zoomScaleNormal="90" workbookViewId="0">
      <selection activeCell="A2" sqref="A2"/>
    </sheetView>
  </sheetViews>
  <sheetFormatPr baseColWidth="10" defaultColWidth="10.88671875" defaultRowHeight="13.8" x14ac:dyDescent="0.25"/>
  <cols>
    <col min="1" max="1" width="5" style="4" customWidth="1"/>
    <col min="2" max="2" width="62.5546875" style="4" customWidth="1"/>
    <col min="3" max="3" width="16.109375" style="33" customWidth="1"/>
    <col min="4" max="4" width="15.109375" style="4" bestFit="1" customWidth="1"/>
    <col min="5" max="5" width="15" style="4" bestFit="1" customWidth="1"/>
    <col min="6" max="6" width="46.33203125" style="4" bestFit="1" customWidth="1"/>
    <col min="7" max="7" width="14.88671875" style="4" bestFit="1" customWidth="1"/>
    <col min="8" max="8" width="10.88671875" style="4"/>
    <col min="9" max="9" width="13.44140625" style="4" bestFit="1" customWidth="1"/>
    <col min="10" max="16384" width="10.88671875" style="4"/>
  </cols>
  <sheetData>
    <row r="1" spans="2:12" ht="14.4" x14ac:dyDescent="0.3">
      <c r="B1" s="32" t="s">
        <v>20</v>
      </c>
    </row>
    <row r="2" spans="2:12" x14ac:dyDescent="0.25">
      <c r="B2" s="35" t="s">
        <v>21</v>
      </c>
    </row>
    <row r="4" spans="2:12" s="44" customFormat="1" ht="18.75" customHeight="1" x14ac:dyDescent="0.3">
      <c r="B4" s="232" t="s">
        <v>120</v>
      </c>
      <c r="C4" s="232"/>
    </row>
    <row r="5" spans="2:12" s="44" customFormat="1" ht="18.75" customHeight="1" x14ac:dyDescent="0.3">
      <c r="B5" s="232" t="s">
        <v>4</v>
      </c>
      <c r="C5" s="232"/>
    </row>
    <row r="6" spans="2:12" s="44" customFormat="1" ht="15.6" x14ac:dyDescent="0.3">
      <c r="B6" s="37" t="s">
        <v>186</v>
      </c>
      <c r="C6" s="45"/>
    </row>
    <row r="7" spans="2:12" s="44" customFormat="1" ht="15.6" x14ac:dyDescent="0.3">
      <c r="B7" s="233" t="s">
        <v>25</v>
      </c>
      <c r="C7" s="233"/>
    </row>
    <row r="9" spans="2:12" ht="15" customHeight="1" x14ac:dyDescent="0.25">
      <c r="B9" s="63"/>
      <c r="C9" s="97" t="s">
        <v>124</v>
      </c>
      <c r="D9" s="122"/>
      <c r="F9" s="33"/>
      <c r="G9" s="122"/>
    </row>
    <row r="10" spans="2:12" s="36" customFormat="1" ht="15" customHeight="1" x14ac:dyDescent="0.25">
      <c r="B10" s="38" t="s">
        <v>5</v>
      </c>
      <c r="C10" s="98"/>
      <c r="D10" s="109"/>
      <c r="E10" s="100"/>
      <c r="F10" s="100"/>
      <c r="G10" s="109"/>
    </row>
    <row r="11" spans="2:12" ht="15" customHeight="1" x14ac:dyDescent="0.25">
      <c r="B11" s="87" t="s">
        <v>89</v>
      </c>
      <c r="C11" s="57">
        <v>146053361</v>
      </c>
      <c r="D11" s="119"/>
      <c r="E11" s="220"/>
      <c r="F11" s="106"/>
      <c r="G11" s="109"/>
      <c r="H11" s="95"/>
      <c r="J11" s="95"/>
    </row>
    <row r="12" spans="2:12" ht="15" customHeight="1" x14ac:dyDescent="0.25">
      <c r="B12" s="88" t="s">
        <v>6</v>
      </c>
      <c r="C12" s="71">
        <v>146053361</v>
      </c>
      <c r="D12" s="119"/>
      <c r="E12" s="40"/>
      <c r="F12" s="37"/>
      <c r="G12" s="110"/>
      <c r="H12" s="95"/>
      <c r="J12" s="95"/>
    </row>
    <row r="13" spans="2:12" ht="15" customHeight="1" x14ac:dyDescent="0.25">
      <c r="B13" s="88"/>
      <c r="C13" s="98"/>
      <c r="D13" s="109"/>
      <c r="E13" s="100"/>
      <c r="F13" s="37"/>
      <c r="G13" s="109"/>
      <c r="J13" s="95"/>
    </row>
    <row r="14" spans="2:12" s="36" customFormat="1" x14ac:dyDescent="0.25">
      <c r="B14" s="89" t="s">
        <v>22</v>
      </c>
      <c r="C14" s="98"/>
      <c r="D14" s="109"/>
      <c r="E14" s="220"/>
      <c r="F14" s="111"/>
      <c r="G14" s="109"/>
      <c r="H14" s="4"/>
      <c r="I14" s="4"/>
      <c r="J14" s="95"/>
    </row>
    <row r="15" spans="2:12" ht="15" customHeight="1" x14ac:dyDescent="0.25">
      <c r="B15" s="87" t="s">
        <v>63</v>
      </c>
      <c r="C15" s="57">
        <v>47363978</v>
      </c>
      <c r="D15" s="119"/>
      <c r="E15" s="40"/>
      <c r="F15" s="111"/>
      <c r="G15" s="109"/>
      <c r="H15" s="95"/>
      <c r="J15" s="95"/>
      <c r="K15" s="36"/>
      <c r="L15" s="36"/>
    </row>
    <row r="16" spans="2:12" ht="15" customHeight="1" x14ac:dyDescent="0.25">
      <c r="B16" s="87" t="s">
        <v>128</v>
      </c>
      <c r="C16" s="57">
        <v>6431524</v>
      </c>
      <c r="D16" s="119"/>
      <c r="E16" s="40"/>
      <c r="F16" s="111"/>
      <c r="G16" s="109"/>
      <c r="H16" s="95"/>
      <c r="J16" s="95"/>
      <c r="K16" s="36"/>
      <c r="L16" s="36"/>
    </row>
    <row r="17" spans="2:10" ht="15" customHeight="1" x14ac:dyDescent="0.25">
      <c r="B17" s="88" t="s">
        <v>7</v>
      </c>
      <c r="C17" s="71">
        <v>53795502</v>
      </c>
      <c r="D17" s="119"/>
      <c r="E17" s="40"/>
      <c r="F17" s="37"/>
      <c r="G17" s="110"/>
      <c r="H17" s="95"/>
      <c r="J17" s="95"/>
    </row>
    <row r="18" spans="2:10" ht="15" customHeight="1" x14ac:dyDescent="0.25">
      <c r="B18" s="88"/>
      <c r="C18" s="98"/>
      <c r="D18" s="109"/>
      <c r="E18" s="40"/>
      <c r="F18" s="37"/>
      <c r="G18" s="109"/>
      <c r="J18" s="95"/>
    </row>
    <row r="19" spans="2:10" ht="15" customHeight="1" x14ac:dyDescent="0.25">
      <c r="B19" s="88" t="s">
        <v>8</v>
      </c>
      <c r="C19" s="99">
        <v>92257859</v>
      </c>
      <c r="D19" s="110"/>
      <c r="E19" s="54"/>
      <c r="F19" s="37"/>
      <c r="G19" s="110"/>
      <c r="H19" s="95"/>
      <c r="J19" s="95"/>
    </row>
    <row r="20" spans="2:10" ht="15" customHeight="1" x14ac:dyDescent="0.25">
      <c r="B20" s="40"/>
      <c r="C20" s="54"/>
      <c r="D20" s="39"/>
      <c r="E20" s="54"/>
      <c r="F20" s="54"/>
      <c r="G20" s="95"/>
    </row>
    <row r="21" spans="2:10" x14ac:dyDescent="0.25">
      <c r="B21" s="5" t="s">
        <v>183</v>
      </c>
      <c r="F21" s="34"/>
      <c r="G21" s="34"/>
    </row>
    <row r="22" spans="2:10" x14ac:dyDescent="0.25">
      <c r="B22" s="5"/>
      <c r="F22" s="34"/>
    </row>
    <row r="23" spans="2:10" x14ac:dyDescent="0.25">
      <c r="B23" s="14"/>
      <c r="C23" s="41"/>
    </row>
    <row r="24" spans="2:10" x14ac:dyDescent="0.25">
      <c r="B24" s="5"/>
    </row>
    <row r="25" spans="2:10" x14ac:dyDescent="0.25">
      <c r="B25" s="5"/>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election activeCell="F10" sqref="F10"/>
    </sheetView>
  </sheetViews>
  <sheetFormatPr baseColWidth="10" defaultColWidth="10.88671875" defaultRowHeight="13.8" x14ac:dyDescent="0.25"/>
  <cols>
    <col min="1" max="1" width="5" style="4" customWidth="1"/>
    <col min="2" max="2" width="30.88671875" style="4" bestFit="1" customWidth="1"/>
    <col min="3" max="3" width="18.6640625" style="46" bestFit="1" customWidth="1"/>
    <col min="4" max="4" width="17.44140625" style="33" customWidth="1"/>
    <col min="5" max="5" width="20.5546875" style="33"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1" ht="14.4" x14ac:dyDescent="0.3">
      <c r="B1" s="32" t="s">
        <v>20</v>
      </c>
      <c r="C1" s="33"/>
      <c r="E1" s="4"/>
    </row>
    <row r="2" spans="2:11" x14ac:dyDescent="0.25">
      <c r="B2" s="35" t="s">
        <v>21</v>
      </c>
      <c r="C2" s="33"/>
      <c r="E2" s="4"/>
    </row>
    <row r="3" spans="2:11" x14ac:dyDescent="0.25">
      <c r="B3" s="35"/>
      <c r="C3" s="33"/>
      <c r="E3" s="4"/>
    </row>
    <row r="4" spans="2:11" s="48" customFormat="1" ht="15" customHeight="1" x14ac:dyDescent="0.3">
      <c r="B4" s="232" t="s">
        <v>120</v>
      </c>
      <c r="C4" s="232"/>
      <c r="D4" s="232"/>
      <c r="E4" s="232"/>
    </row>
    <row r="5" spans="2:11" s="48" customFormat="1" ht="15" customHeight="1" x14ac:dyDescent="0.3">
      <c r="B5" s="232" t="s">
        <v>72</v>
      </c>
      <c r="C5" s="232"/>
      <c r="D5" s="232"/>
      <c r="E5" s="232"/>
    </row>
    <row r="6" spans="2:11" x14ac:dyDescent="0.25">
      <c r="B6" s="37" t="s">
        <v>187</v>
      </c>
      <c r="C6" s="67"/>
      <c r="D6" s="67"/>
      <c r="E6" s="67"/>
    </row>
    <row r="7" spans="2:11" s="5" customFormat="1" x14ac:dyDescent="0.25">
      <c r="B7" s="234" t="s">
        <v>25</v>
      </c>
      <c r="C7" s="234"/>
      <c r="D7" s="234"/>
      <c r="E7" s="234"/>
    </row>
    <row r="9" spans="2:11" s="36" customFormat="1" ht="22.8" x14ac:dyDescent="0.3">
      <c r="B9" s="47" t="s">
        <v>9</v>
      </c>
      <c r="C9" s="84" t="s">
        <v>65</v>
      </c>
      <c r="D9" s="85" t="s">
        <v>66</v>
      </c>
      <c r="E9" s="76" t="s">
        <v>87</v>
      </c>
      <c r="G9" s="81"/>
      <c r="H9" s="96"/>
    </row>
    <row r="10" spans="2:11" ht="25.5" customHeight="1" x14ac:dyDescent="0.25">
      <c r="B10" s="77" t="s">
        <v>10</v>
      </c>
      <c r="C10" s="142" t="s">
        <v>78</v>
      </c>
      <c r="D10" s="142" t="s">
        <v>78</v>
      </c>
      <c r="E10" s="142" t="s">
        <v>78</v>
      </c>
      <c r="F10" s="39"/>
      <c r="G10" s="34"/>
      <c r="H10" s="39"/>
      <c r="I10" s="39"/>
    </row>
    <row r="11" spans="2:11" ht="25.5" customHeight="1" x14ac:dyDescent="0.25">
      <c r="B11" s="78" t="s">
        <v>11</v>
      </c>
      <c r="C11" s="170"/>
      <c r="D11" s="90"/>
      <c r="E11" s="138"/>
      <c r="I11" s="95"/>
      <c r="J11" s="95"/>
      <c r="K11" s="95"/>
    </row>
    <row r="12" spans="2:11" ht="25.5" customHeight="1" x14ac:dyDescent="0.25">
      <c r="B12" s="79" t="s">
        <v>12</v>
      </c>
      <c r="C12" s="171">
        <v>14406000000</v>
      </c>
      <c r="D12" s="139" t="s">
        <v>78</v>
      </c>
      <c r="E12" s="139" t="s">
        <v>78</v>
      </c>
      <c r="F12" s="39"/>
      <c r="G12" s="34"/>
      <c r="H12" s="39"/>
      <c r="I12" s="39"/>
      <c r="J12" s="95"/>
    </row>
    <row r="13" spans="2:11" ht="25.5" customHeight="1" x14ac:dyDescent="0.25">
      <c r="B13" s="79" t="s">
        <v>13</v>
      </c>
      <c r="C13" s="139" t="s">
        <v>78</v>
      </c>
      <c r="D13" s="139" t="s">
        <v>78</v>
      </c>
      <c r="E13" s="139" t="s">
        <v>78</v>
      </c>
      <c r="F13" s="39"/>
      <c r="G13" s="39"/>
      <c r="H13" s="39"/>
      <c r="I13" s="39"/>
      <c r="J13" s="95"/>
    </row>
    <row r="14" spans="2:11" ht="25.5" customHeight="1" x14ac:dyDescent="0.25">
      <c r="B14" s="79" t="s">
        <v>14</v>
      </c>
      <c r="C14" s="172"/>
      <c r="D14" s="171">
        <f>+EIE!C19</f>
        <v>92257859</v>
      </c>
      <c r="E14" s="58"/>
      <c r="F14" s="46"/>
      <c r="G14" s="39"/>
      <c r="H14" s="39"/>
    </row>
    <row r="15" spans="2:11" s="36" customFormat="1" ht="22.8" x14ac:dyDescent="0.25">
      <c r="B15" s="80" t="s">
        <v>15</v>
      </c>
      <c r="C15" s="142">
        <f>SUM(C12:C13)</f>
        <v>14406000000</v>
      </c>
      <c r="D15" s="142">
        <f>SUM(D12:D14)</f>
        <v>92257859</v>
      </c>
      <c r="E15" s="76" t="s">
        <v>125</v>
      </c>
      <c r="F15" s="94"/>
      <c r="G15" s="92"/>
      <c r="H15" s="209"/>
    </row>
    <row r="16" spans="2:11" ht="23.25" customHeight="1" x14ac:dyDescent="0.25">
      <c r="B16" s="47"/>
      <c r="C16" s="86" t="s">
        <v>67</v>
      </c>
      <c r="D16" s="86" t="s">
        <v>68</v>
      </c>
      <c r="E16" s="143">
        <f>+C15+D15</f>
        <v>14498257859</v>
      </c>
      <c r="F16" s="94"/>
      <c r="G16" s="93"/>
      <c r="H16" s="94"/>
      <c r="I16" s="96"/>
      <c r="J16" s="39"/>
      <c r="K16" s="95"/>
    </row>
    <row r="17" spans="2:8" ht="15.75" customHeight="1" x14ac:dyDescent="0.25">
      <c r="B17" s="40"/>
      <c r="C17" s="65"/>
      <c r="D17" s="65"/>
      <c r="E17" s="54"/>
      <c r="F17" s="39"/>
      <c r="G17" s="39"/>
      <c r="H17" s="39"/>
    </row>
    <row r="18" spans="2:8" x14ac:dyDescent="0.25">
      <c r="B18" s="42" t="s">
        <v>183</v>
      </c>
      <c r="C18" s="49"/>
      <c r="D18" s="49"/>
      <c r="E18" s="53"/>
      <c r="F18" s="39"/>
      <c r="G18" s="39"/>
    </row>
    <row r="19" spans="2:8" x14ac:dyDescent="0.25">
      <c r="B19" s="42"/>
      <c r="C19" s="49"/>
      <c r="D19" s="116"/>
      <c r="E19" s="53"/>
      <c r="F19" s="39"/>
      <c r="G19" s="39"/>
    </row>
    <row r="20" spans="2:8" x14ac:dyDescent="0.25">
      <c r="B20" s="14"/>
      <c r="C20" s="112"/>
      <c r="D20" s="112"/>
      <c r="E20" s="34"/>
    </row>
    <row r="21" spans="2:8" x14ac:dyDescent="0.25">
      <c r="B21" s="112"/>
      <c r="C21" s="112"/>
      <c r="D21" s="112"/>
      <c r="E21" s="112"/>
    </row>
    <row r="22" spans="2:8" x14ac:dyDescent="0.25">
      <c r="D22" s="46"/>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0"/>
  <sheetViews>
    <sheetView showGridLines="0" topLeftCell="A4" zoomScale="90" zoomScaleNormal="90" workbookViewId="0">
      <selection activeCell="A4" sqref="A4"/>
    </sheetView>
  </sheetViews>
  <sheetFormatPr baseColWidth="10" defaultColWidth="10.88671875" defaultRowHeight="13.8" x14ac:dyDescent="0.25"/>
  <cols>
    <col min="1" max="1" width="7.5546875" style="4" customWidth="1"/>
    <col min="2" max="2" width="53.5546875" style="4" customWidth="1"/>
    <col min="3" max="3" width="21.6640625" style="33" customWidth="1"/>
    <col min="4" max="4" width="18" style="4" bestFit="1" customWidth="1"/>
    <col min="5" max="5" width="16.33203125" style="4" bestFit="1" customWidth="1"/>
    <col min="6" max="6" width="49.5546875" style="4" bestFit="1" customWidth="1"/>
    <col min="7" max="7" width="17.33203125" style="4" bestFit="1" customWidth="1"/>
    <col min="8" max="8" width="10.88671875" style="4"/>
    <col min="9" max="9" width="13.109375" style="4" bestFit="1" customWidth="1"/>
    <col min="10" max="10" width="15.6640625" style="4" bestFit="1" customWidth="1"/>
    <col min="11" max="16384" width="10.88671875" style="4"/>
  </cols>
  <sheetData>
    <row r="1" spans="2:10" ht="14.4" x14ac:dyDescent="0.3">
      <c r="B1" s="32" t="s">
        <v>20</v>
      </c>
    </row>
    <row r="2" spans="2:10" x14ac:dyDescent="0.25">
      <c r="B2" s="35" t="s">
        <v>21</v>
      </c>
    </row>
    <row r="3" spans="2:10" x14ac:dyDescent="0.25">
      <c r="B3" s="35"/>
    </row>
    <row r="4" spans="2:10" s="36" customFormat="1" ht="22.5" customHeight="1" x14ac:dyDescent="0.3">
      <c r="B4" s="230" t="s">
        <v>120</v>
      </c>
      <c r="C4" s="230"/>
    </row>
    <row r="5" spans="2:10" s="36" customFormat="1" ht="22.5" customHeight="1" x14ac:dyDescent="0.3">
      <c r="B5" s="230" t="s">
        <v>86</v>
      </c>
      <c r="C5" s="230"/>
    </row>
    <row r="6" spans="2:10" x14ac:dyDescent="0.25">
      <c r="B6" s="37" t="s">
        <v>182</v>
      </c>
      <c r="C6" s="67"/>
      <c r="D6" s="67"/>
      <c r="E6" s="67"/>
    </row>
    <row r="7" spans="2:10" x14ac:dyDescent="0.25">
      <c r="B7" s="234" t="s">
        <v>26</v>
      </c>
      <c r="C7" s="234"/>
    </row>
    <row r="9" spans="2:10" s="36" customFormat="1" ht="15" customHeight="1" x14ac:dyDescent="0.25">
      <c r="B9" s="140"/>
      <c r="C9" s="97" t="s">
        <v>124</v>
      </c>
      <c r="D9" s="122"/>
      <c r="F9" s="100"/>
      <c r="G9" s="113"/>
    </row>
    <row r="10" spans="2:10" s="36" customFormat="1" ht="15" customHeight="1" x14ac:dyDescent="0.2">
      <c r="B10" s="147" t="s">
        <v>79</v>
      </c>
      <c r="C10" s="149"/>
      <c r="D10" s="113"/>
      <c r="F10" s="100"/>
      <c r="G10" s="113"/>
    </row>
    <row r="11" spans="2:10" ht="15" customHeight="1" x14ac:dyDescent="0.25">
      <c r="B11" s="50" t="s">
        <v>16</v>
      </c>
      <c r="C11" s="150"/>
      <c r="D11" s="51"/>
      <c r="F11" s="127"/>
      <c r="G11" s="51"/>
    </row>
    <row r="12" spans="2:10" ht="15" customHeight="1" x14ac:dyDescent="0.25">
      <c r="B12" s="50" t="s">
        <v>17</v>
      </c>
      <c r="C12" s="150"/>
      <c r="D12" s="51"/>
      <c r="F12" s="127"/>
      <c r="G12" s="51"/>
    </row>
    <row r="13" spans="2:10" ht="15" customHeight="1" x14ac:dyDescent="0.25">
      <c r="B13" s="82" t="s">
        <v>90</v>
      </c>
      <c r="C13" s="173">
        <v>-8896643836</v>
      </c>
      <c r="D13" s="221"/>
      <c r="E13" s="95"/>
      <c r="F13" s="130"/>
      <c r="G13" s="114"/>
      <c r="H13" s="34"/>
      <c r="J13" s="95"/>
    </row>
    <row r="14" spans="2:10" ht="15" customHeight="1" x14ac:dyDescent="0.25">
      <c r="B14" s="82" t="s">
        <v>188</v>
      </c>
      <c r="C14" s="173">
        <v>124603918</v>
      </c>
      <c r="D14" s="221"/>
      <c r="E14" s="95"/>
      <c r="F14" s="130"/>
      <c r="G14" s="114"/>
      <c r="H14" s="34"/>
      <c r="J14" s="95"/>
    </row>
    <row r="15" spans="2:10" ht="15" customHeight="1" x14ac:dyDescent="0.25">
      <c r="B15" s="82" t="s">
        <v>180</v>
      </c>
      <c r="C15" s="173">
        <v>-12413000</v>
      </c>
      <c r="D15" s="221"/>
      <c r="E15" s="95"/>
      <c r="F15" s="130"/>
      <c r="G15" s="114"/>
      <c r="H15" s="34"/>
      <c r="J15" s="95"/>
    </row>
    <row r="16" spans="2:10" ht="15" customHeight="1" x14ac:dyDescent="0.25">
      <c r="B16" s="82" t="s">
        <v>185</v>
      </c>
      <c r="C16" s="173">
        <v>-4736398</v>
      </c>
      <c r="D16" s="221"/>
      <c r="E16" s="95"/>
      <c r="F16" s="101"/>
      <c r="G16" s="114"/>
      <c r="H16" s="34"/>
      <c r="J16" s="95"/>
    </row>
    <row r="17" spans="2:10" ht="15" customHeight="1" x14ac:dyDescent="0.25">
      <c r="B17" s="148"/>
      <c r="C17" s="145"/>
      <c r="D17" s="222"/>
      <c r="F17" s="128"/>
      <c r="G17" s="115"/>
      <c r="H17" s="34"/>
      <c r="J17" s="95"/>
    </row>
    <row r="18" spans="2:10" s="36" customFormat="1" ht="15" customHeight="1" x14ac:dyDescent="0.25">
      <c r="B18" s="83" t="s">
        <v>56</v>
      </c>
      <c r="C18" s="174">
        <v>-8789189316</v>
      </c>
      <c r="D18" s="221"/>
      <c r="E18" s="96"/>
      <c r="F18" s="131"/>
      <c r="G18" s="114"/>
      <c r="H18" s="34"/>
    </row>
    <row r="19" spans="2:10" ht="15" customHeight="1" x14ac:dyDescent="0.25">
      <c r="B19" s="50" t="s">
        <v>18</v>
      </c>
      <c r="C19" s="144"/>
      <c r="D19" s="222"/>
      <c r="E19" s="95"/>
      <c r="F19" s="130"/>
      <c r="G19" s="114"/>
      <c r="H19" s="34"/>
      <c r="I19" s="95"/>
    </row>
    <row r="20" spans="2:10" ht="15" customHeight="1" x14ac:dyDescent="0.25">
      <c r="B20" s="82" t="s">
        <v>13</v>
      </c>
      <c r="C20" s="173" t="s">
        <v>78</v>
      </c>
      <c r="D20" s="221"/>
      <c r="E20" s="95"/>
      <c r="F20" s="130"/>
      <c r="G20" s="114"/>
      <c r="H20" s="34"/>
      <c r="I20" s="95"/>
    </row>
    <row r="21" spans="2:10" ht="15" customHeight="1" x14ac:dyDescent="0.25">
      <c r="B21" s="82" t="s">
        <v>12</v>
      </c>
      <c r="C21" s="173">
        <v>14406000000</v>
      </c>
      <c r="D21" s="221"/>
      <c r="E21" s="95"/>
      <c r="F21" s="130"/>
      <c r="G21" s="114"/>
      <c r="H21" s="34"/>
    </row>
    <row r="22" spans="2:10" ht="15" customHeight="1" x14ac:dyDescent="0.25">
      <c r="B22" s="82"/>
      <c r="C22" s="145"/>
      <c r="D22" s="222"/>
      <c r="E22" s="95"/>
      <c r="F22" s="128"/>
      <c r="G22" s="115"/>
      <c r="H22" s="34"/>
      <c r="I22" s="95"/>
    </row>
    <row r="23" spans="2:10" s="36" customFormat="1" ht="15" customHeight="1" x14ac:dyDescent="0.25">
      <c r="B23" s="83" t="s">
        <v>27</v>
      </c>
      <c r="C23" s="174">
        <v>14406000000</v>
      </c>
      <c r="D23" s="221"/>
      <c r="E23" s="96"/>
      <c r="F23" s="132"/>
      <c r="G23" s="114"/>
      <c r="H23" s="34"/>
      <c r="I23" s="96"/>
    </row>
    <row r="24" spans="2:10" ht="15" customHeight="1" x14ac:dyDescent="0.25">
      <c r="B24" s="83" t="s">
        <v>28</v>
      </c>
      <c r="C24" s="146" t="s">
        <v>78</v>
      </c>
      <c r="D24" s="221"/>
      <c r="E24" s="95"/>
      <c r="F24" s="132"/>
      <c r="G24" s="114"/>
      <c r="H24" s="34"/>
      <c r="I24" s="95"/>
    </row>
    <row r="25" spans="2:10" ht="15" customHeight="1" x14ac:dyDescent="0.25">
      <c r="B25" s="83" t="s">
        <v>19</v>
      </c>
      <c r="C25" s="174">
        <v>5616810684</v>
      </c>
      <c r="D25" s="221"/>
      <c r="E25" s="39"/>
      <c r="F25" s="39"/>
      <c r="G25" s="114"/>
      <c r="H25" s="34"/>
    </row>
    <row r="26" spans="2:10" x14ac:dyDescent="0.25">
      <c r="B26" s="40"/>
      <c r="C26" s="55"/>
      <c r="D26" s="34"/>
      <c r="E26" s="39"/>
      <c r="F26" s="95"/>
    </row>
    <row r="27" spans="2:10" x14ac:dyDescent="0.25">
      <c r="B27" s="42" t="s">
        <v>183</v>
      </c>
      <c r="D27" s="39"/>
      <c r="F27" s="39"/>
    </row>
    <row r="28" spans="2:10" x14ac:dyDescent="0.25">
      <c r="B28" s="5"/>
      <c r="F28" s="39"/>
    </row>
    <row r="29" spans="2:10" ht="27.9" customHeight="1" x14ac:dyDescent="0.25">
      <c r="B29" s="91"/>
      <c r="C29" s="91"/>
      <c r="F29" s="39"/>
      <c r="G29" s="34"/>
    </row>
    <row r="30" spans="2:10" ht="14.4" customHeight="1" x14ac:dyDescent="0.25">
      <c r="B30" s="91"/>
      <c r="C30" s="91"/>
      <c r="F30" s="34"/>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C164"/>
  <sheetViews>
    <sheetView showGridLines="0" zoomScale="80" zoomScaleNormal="80" workbookViewId="0"/>
  </sheetViews>
  <sheetFormatPr baseColWidth="10" defaultColWidth="11.44140625" defaultRowHeight="13.8" x14ac:dyDescent="0.25"/>
  <cols>
    <col min="1" max="1" width="3.88671875" style="4" customWidth="1"/>
    <col min="2" max="2" width="87.33203125" style="4" customWidth="1"/>
    <col min="3" max="3" width="20.5546875" style="4" customWidth="1"/>
    <col min="4" max="4" width="20.109375" style="4" customWidth="1"/>
    <col min="5" max="5" width="15.109375" style="4" customWidth="1"/>
    <col min="6" max="6" width="19.5546875" style="4" customWidth="1"/>
    <col min="7" max="7" width="8.33203125" style="4" customWidth="1"/>
    <col min="8" max="8" width="13" style="4" customWidth="1"/>
    <col min="9" max="9" width="14.5546875" style="4" customWidth="1"/>
    <col min="10" max="10" width="19.33203125" style="4"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9" ht="21" x14ac:dyDescent="0.25">
      <c r="B1" s="238"/>
      <c r="C1" s="238"/>
      <c r="D1" s="238"/>
      <c r="E1" s="238"/>
      <c r="F1" s="238"/>
      <c r="G1" s="238"/>
      <c r="H1" s="238"/>
      <c r="I1" s="238"/>
      <c r="J1" s="238"/>
      <c r="K1" s="3"/>
      <c r="L1" s="3"/>
      <c r="M1" s="3"/>
      <c r="N1" s="3"/>
      <c r="O1" s="3"/>
      <c r="P1" s="3"/>
      <c r="Q1" s="3"/>
      <c r="R1" s="3"/>
    </row>
    <row r="2" spans="2:19" ht="22.8" x14ac:dyDescent="0.25">
      <c r="B2" s="239" t="s">
        <v>120</v>
      </c>
      <c r="C2" s="239"/>
      <c r="D2" s="239"/>
      <c r="E2" s="239"/>
      <c r="F2" s="239"/>
      <c r="G2" s="239"/>
      <c r="H2" s="239"/>
      <c r="I2" s="239"/>
      <c r="J2" s="239"/>
      <c r="K2" s="1"/>
      <c r="L2" s="1"/>
      <c r="M2" s="1"/>
      <c r="N2" s="1"/>
      <c r="O2" s="1"/>
      <c r="P2" s="1"/>
      <c r="Q2" s="1"/>
      <c r="R2" s="1"/>
    </row>
    <row r="3" spans="2:19" ht="18.600000000000001" x14ac:dyDescent="0.25">
      <c r="B3" s="239" t="s">
        <v>23</v>
      </c>
      <c r="C3" s="239"/>
      <c r="D3" s="239"/>
      <c r="E3" s="239"/>
      <c r="F3" s="239"/>
      <c r="G3" s="239"/>
      <c r="H3" s="239"/>
      <c r="I3" s="239"/>
      <c r="J3" s="239"/>
      <c r="K3" s="3"/>
      <c r="L3" s="3"/>
      <c r="M3" s="3"/>
      <c r="N3" s="3"/>
      <c r="O3" s="3"/>
      <c r="P3" s="3"/>
      <c r="Q3" s="3"/>
      <c r="R3" s="3"/>
    </row>
    <row r="4" spans="2:19" ht="16.8" x14ac:dyDescent="0.25">
      <c r="B4" s="240" t="s">
        <v>182</v>
      </c>
      <c r="C4" s="240"/>
      <c r="D4" s="240"/>
      <c r="E4" s="240"/>
      <c r="F4" s="240"/>
      <c r="G4" s="240"/>
      <c r="H4" s="240"/>
      <c r="I4" s="240"/>
      <c r="J4" s="240"/>
      <c r="K4" s="2"/>
      <c r="L4" s="2"/>
      <c r="M4" s="2"/>
      <c r="N4" s="2"/>
      <c r="O4" s="2"/>
      <c r="P4" s="2"/>
      <c r="Q4" s="2"/>
      <c r="R4" s="2"/>
    </row>
    <row r="5" spans="2:19" ht="20.100000000000001" customHeight="1" x14ac:dyDescent="0.25">
      <c r="B5" s="241" t="s">
        <v>25</v>
      </c>
      <c r="C5" s="241"/>
      <c r="D5" s="241"/>
      <c r="E5" s="241"/>
      <c r="F5" s="241"/>
      <c r="G5" s="241"/>
      <c r="H5" s="241"/>
      <c r="I5" s="241"/>
      <c r="J5" s="241"/>
      <c r="K5" s="6"/>
      <c r="L5" s="6"/>
      <c r="M5" s="6"/>
      <c r="N5" s="6"/>
      <c r="O5" s="6"/>
      <c r="P5" s="6"/>
      <c r="Q5" s="6"/>
      <c r="R5" s="6"/>
    </row>
    <row r="6" spans="2:19" x14ac:dyDescent="0.25">
      <c r="B6" s="212"/>
      <c r="C6" s="5"/>
      <c r="D6" s="5"/>
      <c r="E6" s="5"/>
      <c r="F6" s="5"/>
      <c r="G6" s="5"/>
      <c r="H6" s="5"/>
      <c r="I6" s="5"/>
      <c r="J6" s="5"/>
      <c r="K6" s="5"/>
      <c r="L6" s="5"/>
      <c r="M6" s="5"/>
      <c r="N6" s="5"/>
      <c r="O6" s="5"/>
      <c r="P6" s="5"/>
      <c r="Q6" s="5"/>
      <c r="R6" s="5"/>
    </row>
    <row r="7" spans="2:19" s="9" customFormat="1" ht="24.9" customHeight="1" x14ac:dyDescent="0.3">
      <c r="B7" s="7" t="s">
        <v>29</v>
      </c>
      <c r="C7" s="8"/>
      <c r="D7" s="8"/>
      <c r="E7" s="8"/>
      <c r="F7" s="8"/>
      <c r="G7" s="8"/>
      <c r="H7" s="8"/>
      <c r="I7" s="8"/>
      <c r="J7" s="8"/>
      <c r="K7" s="8"/>
      <c r="L7" s="8"/>
      <c r="M7" s="8"/>
      <c r="N7" s="8"/>
      <c r="O7" s="8"/>
      <c r="P7" s="8"/>
      <c r="Q7" s="8"/>
      <c r="R7" s="8"/>
    </row>
    <row r="8" spans="2:19" s="9" customFormat="1" ht="24.9" customHeight="1" x14ac:dyDescent="0.3">
      <c r="B8" s="7" t="s">
        <v>121</v>
      </c>
      <c r="C8" s="8"/>
      <c r="D8" s="8"/>
      <c r="E8" s="8"/>
      <c r="F8" s="8"/>
      <c r="G8" s="8"/>
      <c r="H8" s="8"/>
      <c r="I8" s="8"/>
      <c r="J8" s="8"/>
      <c r="K8" s="8"/>
      <c r="L8" s="8"/>
      <c r="M8" s="8"/>
      <c r="N8" s="8"/>
      <c r="O8" s="8"/>
      <c r="P8" s="8"/>
      <c r="Q8" s="8"/>
      <c r="R8" s="8"/>
    </row>
    <row r="9" spans="2:19" s="9" customFormat="1" ht="33" customHeight="1" x14ac:dyDescent="0.3">
      <c r="B9" s="235" t="s">
        <v>129</v>
      </c>
      <c r="C9" s="235"/>
      <c r="D9" s="235"/>
      <c r="E9" s="235"/>
      <c r="F9" s="235"/>
      <c r="G9" s="235"/>
      <c r="H9" s="235"/>
      <c r="I9" s="235"/>
      <c r="J9" s="235"/>
      <c r="K9" s="8"/>
      <c r="L9" s="8"/>
      <c r="M9" s="8"/>
      <c r="N9" s="8"/>
      <c r="O9" s="8"/>
      <c r="P9" s="8"/>
      <c r="Q9" s="8"/>
      <c r="R9" s="8"/>
    </row>
    <row r="10" spans="2:19" s="9" customFormat="1" ht="14.25" customHeight="1" x14ac:dyDescent="0.3">
      <c r="B10" s="15"/>
      <c r="C10" s="15"/>
      <c r="D10" s="15"/>
      <c r="E10" s="15"/>
      <c r="F10" s="15"/>
      <c r="G10" s="15"/>
      <c r="H10" s="15"/>
      <c r="I10" s="15"/>
      <c r="J10" s="15"/>
      <c r="K10" s="8"/>
      <c r="L10" s="8"/>
      <c r="M10" s="8"/>
      <c r="N10" s="8"/>
      <c r="O10" s="8"/>
      <c r="P10" s="8"/>
      <c r="Q10" s="8"/>
      <c r="R10" s="8"/>
    </row>
    <row r="11" spans="2:19" s="9" customFormat="1" ht="81.599999999999994" customHeight="1" x14ac:dyDescent="0.3">
      <c r="B11" s="235" t="s">
        <v>130</v>
      </c>
      <c r="C11" s="235"/>
      <c r="D11" s="235"/>
      <c r="E11" s="235"/>
      <c r="F11" s="235"/>
      <c r="G11" s="235"/>
      <c r="H11" s="235"/>
      <c r="I11" s="235"/>
      <c r="J11" s="235"/>
      <c r="K11" s="8"/>
      <c r="L11" s="8"/>
      <c r="M11" s="8"/>
      <c r="N11" s="8"/>
      <c r="O11" s="8"/>
      <c r="P11" s="8"/>
      <c r="Q11" s="8"/>
      <c r="R11" s="8"/>
    </row>
    <row r="12" spans="2:19" s="9" customFormat="1" ht="75" customHeight="1" x14ac:dyDescent="0.3">
      <c r="B12" s="235" t="s">
        <v>132</v>
      </c>
      <c r="C12" s="235"/>
      <c r="D12" s="235"/>
      <c r="E12" s="235"/>
      <c r="F12" s="235"/>
      <c r="G12" s="235"/>
      <c r="H12" s="235"/>
      <c r="I12" s="235"/>
      <c r="J12" s="235"/>
      <c r="K12" s="4"/>
      <c r="L12" s="4"/>
      <c r="M12" s="4"/>
      <c r="N12" s="4"/>
      <c r="O12" s="4"/>
      <c r="P12" s="4"/>
      <c r="Q12" s="4"/>
      <c r="R12" s="4"/>
      <c r="S12" s="4"/>
    </row>
    <row r="13" spans="2:19" s="9" customFormat="1" ht="8.25" customHeight="1" x14ac:dyDescent="0.3">
      <c r="B13" s="15"/>
      <c r="C13" s="15"/>
      <c r="D13" s="15"/>
      <c r="E13" s="15"/>
      <c r="F13" s="15"/>
      <c r="G13" s="15"/>
      <c r="H13" s="15"/>
      <c r="I13" s="15"/>
      <c r="J13" s="15"/>
      <c r="K13" s="8"/>
      <c r="L13" s="8"/>
      <c r="M13" s="8"/>
      <c r="N13" s="8"/>
      <c r="O13" s="8"/>
      <c r="P13" s="8"/>
      <c r="Q13" s="8"/>
      <c r="R13" s="8"/>
    </row>
    <row r="14" spans="2:19" s="9" customFormat="1" ht="48.75" customHeight="1" x14ac:dyDescent="0.3">
      <c r="B14" s="243" t="s">
        <v>131</v>
      </c>
      <c r="C14" s="243"/>
      <c r="D14" s="243"/>
      <c r="E14" s="243"/>
      <c r="F14" s="243"/>
      <c r="G14" s="243"/>
      <c r="H14" s="243"/>
      <c r="I14" s="243"/>
      <c r="J14" s="243"/>
      <c r="K14" s="4"/>
      <c r="L14" s="4"/>
      <c r="M14" s="4"/>
      <c r="N14" s="4"/>
      <c r="O14" s="4"/>
      <c r="P14" s="4"/>
      <c r="Q14" s="4"/>
      <c r="R14" s="4"/>
      <c r="S14" s="4"/>
    </row>
    <row r="16" spans="2:19" ht="16.8" x14ac:dyDescent="0.3">
      <c r="B16" s="16" t="s">
        <v>30</v>
      </c>
    </row>
    <row r="18" spans="2:11" ht="16.8" x14ac:dyDescent="0.3">
      <c r="B18" s="16" t="s">
        <v>31</v>
      </c>
      <c r="K18" s="6"/>
    </row>
    <row r="19" spans="2:11" x14ac:dyDescent="0.25">
      <c r="K19" s="6"/>
    </row>
    <row r="20" spans="2:11" ht="85.5" customHeight="1" x14ac:dyDescent="0.3">
      <c r="B20" s="244" t="s">
        <v>57</v>
      </c>
      <c r="C20" s="244"/>
      <c r="D20" s="244"/>
      <c r="E20" s="244"/>
      <c r="F20" s="244"/>
      <c r="G20" s="244"/>
      <c r="H20" s="244"/>
      <c r="I20" s="244"/>
      <c r="J20" s="244"/>
      <c r="K20" s="6"/>
    </row>
    <row r="21" spans="2:11" ht="19.5" customHeight="1" x14ac:dyDescent="0.3">
      <c r="B21" s="236" t="s">
        <v>32</v>
      </c>
      <c r="C21" s="236"/>
      <c r="D21" s="236"/>
      <c r="E21" s="17"/>
      <c r="F21" s="17"/>
      <c r="G21" s="17"/>
      <c r="H21" s="17"/>
      <c r="I21" s="17"/>
      <c r="J21" s="17"/>
    </row>
    <row r="22" spans="2:11" ht="9.75" customHeight="1" x14ac:dyDescent="0.3">
      <c r="B22" s="18"/>
      <c r="C22" s="18"/>
      <c r="D22" s="18"/>
      <c r="E22" s="17"/>
      <c r="F22" s="17"/>
      <c r="G22" s="17"/>
      <c r="H22" s="17"/>
      <c r="I22" s="17"/>
      <c r="J22" s="17"/>
    </row>
    <row r="23" spans="2:11" ht="24.6" customHeight="1" x14ac:dyDescent="0.3">
      <c r="B23" s="237" t="s">
        <v>133</v>
      </c>
      <c r="C23" s="237"/>
      <c r="D23" s="237"/>
      <c r="E23" s="237"/>
      <c r="F23" s="237"/>
      <c r="G23" s="237"/>
      <c r="H23" s="237"/>
      <c r="I23" s="237"/>
      <c r="J23" s="237"/>
    </row>
    <row r="24" spans="2:11" ht="21" customHeight="1" thickBot="1" x14ac:dyDescent="0.35">
      <c r="B24" s="17"/>
      <c r="C24" s="17"/>
      <c r="D24" s="17"/>
      <c r="E24" s="17"/>
      <c r="F24" s="17"/>
      <c r="G24" s="17"/>
      <c r="H24" s="17"/>
      <c r="I24" s="17"/>
      <c r="J24" s="17"/>
    </row>
    <row r="25" spans="2:11" s="9" customFormat="1" ht="21" customHeight="1" x14ac:dyDescent="0.3">
      <c r="B25" s="215" t="s">
        <v>134</v>
      </c>
      <c r="C25" s="216" t="s">
        <v>135</v>
      </c>
      <c r="D25" s="216" t="s">
        <v>136</v>
      </c>
      <c r="E25" s="17"/>
      <c r="F25" s="17"/>
      <c r="G25" s="17"/>
      <c r="H25" s="17"/>
      <c r="I25" s="17"/>
      <c r="J25" s="17"/>
    </row>
    <row r="26" spans="2:11" s="9" customFormat="1" ht="102" customHeight="1" x14ac:dyDescent="0.3">
      <c r="B26" s="217" t="s">
        <v>139</v>
      </c>
      <c r="C26" s="218">
        <v>0</v>
      </c>
      <c r="D26" s="225">
        <v>1</v>
      </c>
      <c r="E26" s="17"/>
      <c r="F26" s="17"/>
      <c r="G26" s="17"/>
      <c r="H26" s="17"/>
      <c r="I26" s="17"/>
      <c r="J26" s="17"/>
    </row>
    <row r="27" spans="2:11" s="9" customFormat="1" ht="34.950000000000003" customHeight="1" x14ac:dyDescent="0.3">
      <c r="B27" s="217" t="s">
        <v>140</v>
      </c>
      <c r="C27" s="218">
        <v>0</v>
      </c>
      <c r="D27" s="225">
        <v>1</v>
      </c>
      <c r="E27" s="17"/>
      <c r="F27" s="17"/>
      <c r="G27" s="17"/>
      <c r="H27" s="17"/>
      <c r="I27" s="17"/>
      <c r="J27" s="17"/>
    </row>
    <row r="28" spans="2:11" s="9" customFormat="1" ht="34.950000000000003" customHeight="1" x14ac:dyDescent="0.3">
      <c r="B28" s="217" t="s">
        <v>141</v>
      </c>
      <c r="C28" s="218">
        <v>0</v>
      </c>
      <c r="D28" s="225">
        <v>0.3</v>
      </c>
      <c r="E28" s="17"/>
      <c r="F28" s="17"/>
      <c r="G28" s="17"/>
      <c r="H28" s="17"/>
      <c r="I28" s="17"/>
      <c r="J28" s="17"/>
    </row>
    <row r="29" spans="2:11" s="9" customFormat="1" ht="34.950000000000003" customHeight="1" x14ac:dyDescent="0.3">
      <c r="B29" s="217" t="s">
        <v>142</v>
      </c>
      <c r="C29" s="218">
        <v>0</v>
      </c>
      <c r="D29" s="225">
        <v>1</v>
      </c>
      <c r="E29" s="17"/>
      <c r="F29" s="17"/>
      <c r="G29" s="17"/>
      <c r="H29" s="17"/>
      <c r="I29" s="17"/>
      <c r="J29" s="17"/>
    </row>
    <row r="30" spans="2:11" s="9" customFormat="1" ht="46.2" customHeight="1" x14ac:dyDescent="0.3">
      <c r="B30" s="217" t="s">
        <v>143</v>
      </c>
      <c r="C30" s="218">
        <v>0</v>
      </c>
      <c r="D30" s="225">
        <v>0.3</v>
      </c>
      <c r="E30" s="17"/>
      <c r="F30" s="17"/>
      <c r="G30" s="17"/>
      <c r="H30" s="17"/>
      <c r="I30" s="17"/>
      <c r="J30" s="17"/>
    </row>
    <row r="31" spans="2:11" s="9" customFormat="1" ht="60.6" customHeight="1" x14ac:dyDescent="0.3">
      <c r="B31" s="217" t="s">
        <v>144</v>
      </c>
      <c r="C31" s="218">
        <v>0</v>
      </c>
      <c r="D31" s="225">
        <v>0.3</v>
      </c>
      <c r="E31" s="17"/>
      <c r="F31" s="17"/>
      <c r="G31" s="17"/>
      <c r="H31" s="17"/>
      <c r="I31" s="17"/>
      <c r="J31" s="17"/>
    </row>
    <row r="32" spans="2:11" s="9" customFormat="1" ht="67.2" customHeight="1" x14ac:dyDescent="0.3">
      <c r="B32" s="217" t="s">
        <v>145</v>
      </c>
      <c r="C32" s="218">
        <v>0</v>
      </c>
      <c r="D32" s="225">
        <v>0.3</v>
      </c>
      <c r="E32" s="17"/>
      <c r="F32" s="17"/>
      <c r="G32" s="17"/>
      <c r="H32" s="17"/>
      <c r="I32" s="17"/>
      <c r="J32" s="17"/>
    </row>
    <row r="33" spans="2:10" s="9" customFormat="1" ht="52.2" customHeight="1" x14ac:dyDescent="0.3">
      <c r="B33" s="217" t="s">
        <v>146</v>
      </c>
      <c r="C33" s="218">
        <v>0</v>
      </c>
      <c r="D33" s="225">
        <v>0.7</v>
      </c>
      <c r="E33" s="17"/>
      <c r="F33" s="17"/>
      <c r="G33" s="17"/>
      <c r="H33" s="17"/>
      <c r="I33" s="17"/>
      <c r="J33" s="17"/>
    </row>
    <row r="34" spans="2:10" s="9" customFormat="1" ht="111.6" customHeight="1" x14ac:dyDescent="0.3">
      <c r="B34" s="217" t="s">
        <v>147</v>
      </c>
      <c r="C34" s="218">
        <v>0</v>
      </c>
      <c r="D34" s="225">
        <v>0.3</v>
      </c>
      <c r="E34" s="17"/>
      <c r="F34" s="17"/>
      <c r="G34" s="17"/>
      <c r="H34" s="17"/>
      <c r="I34" s="17"/>
      <c r="J34" s="17"/>
    </row>
    <row r="35" spans="2:10" s="9" customFormat="1" ht="74.400000000000006" customHeight="1" x14ac:dyDescent="0.3">
      <c r="B35" s="217" t="s">
        <v>148</v>
      </c>
      <c r="C35" s="218">
        <v>0</v>
      </c>
      <c r="D35" s="225">
        <v>1</v>
      </c>
      <c r="E35" s="17"/>
      <c r="F35" s="17"/>
      <c r="G35" s="17"/>
      <c r="H35" s="17"/>
      <c r="I35" s="17"/>
      <c r="J35" s="17"/>
    </row>
    <row r="36" spans="2:10" s="9" customFormat="1" ht="34.950000000000003" customHeight="1" x14ac:dyDescent="0.3">
      <c r="B36" s="217" t="s">
        <v>137</v>
      </c>
      <c r="C36" s="242" t="s">
        <v>138</v>
      </c>
      <c r="D36" s="242"/>
      <c r="E36" s="17"/>
      <c r="F36" s="17"/>
      <c r="G36" s="17"/>
      <c r="H36" s="17"/>
      <c r="I36" s="17"/>
      <c r="J36" s="17"/>
    </row>
    <row r="37" spans="2:10" s="9" customFormat="1" ht="64.8" customHeight="1" x14ac:dyDescent="0.3">
      <c r="B37" s="217" t="s">
        <v>149</v>
      </c>
      <c r="C37" s="218">
        <v>0</v>
      </c>
      <c r="D37" s="225">
        <v>1</v>
      </c>
      <c r="E37" s="17"/>
      <c r="F37" s="17"/>
      <c r="G37" s="17"/>
      <c r="H37" s="17"/>
      <c r="I37" s="17"/>
      <c r="J37" s="17"/>
    </row>
    <row r="38" spans="2:10" s="9" customFormat="1" ht="37.799999999999997" customHeight="1" x14ac:dyDescent="0.3">
      <c r="B38" s="217" t="s">
        <v>150</v>
      </c>
      <c r="C38" s="218">
        <v>0</v>
      </c>
      <c r="D38" s="225">
        <v>0.3</v>
      </c>
      <c r="E38" s="17"/>
      <c r="F38" s="17"/>
      <c r="G38" s="17"/>
      <c r="H38" s="17"/>
      <c r="I38" s="17"/>
      <c r="J38" s="17"/>
    </row>
    <row r="39" spans="2:10" s="9" customFormat="1" ht="58.2" customHeight="1" x14ac:dyDescent="0.3">
      <c r="B39" s="217" t="s">
        <v>151</v>
      </c>
      <c r="C39" s="218">
        <v>0</v>
      </c>
      <c r="D39" s="225">
        <v>0.3</v>
      </c>
      <c r="E39" s="17"/>
      <c r="F39" s="17"/>
      <c r="G39" s="17"/>
      <c r="H39" s="17"/>
      <c r="I39" s="17"/>
      <c r="J39" s="17"/>
    </row>
    <row r="40" spans="2:10" s="9" customFormat="1" ht="64.8" customHeight="1" x14ac:dyDescent="0.3">
      <c r="B40" s="217" t="s">
        <v>152</v>
      </c>
      <c r="C40" s="218">
        <v>0</v>
      </c>
      <c r="D40" s="225">
        <v>0.3</v>
      </c>
      <c r="E40" s="17"/>
      <c r="F40" s="17"/>
      <c r="G40" s="17"/>
      <c r="H40" s="17"/>
      <c r="I40" s="17"/>
      <c r="J40" s="17"/>
    </row>
    <row r="41" spans="2:10" s="9" customFormat="1" ht="42.6" customHeight="1" x14ac:dyDescent="0.3">
      <c r="B41" s="217" t="s">
        <v>153</v>
      </c>
      <c r="C41" s="218">
        <v>0</v>
      </c>
      <c r="D41" s="225">
        <v>0.3</v>
      </c>
      <c r="E41" s="17"/>
      <c r="F41" s="17"/>
      <c r="G41" s="17"/>
      <c r="H41" s="17"/>
      <c r="I41" s="17"/>
      <c r="J41" s="17"/>
    </row>
    <row r="42" spans="2:10" ht="32.25" customHeight="1" x14ac:dyDescent="0.3">
      <c r="B42" s="19"/>
      <c r="C42" s="17"/>
      <c r="D42" s="17"/>
      <c r="E42" s="17"/>
      <c r="F42" s="17"/>
      <c r="G42" s="17"/>
      <c r="H42" s="17"/>
      <c r="I42" s="17"/>
      <c r="J42" s="17"/>
    </row>
    <row r="43" spans="2:10" ht="16.5" customHeight="1" x14ac:dyDescent="0.3">
      <c r="B43" s="20" t="s">
        <v>33</v>
      </c>
      <c r="C43" s="17"/>
      <c r="D43" s="17"/>
      <c r="E43" s="17"/>
      <c r="F43" s="17"/>
      <c r="G43" s="17"/>
      <c r="H43" s="17"/>
      <c r="I43" s="17"/>
      <c r="J43" s="17"/>
    </row>
    <row r="44" spans="2:10" ht="85.8" customHeight="1" x14ac:dyDescent="0.25">
      <c r="B44" s="235" t="s">
        <v>154</v>
      </c>
      <c r="C44" s="235"/>
      <c r="D44" s="235"/>
      <c r="E44" s="235"/>
      <c r="F44" s="235"/>
      <c r="G44" s="235"/>
      <c r="H44" s="235"/>
      <c r="I44" s="235"/>
      <c r="J44" s="235"/>
    </row>
    <row r="45" spans="2:10" ht="15" customHeight="1" x14ac:dyDescent="0.25">
      <c r="B45" s="20" t="s">
        <v>77</v>
      </c>
      <c r="C45" s="15"/>
      <c r="D45" s="15"/>
      <c r="E45" s="15"/>
      <c r="F45" s="15"/>
      <c r="G45" s="15"/>
      <c r="H45" s="15"/>
      <c r="I45" s="15"/>
      <c r="J45" s="15"/>
    </row>
    <row r="46" spans="2:10" ht="15" customHeight="1" x14ac:dyDescent="0.25">
      <c r="B46" s="20"/>
      <c r="C46" s="15"/>
      <c r="D46" s="15"/>
      <c r="E46" s="15"/>
      <c r="F46" s="15"/>
      <c r="G46" s="15"/>
      <c r="H46" s="15"/>
      <c r="I46" s="15"/>
      <c r="J46" s="15"/>
    </row>
    <row r="47" spans="2:10" ht="15" customHeight="1" x14ac:dyDescent="0.25">
      <c r="B47" s="235" t="s">
        <v>155</v>
      </c>
      <c r="C47" s="235"/>
      <c r="D47" s="235"/>
      <c r="E47" s="235"/>
      <c r="F47" s="235"/>
      <c r="G47" s="235"/>
      <c r="H47" s="235"/>
      <c r="I47" s="235"/>
      <c r="J47" s="235"/>
    </row>
    <row r="48" spans="2:10" ht="15" customHeight="1" x14ac:dyDescent="0.25">
      <c r="B48" s="235"/>
      <c r="C48" s="235"/>
      <c r="D48" s="235"/>
      <c r="E48" s="235"/>
      <c r="F48" s="235"/>
      <c r="G48" s="235"/>
      <c r="H48" s="235"/>
      <c r="I48" s="235"/>
      <c r="J48" s="235"/>
    </row>
    <row r="49" spans="2:18" ht="57.6" customHeight="1" x14ac:dyDescent="0.25">
      <c r="B49" s="235"/>
      <c r="C49" s="235"/>
      <c r="D49" s="235"/>
      <c r="E49" s="235"/>
      <c r="F49" s="235"/>
      <c r="G49" s="235"/>
      <c r="H49" s="235"/>
      <c r="I49" s="235"/>
      <c r="J49" s="235"/>
    </row>
    <row r="50" spans="2:18" ht="15" customHeight="1" x14ac:dyDescent="0.25">
      <c r="B50" s="15"/>
      <c r="C50" s="15"/>
      <c r="D50" s="15"/>
      <c r="E50" s="15"/>
      <c r="F50" s="15"/>
      <c r="G50" s="15"/>
      <c r="H50" s="15"/>
      <c r="I50" s="15"/>
      <c r="J50" s="15"/>
    </row>
    <row r="51" spans="2:18" s="9" customFormat="1" ht="24.9" customHeight="1" x14ac:dyDescent="0.3">
      <c r="B51" s="7" t="s">
        <v>34</v>
      </c>
      <c r="C51" s="8"/>
      <c r="D51" s="8"/>
      <c r="E51" s="8"/>
      <c r="F51" s="8"/>
      <c r="G51" s="8"/>
      <c r="H51" s="8"/>
      <c r="I51" s="8"/>
      <c r="J51" s="8"/>
      <c r="K51" s="8"/>
      <c r="L51" s="8"/>
      <c r="M51" s="8"/>
      <c r="N51" s="8"/>
      <c r="O51" s="8"/>
      <c r="P51" s="8"/>
      <c r="Q51" s="8"/>
      <c r="R51" s="8"/>
    </row>
    <row r="52" spans="2:18" s="9" customFormat="1" ht="21.75" customHeight="1" x14ac:dyDescent="0.3">
      <c r="B52" s="7" t="s">
        <v>35</v>
      </c>
      <c r="C52" s="8"/>
      <c r="D52" s="8"/>
      <c r="E52" s="8"/>
      <c r="F52" s="8"/>
      <c r="G52" s="8"/>
      <c r="H52" s="8"/>
      <c r="I52" s="8"/>
      <c r="J52" s="8"/>
      <c r="K52" s="8"/>
      <c r="L52" s="8"/>
      <c r="M52" s="8"/>
      <c r="N52" s="8"/>
      <c r="O52" s="8"/>
      <c r="P52" s="8"/>
      <c r="Q52" s="8"/>
      <c r="R52" s="8"/>
    </row>
    <row r="53" spans="2:18" s="9" customFormat="1" ht="239.4" customHeight="1" x14ac:dyDescent="0.3">
      <c r="B53" s="235" t="s">
        <v>75</v>
      </c>
      <c r="C53" s="235"/>
      <c r="D53" s="235"/>
      <c r="E53" s="235"/>
      <c r="F53" s="235"/>
      <c r="G53" s="235"/>
      <c r="H53" s="235"/>
      <c r="I53" s="235"/>
      <c r="J53" s="235"/>
      <c r="K53" s="10"/>
      <c r="L53" s="10"/>
      <c r="M53" s="10"/>
      <c r="N53" s="10"/>
      <c r="O53" s="10"/>
      <c r="P53" s="10"/>
      <c r="Q53" s="10"/>
      <c r="R53" s="10"/>
    </row>
    <row r="54" spans="2:18" s="9" customFormat="1" ht="14.25" customHeight="1" x14ac:dyDescent="0.3">
      <c r="B54" s="15"/>
      <c r="C54" s="15"/>
      <c r="D54" s="15"/>
      <c r="E54" s="15"/>
      <c r="F54" s="15"/>
      <c r="G54" s="15"/>
      <c r="H54" s="15"/>
      <c r="I54" s="15"/>
      <c r="J54" s="15"/>
      <c r="K54" s="10"/>
      <c r="L54" s="10"/>
      <c r="M54" s="10"/>
      <c r="N54" s="10"/>
      <c r="O54" s="10"/>
      <c r="P54" s="10"/>
      <c r="Q54" s="10"/>
      <c r="R54" s="10"/>
    </row>
    <row r="55" spans="2:18" s="9" customFormat="1" ht="21" customHeight="1" x14ac:dyDescent="0.3">
      <c r="B55" s="59" t="s">
        <v>36</v>
      </c>
      <c r="C55" s="15"/>
      <c r="D55" s="15"/>
      <c r="E55" s="15"/>
      <c r="F55" s="15"/>
      <c r="G55" s="15"/>
      <c r="H55" s="15"/>
      <c r="I55" s="15"/>
      <c r="J55" s="15"/>
      <c r="K55" s="10"/>
      <c r="L55" s="10"/>
      <c r="M55" s="10"/>
      <c r="N55" s="10"/>
      <c r="O55" s="10"/>
      <c r="P55" s="10"/>
      <c r="Q55" s="10"/>
      <c r="R55" s="10"/>
    </row>
    <row r="56" spans="2:18" s="9" customFormat="1" ht="6" customHeight="1" x14ac:dyDescent="0.3">
      <c r="B56" s="59"/>
      <c r="C56" s="15"/>
      <c r="D56" s="15"/>
      <c r="E56" s="15"/>
      <c r="F56" s="15"/>
      <c r="G56" s="15"/>
      <c r="H56" s="15"/>
      <c r="I56" s="15"/>
      <c r="J56" s="15"/>
      <c r="K56" s="10"/>
      <c r="L56" s="10"/>
      <c r="M56" s="10"/>
      <c r="N56" s="10"/>
      <c r="O56" s="10"/>
      <c r="P56" s="10"/>
      <c r="Q56" s="10"/>
      <c r="R56" s="10"/>
    </row>
    <row r="57" spans="2:18" s="9" customFormat="1" ht="21" customHeight="1" x14ac:dyDescent="0.3">
      <c r="B57" s="235" t="s">
        <v>156</v>
      </c>
      <c r="C57" s="235"/>
      <c r="D57" s="235"/>
      <c r="E57" s="235"/>
      <c r="F57" s="235"/>
      <c r="G57" s="235"/>
      <c r="H57" s="235"/>
      <c r="I57" s="235"/>
      <c r="J57" s="235"/>
      <c r="K57" s="10"/>
      <c r="L57" s="10"/>
      <c r="M57" s="10"/>
      <c r="N57" s="10"/>
      <c r="O57" s="10"/>
      <c r="P57" s="10"/>
      <c r="Q57" s="10"/>
      <c r="R57" s="10"/>
    </row>
    <row r="58" spans="2:18" s="9" customFormat="1" ht="18.75" customHeight="1" x14ac:dyDescent="0.3">
      <c r="B58" s="60"/>
      <c r="C58" s="8"/>
      <c r="D58" s="8"/>
      <c r="E58" s="8"/>
      <c r="F58" s="8"/>
      <c r="G58" s="8"/>
      <c r="H58" s="8"/>
      <c r="I58" s="8"/>
      <c r="J58" s="8"/>
      <c r="K58" s="8"/>
      <c r="L58" s="8"/>
      <c r="M58" s="8"/>
      <c r="N58" s="8"/>
      <c r="O58" s="8"/>
      <c r="P58" s="8"/>
      <c r="Q58" s="8"/>
      <c r="R58" s="8"/>
    </row>
    <row r="59" spans="2:18" s="9" customFormat="1" ht="93.75" customHeight="1" x14ac:dyDescent="0.3">
      <c r="B59" s="246" t="s">
        <v>69</v>
      </c>
      <c r="C59" s="246"/>
      <c r="D59" s="246"/>
      <c r="E59" s="246"/>
      <c r="F59" s="246"/>
      <c r="G59" s="246"/>
      <c r="H59" s="246"/>
      <c r="I59" s="246"/>
      <c r="J59" s="246"/>
      <c r="K59" s="11"/>
      <c r="L59" s="11"/>
      <c r="M59" s="11"/>
      <c r="N59" s="11"/>
      <c r="O59" s="11"/>
      <c r="P59" s="11"/>
      <c r="Q59" s="11"/>
      <c r="R59" s="11"/>
    </row>
    <row r="60" spans="2:18" s="9" customFormat="1" ht="43.5" customHeight="1" x14ac:dyDescent="0.3">
      <c r="B60" s="246" t="s">
        <v>73</v>
      </c>
      <c r="C60" s="246"/>
      <c r="D60" s="246"/>
      <c r="E60" s="246"/>
      <c r="F60" s="246"/>
      <c r="G60" s="246"/>
      <c r="H60" s="246"/>
      <c r="I60" s="246"/>
      <c r="J60" s="246"/>
      <c r="K60" s="11"/>
      <c r="L60" s="11"/>
      <c r="M60" s="11"/>
      <c r="N60" s="11"/>
      <c r="O60" s="11"/>
      <c r="P60" s="11"/>
      <c r="Q60" s="11"/>
      <c r="R60" s="11"/>
    </row>
    <row r="61" spans="2:18" s="9" customFormat="1" ht="27" customHeight="1" x14ac:dyDescent="0.3">
      <c r="B61" s="246" t="s">
        <v>37</v>
      </c>
      <c r="C61" s="246"/>
      <c r="D61" s="246"/>
      <c r="E61" s="246"/>
      <c r="F61" s="246"/>
      <c r="G61" s="246"/>
      <c r="H61" s="246"/>
      <c r="I61" s="246"/>
      <c r="J61" s="246"/>
      <c r="K61" s="11"/>
      <c r="L61" s="11"/>
      <c r="M61" s="11"/>
      <c r="N61" s="11"/>
      <c r="O61" s="11"/>
      <c r="P61" s="11"/>
      <c r="Q61" s="11"/>
      <c r="R61" s="11"/>
    </row>
    <row r="62" spans="2:18" s="9" customFormat="1" ht="15" customHeight="1" x14ac:dyDescent="0.3">
      <c r="B62" s="61"/>
      <c r="C62" s="61"/>
      <c r="D62" s="61"/>
      <c r="E62" s="61"/>
      <c r="F62" s="61"/>
      <c r="G62" s="61"/>
      <c r="H62" s="61"/>
      <c r="I62" s="61"/>
      <c r="J62" s="61"/>
      <c r="K62" s="11"/>
      <c r="L62" s="11"/>
      <c r="M62" s="11"/>
      <c r="N62" s="11"/>
      <c r="O62" s="11"/>
      <c r="P62" s="11"/>
      <c r="Q62" s="11"/>
      <c r="R62" s="11"/>
    </row>
    <row r="63" spans="2:18" s="9" customFormat="1" ht="36" customHeight="1" x14ac:dyDescent="0.3">
      <c r="B63" s="245" t="s">
        <v>70</v>
      </c>
      <c r="C63" s="245"/>
      <c r="D63" s="245"/>
      <c r="E63" s="245"/>
      <c r="F63" s="245"/>
      <c r="G63" s="245"/>
      <c r="H63" s="245"/>
      <c r="I63" s="245"/>
      <c r="J63" s="245"/>
      <c r="K63" s="12"/>
      <c r="L63" s="12"/>
      <c r="M63" s="12"/>
      <c r="N63" s="12"/>
      <c r="O63" s="12"/>
      <c r="P63" s="12"/>
      <c r="Q63" s="12"/>
      <c r="R63" s="12"/>
    </row>
    <row r="64" spans="2:18" s="9" customFormat="1" ht="15" customHeight="1" x14ac:dyDescent="0.3">
      <c r="B64" s="62"/>
      <c r="C64" s="62"/>
      <c r="D64" s="62"/>
      <c r="E64" s="62"/>
      <c r="F64" s="62"/>
      <c r="G64" s="62"/>
      <c r="H64" s="62"/>
      <c r="I64" s="62"/>
      <c r="J64" s="62"/>
      <c r="K64" s="12"/>
      <c r="L64" s="12"/>
      <c r="M64" s="12"/>
      <c r="N64" s="12"/>
      <c r="O64" s="12"/>
      <c r="P64" s="12"/>
      <c r="Q64" s="12"/>
      <c r="R64" s="12"/>
    </row>
    <row r="65" spans="2:18" s="9" customFormat="1" ht="39" customHeight="1" x14ac:dyDescent="0.3">
      <c r="B65" s="245" t="s">
        <v>38</v>
      </c>
      <c r="C65" s="245"/>
      <c r="D65" s="245"/>
      <c r="E65" s="245"/>
      <c r="F65" s="245"/>
      <c r="G65" s="245"/>
      <c r="H65" s="245"/>
      <c r="I65" s="245"/>
      <c r="J65" s="245"/>
      <c r="K65" s="12"/>
      <c r="L65" s="12"/>
      <c r="M65" s="12"/>
      <c r="N65" s="12"/>
      <c r="O65" s="12"/>
      <c r="P65" s="12"/>
      <c r="Q65" s="12"/>
      <c r="R65" s="12"/>
    </row>
    <row r="68" spans="2:18" s="9" customFormat="1" ht="24.9" customHeight="1" x14ac:dyDescent="0.3">
      <c r="B68" s="21" t="s">
        <v>39</v>
      </c>
      <c r="C68" s="8"/>
      <c r="D68" s="8"/>
      <c r="E68" s="8"/>
      <c r="F68" s="8"/>
      <c r="G68" s="8"/>
      <c r="H68" s="8"/>
      <c r="I68" s="8"/>
      <c r="J68" s="8"/>
      <c r="K68" s="8"/>
      <c r="L68" s="8"/>
      <c r="M68" s="8"/>
      <c r="N68" s="8"/>
      <c r="O68" s="8"/>
      <c r="P68" s="8"/>
      <c r="Q68" s="8"/>
      <c r="R68" s="8"/>
    </row>
    <row r="69" spans="2:18" s="9" customFormat="1" ht="24.9" customHeight="1" x14ac:dyDescent="0.3">
      <c r="B69" s="7" t="s">
        <v>40</v>
      </c>
      <c r="C69" s="8"/>
      <c r="D69" s="8"/>
      <c r="E69" s="8"/>
      <c r="F69" s="8"/>
      <c r="G69" s="8"/>
      <c r="H69" s="8"/>
      <c r="I69" s="8"/>
      <c r="J69" s="8"/>
      <c r="K69" s="8"/>
      <c r="L69" s="8"/>
      <c r="M69" s="8"/>
      <c r="N69" s="8"/>
      <c r="O69" s="8"/>
      <c r="P69" s="8"/>
      <c r="Q69" s="8"/>
      <c r="R69" s="8"/>
    </row>
    <row r="70" spans="2:18" s="9" customFormat="1" ht="24.9" customHeight="1" x14ac:dyDescent="0.3">
      <c r="B70" s="7" t="s">
        <v>41</v>
      </c>
      <c r="C70" s="8"/>
      <c r="D70" s="8"/>
      <c r="E70" s="8"/>
      <c r="F70" s="8"/>
      <c r="G70" s="8"/>
      <c r="H70" s="8"/>
      <c r="I70" s="8"/>
      <c r="J70" s="8"/>
      <c r="K70" s="8"/>
      <c r="L70" s="8"/>
      <c r="M70" s="8"/>
      <c r="N70" s="8"/>
      <c r="O70" s="8"/>
      <c r="P70" s="8"/>
      <c r="Q70" s="8"/>
      <c r="R70" s="8"/>
    </row>
    <row r="71" spans="2:18" s="9" customFormat="1" ht="63" customHeight="1" x14ac:dyDescent="0.3">
      <c r="B71" s="235" t="s">
        <v>91</v>
      </c>
      <c r="C71" s="235"/>
      <c r="D71" s="235"/>
      <c r="E71" s="235"/>
      <c r="F71" s="235"/>
      <c r="G71" s="235"/>
      <c r="H71" s="235"/>
      <c r="I71" s="235"/>
      <c r="J71" s="235"/>
      <c r="K71" s="10"/>
      <c r="L71" s="10"/>
      <c r="M71" s="10"/>
      <c r="N71" s="10"/>
      <c r="O71" s="10"/>
      <c r="P71" s="10"/>
      <c r="Q71" s="10"/>
      <c r="R71" s="10"/>
    </row>
    <row r="72" spans="2:18" s="9" customFormat="1" ht="19.5" customHeight="1" x14ac:dyDescent="0.3">
      <c r="B72" s="59" t="s">
        <v>42</v>
      </c>
      <c r="C72" s="15"/>
      <c r="D72" s="15"/>
      <c r="E72" s="15"/>
      <c r="F72" s="15"/>
      <c r="G72" s="15"/>
      <c r="H72" s="15"/>
      <c r="I72" s="15"/>
      <c r="J72" s="15"/>
      <c r="K72" s="8"/>
      <c r="L72" s="8"/>
      <c r="M72" s="8"/>
      <c r="N72" s="8"/>
      <c r="O72" s="8"/>
      <c r="P72" s="8"/>
      <c r="Q72" s="8"/>
      <c r="R72" s="8"/>
    </row>
    <row r="73" spans="2:18" s="9" customFormat="1" ht="48.6" customHeight="1" x14ac:dyDescent="0.3">
      <c r="B73" s="252" t="s">
        <v>71</v>
      </c>
      <c r="C73" s="252"/>
      <c r="D73" s="252"/>
      <c r="E73" s="252"/>
      <c r="F73" s="252"/>
      <c r="G73" s="252"/>
      <c r="H73" s="252"/>
      <c r="I73" s="252"/>
      <c r="J73" s="252"/>
      <c r="K73" s="8"/>
      <c r="L73" s="8"/>
      <c r="M73" s="8"/>
      <c r="N73" s="8"/>
      <c r="O73" s="8"/>
      <c r="P73" s="8"/>
      <c r="Q73" s="8"/>
      <c r="R73" s="8"/>
    </row>
    <row r="74" spans="2:18" s="9" customFormat="1" ht="24.9" customHeight="1" x14ac:dyDescent="0.3">
      <c r="B74" s="7" t="s">
        <v>43</v>
      </c>
      <c r="C74" s="8"/>
      <c r="D74" s="8"/>
      <c r="E74" s="8"/>
      <c r="F74" s="8"/>
      <c r="G74" s="8"/>
      <c r="H74" s="8"/>
      <c r="I74" s="8"/>
      <c r="J74" s="8"/>
      <c r="K74" s="8"/>
      <c r="L74" s="8"/>
      <c r="M74" s="8"/>
      <c r="N74" s="8"/>
      <c r="O74" s="8"/>
      <c r="P74" s="8"/>
      <c r="Q74" s="8"/>
      <c r="R74" s="8"/>
    </row>
    <row r="75" spans="2:18" s="9" customFormat="1" ht="18" customHeight="1" x14ac:dyDescent="0.3">
      <c r="B75" s="235" t="s">
        <v>157</v>
      </c>
      <c r="C75" s="235"/>
      <c r="D75" s="235"/>
      <c r="E75" s="235"/>
      <c r="F75" s="235"/>
      <c r="G75" s="235"/>
      <c r="H75" s="235"/>
      <c r="I75" s="235"/>
      <c r="J75" s="235"/>
      <c r="K75" s="8"/>
      <c r="L75" s="8"/>
      <c r="M75" s="8"/>
      <c r="N75" s="8"/>
      <c r="O75" s="8"/>
      <c r="P75" s="8"/>
      <c r="Q75" s="8"/>
      <c r="R75" s="8"/>
    </row>
    <row r="76" spans="2:18" s="9" customFormat="1" ht="15" customHeight="1" x14ac:dyDescent="0.3">
      <c r="B76" s="60"/>
      <c r="C76" s="8"/>
      <c r="D76" s="8"/>
      <c r="E76" s="8"/>
      <c r="F76" s="8"/>
      <c r="G76" s="8"/>
      <c r="H76" s="8"/>
      <c r="I76" s="8"/>
      <c r="J76" s="8"/>
      <c r="K76" s="8"/>
      <c r="L76" s="8"/>
      <c r="M76" s="8"/>
      <c r="N76" s="8"/>
      <c r="O76" s="8"/>
      <c r="P76" s="8"/>
      <c r="Q76" s="8"/>
      <c r="R76" s="8"/>
    </row>
    <row r="77" spans="2:18" s="9" customFormat="1" ht="15" customHeight="1" x14ac:dyDescent="0.3">
      <c r="B77" s="7" t="s">
        <v>44</v>
      </c>
      <c r="C77" s="8"/>
      <c r="D77" s="8"/>
      <c r="E77" s="8"/>
      <c r="F77" s="8"/>
      <c r="G77" s="8"/>
      <c r="H77" s="8"/>
      <c r="I77" s="8"/>
      <c r="J77" s="8"/>
      <c r="K77" s="8"/>
      <c r="L77" s="8"/>
      <c r="M77" s="8"/>
      <c r="N77" s="8"/>
      <c r="O77" s="8"/>
      <c r="P77" s="8"/>
      <c r="Q77" s="8"/>
      <c r="R77" s="8"/>
    </row>
    <row r="78" spans="2:18" s="9" customFormat="1" ht="47.25" customHeight="1" x14ac:dyDescent="0.3">
      <c r="B78" s="235" t="s">
        <v>158</v>
      </c>
      <c r="C78" s="235"/>
      <c r="D78" s="235"/>
      <c r="E78" s="235"/>
      <c r="F78" s="235"/>
      <c r="G78" s="235"/>
      <c r="H78" s="235"/>
      <c r="I78" s="235"/>
      <c r="J78" s="235"/>
      <c r="K78" s="25"/>
      <c r="L78" s="8"/>
      <c r="M78" s="8"/>
      <c r="N78" s="8"/>
      <c r="O78" s="8"/>
      <c r="P78" s="8"/>
      <c r="Q78" s="8"/>
      <c r="R78" s="8"/>
    </row>
    <row r="79" spans="2:18" s="9" customFormat="1" ht="18.75" customHeight="1" x14ac:dyDescent="0.3">
      <c r="B79" s="230" t="s">
        <v>119</v>
      </c>
      <c r="C79" s="230"/>
      <c r="D79" s="8"/>
      <c r="E79" s="8"/>
      <c r="F79" s="8"/>
      <c r="G79" s="8"/>
      <c r="H79" s="8"/>
      <c r="I79" s="8"/>
      <c r="J79" s="8"/>
      <c r="K79" s="8"/>
      <c r="L79" s="8"/>
      <c r="M79" s="8"/>
      <c r="N79" s="8"/>
    </row>
    <row r="80" spans="2:18" s="9" customFormat="1" ht="11.1" customHeight="1" x14ac:dyDescent="0.3">
      <c r="B80" s="7"/>
      <c r="C80" s="8"/>
      <c r="D80" s="8"/>
      <c r="E80" s="8"/>
      <c r="F80" s="8"/>
      <c r="G80" s="8"/>
      <c r="H80" s="8"/>
      <c r="I80" s="8"/>
      <c r="J80" s="8"/>
      <c r="K80" s="8"/>
      <c r="L80" s="8"/>
      <c r="M80" s="8"/>
      <c r="N80" s="8"/>
    </row>
    <row r="81" spans="2:18" s="9" customFormat="1" ht="24.9" customHeight="1" x14ac:dyDescent="0.3">
      <c r="B81" s="256" t="s">
        <v>118</v>
      </c>
      <c r="C81" s="256"/>
      <c r="D81" s="8"/>
      <c r="E81" s="8"/>
      <c r="F81" s="8"/>
      <c r="G81" s="8"/>
      <c r="H81" s="8"/>
      <c r="I81" s="8"/>
      <c r="J81" s="8"/>
      <c r="K81" s="8"/>
      <c r="L81" s="8"/>
      <c r="M81" s="8"/>
      <c r="N81" s="8"/>
      <c r="O81" s="8"/>
      <c r="P81" s="8"/>
      <c r="Q81" s="8"/>
      <c r="R81" s="8"/>
    </row>
    <row r="82" spans="2:18" s="9" customFormat="1" ht="42" customHeight="1" x14ac:dyDescent="0.3">
      <c r="B82" s="251" t="s">
        <v>92</v>
      </c>
      <c r="C82" s="251"/>
      <c r="D82" s="251"/>
      <c r="E82" s="251"/>
      <c r="F82" s="251"/>
      <c r="G82" s="251"/>
      <c r="H82" s="251"/>
      <c r="I82" s="251"/>
      <c r="J82" s="251"/>
      <c r="K82" s="8"/>
      <c r="L82" s="8"/>
      <c r="M82" s="8"/>
      <c r="N82" s="8"/>
      <c r="O82" s="8"/>
      <c r="P82" s="8"/>
      <c r="Q82" s="8"/>
      <c r="R82" s="8"/>
    </row>
    <row r="83" spans="2:18" s="9" customFormat="1" ht="24.9" customHeight="1" x14ac:dyDescent="0.3">
      <c r="B83" s="7" t="s">
        <v>80</v>
      </c>
      <c r="C83" s="8"/>
      <c r="D83" s="8"/>
      <c r="E83" s="8"/>
      <c r="F83" s="8"/>
      <c r="G83" s="8"/>
      <c r="H83" s="8"/>
      <c r="I83" s="8"/>
      <c r="J83" s="8"/>
      <c r="K83" s="8"/>
      <c r="L83" s="8"/>
      <c r="M83" s="8"/>
      <c r="N83" s="8"/>
      <c r="O83" s="8"/>
      <c r="P83" s="8"/>
      <c r="Q83" s="8"/>
      <c r="R83" s="8"/>
    </row>
    <row r="84" spans="2:18" s="9" customFormat="1" ht="24.9" customHeight="1" x14ac:dyDescent="0.3">
      <c r="B84" s="7" t="s">
        <v>45</v>
      </c>
      <c r="C84" s="8"/>
      <c r="D84" s="8"/>
      <c r="E84" s="8"/>
      <c r="F84" s="8"/>
      <c r="G84" s="8"/>
      <c r="H84" s="8"/>
      <c r="I84" s="8"/>
      <c r="J84" s="8"/>
      <c r="K84" s="8"/>
      <c r="L84" s="8"/>
      <c r="M84" s="8"/>
      <c r="N84" s="8"/>
      <c r="O84" s="8"/>
      <c r="P84" s="8"/>
      <c r="Q84" s="8"/>
      <c r="R84" s="8"/>
    </row>
    <row r="85" spans="2:18" s="9" customFormat="1" ht="48" customHeight="1" x14ac:dyDescent="0.3">
      <c r="B85" s="235" t="s">
        <v>159</v>
      </c>
      <c r="C85" s="253"/>
      <c r="D85" s="253"/>
      <c r="E85" s="253"/>
      <c r="F85" s="253"/>
      <c r="G85" s="253"/>
      <c r="H85" s="253"/>
      <c r="I85" s="253"/>
      <c r="J85" s="253"/>
      <c r="K85" s="8"/>
      <c r="L85" s="8"/>
      <c r="M85" s="8"/>
      <c r="N85" s="8"/>
      <c r="O85" s="8"/>
      <c r="P85" s="8"/>
      <c r="Q85" s="8"/>
      <c r="R85" s="8"/>
    </row>
    <row r="86" spans="2:18" s="9" customFormat="1" ht="24.9" customHeight="1" x14ac:dyDescent="0.3">
      <c r="B86" s="7" t="s">
        <v>46</v>
      </c>
      <c r="C86" s="8"/>
      <c r="D86" s="8"/>
      <c r="E86" s="8"/>
      <c r="F86" s="8"/>
      <c r="G86" s="8"/>
      <c r="H86" s="8"/>
      <c r="I86" s="8"/>
      <c r="J86" s="8"/>
      <c r="K86" s="8"/>
      <c r="L86" s="8"/>
      <c r="M86" s="8"/>
      <c r="N86" s="8"/>
      <c r="O86" s="8"/>
      <c r="P86" s="8"/>
      <c r="Q86" s="8"/>
      <c r="R86" s="8"/>
    </row>
    <row r="87" spans="2:18" s="9" customFormat="1" ht="42.75" customHeight="1" x14ac:dyDescent="0.3">
      <c r="B87" s="235" t="s">
        <v>74</v>
      </c>
      <c r="C87" s="235"/>
      <c r="D87" s="235"/>
      <c r="E87" s="235"/>
      <c r="F87" s="235"/>
      <c r="G87" s="235"/>
      <c r="H87" s="235"/>
      <c r="I87" s="235"/>
      <c r="J87" s="235"/>
      <c r="K87" s="8"/>
      <c r="L87" s="8"/>
      <c r="M87" s="8"/>
      <c r="N87" s="8"/>
      <c r="O87" s="8"/>
      <c r="P87" s="8"/>
      <c r="Q87" s="8"/>
      <c r="R87" s="8"/>
    </row>
    <row r="88" spans="2:18" s="9" customFormat="1" ht="15" customHeight="1" x14ac:dyDescent="0.3">
      <c r="B88" s="60"/>
      <c r="C88" s="8"/>
      <c r="D88" s="8"/>
      <c r="E88" s="8"/>
      <c r="F88" s="8"/>
      <c r="G88" s="8"/>
      <c r="H88" s="8"/>
      <c r="I88" s="8"/>
      <c r="J88" s="8"/>
      <c r="K88" s="8"/>
      <c r="L88" s="8"/>
      <c r="M88" s="8"/>
      <c r="N88" s="8"/>
      <c r="O88" s="8"/>
      <c r="P88" s="8"/>
      <c r="Q88" s="8"/>
      <c r="R88" s="8"/>
    </row>
    <row r="89" spans="2:18" s="9" customFormat="1" ht="22.5" customHeight="1" x14ac:dyDescent="0.3">
      <c r="B89" s="7" t="s">
        <v>81</v>
      </c>
      <c r="C89" s="8"/>
      <c r="D89" s="8"/>
      <c r="E89" s="8"/>
      <c r="F89" s="8"/>
      <c r="G89" s="8"/>
      <c r="H89" s="8"/>
      <c r="I89" s="8"/>
      <c r="J89" s="8"/>
      <c r="K89" s="8"/>
      <c r="L89" s="8"/>
      <c r="M89" s="8"/>
      <c r="N89" s="8"/>
      <c r="O89" s="8"/>
      <c r="P89" s="8"/>
      <c r="Q89" s="8"/>
      <c r="R89" s="8"/>
    </row>
    <row r="90" spans="2:18" s="9" customFormat="1" ht="41.25" customHeight="1" x14ac:dyDescent="0.3">
      <c r="B90" s="235" t="s">
        <v>58</v>
      </c>
      <c r="C90" s="235"/>
      <c r="D90" s="235"/>
      <c r="E90" s="235"/>
      <c r="F90" s="235"/>
      <c r="G90" s="235"/>
      <c r="H90" s="235"/>
      <c r="I90" s="235"/>
      <c r="J90" s="235"/>
      <c r="K90" s="10"/>
      <c r="L90" s="10"/>
      <c r="M90" s="10"/>
      <c r="N90" s="10"/>
      <c r="O90" s="10"/>
      <c r="P90" s="10"/>
      <c r="Q90" s="10"/>
      <c r="R90" s="10"/>
    </row>
    <row r="91" spans="2:18" s="9" customFormat="1" ht="16.8" x14ac:dyDescent="0.3">
      <c r="B91" s="60"/>
      <c r="C91" s="8"/>
      <c r="D91" s="8"/>
      <c r="E91" s="8"/>
      <c r="F91" s="8"/>
      <c r="G91" s="8"/>
      <c r="H91" s="8"/>
      <c r="I91" s="8"/>
      <c r="J91" s="8"/>
      <c r="K91" s="8"/>
      <c r="L91" s="8"/>
      <c r="M91" s="8"/>
      <c r="N91" s="8"/>
      <c r="O91" s="8"/>
      <c r="P91" s="8"/>
      <c r="Q91" s="8"/>
      <c r="R91" s="8"/>
    </row>
    <row r="92" spans="2:18" s="9" customFormat="1" ht="16.8" x14ac:dyDescent="0.3">
      <c r="B92" s="7" t="s">
        <v>82</v>
      </c>
      <c r="C92" s="8"/>
      <c r="D92" s="8"/>
      <c r="E92" s="8"/>
      <c r="F92" s="8"/>
      <c r="G92" s="8"/>
      <c r="H92" s="8"/>
      <c r="I92" s="8"/>
      <c r="J92" s="8"/>
      <c r="K92" s="8"/>
      <c r="L92" s="8"/>
      <c r="M92" s="8"/>
      <c r="N92" s="8"/>
      <c r="O92" s="8"/>
      <c r="P92" s="8"/>
      <c r="Q92" s="8"/>
      <c r="R92" s="8"/>
    </row>
    <row r="93" spans="2:18" s="9" customFormat="1" ht="16.8" x14ac:dyDescent="0.3">
      <c r="B93" s="60"/>
      <c r="C93" s="8"/>
      <c r="D93" s="8"/>
      <c r="E93" s="8"/>
      <c r="F93" s="8"/>
      <c r="G93" s="8"/>
      <c r="H93" s="8"/>
      <c r="I93" s="8"/>
      <c r="J93" s="8"/>
      <c r="K93" s="8"/>
      <c r="L93" s="8"/>
      <c r="M93" s="8"/>
      <c r="N93" s="8"/>
      <c r="O93" s="8"/>
      <c r="P93" s="8"/>
      <c r="Q93" s="8"/>
      <c r="R93" s="8"/>
    </row>
    <row r="94" spans="2:18" s="9" customFormat="1" ht="61.8" customHeight="1" x14ac:dyDescent="0.3">
      <c r="B94" s="254" t="s">
        <v>160</v>
      </c>
      <c r="C94" s="255"/>
      <c r="D94" s="255"/>
      <c r="E94" s="255"/>
      <c r="F94" s="255"/>
      <c r="G94" s="255"/>
      <c r="H94" s="255"/>
      <c r="I94" s="255"/>
      <c r="J94" s="255"/>
      <c r="K94" s="8"/>
      <c r="L94" s="8"/>
      <c r="M94" s="8"/>
      <c r="N94" s="8"/>
      <c r="O94" s="8"/>
      <c r="P94" s="8"/>
      <c r="Q94" s="8"/>
      <c r="R94" s="8"/>
    </row>
    <row r="95" spans="2:18" s="9" customFormat="1" ht="16.2" hidden="1" customHeight="1" x14ac:dyDescent="0.3">
      <c r="B95" s="255"/>
      <c r="C95" s="255"/>
      <c r="D95" s="255"/>
      <c r="E95" s="255"/>
      <c r="F95" s="255"/>
      <c r="G95" s="255"/>
      <c r="H95" s="255"/>
      <c r="I95" s="255"/>
      <c r="J95" s="255"/>
      <c r="K95" s="8"/>
      <c r="L95" s="8"/>
      <c r="M95" s="8"/>
      <c r="N95" s="8"/>
      <c r="O95" s="8"/>
      <c r="P95" s="8"/>
      <c r="Q95" s="8"/>
      <c r="R95" s="8"/>
    </row>
    <row r="96" spans="2:18" s="9" customFormat="1" ht="16.8" x14ac:dyDescent="0.3">
      <c r="B96" s="26"/>
      <c r="C96" s="27"/>
      <c r="D96" s="27"/>
      <c r="E96" s="27"/>
      <c r="F96" s="27"/>
      <c r="G96" s="8"/>
      <c r="H96" s="8"/>
      <c r="I96" s="8"/>
      <c r="J96" s="8"/>
      <c r="K96" s="8"/>
      <c r="L96" s="8"/>
      <c r="M96" s="8"/>
      <c r="N96" s="8"/>
      <c r="O96" s="8"/>
      <c r="P96" s="8"/>
      <c r="Q96" s="8"/>
      <c r="R96" s="8"/>
    </row>
    <row r="97" spans="2:18" s="9" customFormat="1" ht="16.8" x14ac:dyDescent="0.3">
      <c r="B97" s="22" t="s">
        <v>83</v>
      </c>
      <c r="C97" s="23"/>
      <c r="D97" s="8"/>
      <c r="E97" s="8"/>
      <c r="F97" s="8"/>
      <c r="G97" s="8"/>
      <c r="H97" s="8"/>
      <c r="I97" s="8"/>
      <c r="J97" s="8"/>
      <c r="K97" s="8"/>
      <c r="L97" s="8"/>
      <c r="M97" s="8"/>
      <c r="N97" s="8"/>
      <c r="O97" s="8"/>
      <c r="P97" s="8"/>
      <c r="Q97" s="8"/>
      <c r="R97" s="8"/>
    </row>
    <row r="98" spans="2:18" s="9" customFormat="1" ht="27" customHeight="1" x14ac:dyDescent="0.3">
      <c r="B98" s="235" t="s">
        <v>161</v>
      </c>
      <c r="C98" s="235"/>
      <c r="D98" s="235"/>
      <c r="E98" s="235"/>
      <c r="F98" s="235"/>
      <c r="G98" s="235"/>
      <c r="H98" s="235"/>
      <c r="I98" s="235"/>
      <c r="J98" s="235"/>
      <c r="K98" s="15"/>
      <c r="L98" s="248"/>
      <c r="M98" s="248"/>
      <c r="N98" s="248"/>
      <c r="O98" s="8"/>
      <c r="P98" s="8"/>
      <c r="Q98" s="8"/>
      <c r="R98" s="8"/>
    </row>
    <row r="99" spans="2:18" s="9" customFormat="1" ht="27" customHeight="1" x14ac:dyDescent="0.3">
      <c r="B99" s="15"/>
      <c r="C99" s="15"/>
      <c r="D99" s="15"/>
      <c r="E99" s="15"/>
      <c r="F99" s="15"/>
      <c r="G99" s="15"/>
      <c r="H99" s="15"/>
      <c r="I99" s="15"/>
      <c r="J99" s="15"/>
      <c r="K99" s="15"/>
      <c r="L99" s="168"/>
      <c r="M99" s="168"/>
      <c r="N99" s="168"/>
      <c r="O99" s="8"/>
      <c r="P99" s="8"/>
      <c r="Q99" s="8"/>
      <c r="R99" s="8"/>
    </row>
    <row r="100" spans="2:18" s="9" customFormat="1" ht="27" customHeight="1" x14ac:dyDescent="0.3">
      <c r="B100" s="15"/>
      <c r="C100" s="250">
        <v>2024</v>
      </c>
      <c r="D100" s="250"/>
      <c r="E100" s="250"/>
      <c r="F100" s="248"/>
      <c r="G100" s="248"/>
      <c r="H100" s="248"/>
      <c r="I100" s="15"/>
      <c r="J100" s="15"/>
      <c r="K100" s="247"/>
      <c r="L100" s="104"/>
      <c r="M100" s="247"/>
      <c r="N100" s="247"/>
      <c r="O100" s="8"/>
      <c r="P100" s="8"/>
      <c r="Q100" s="8"/>
      <c r="R100" s="8"/>
    </row>
    <row r="101" spans="2:18" s="9" customFormat="1" ht="27" customHeight="1" x14ac:dyDescent="0.3">
      <c r="B101" s="249" t="s">
        <v>47</v>
      </c>
      <c r="C101" s="105" t="s">
        <v>52</v>
      </c>
      <c r="D101" s="249" t="s">
        <v>53</v>
      </c>
      <c r="E101" s="249" t="s">
        <v>48</v>
      </c>
      <c r="F101" s="104"/>
      <c r="G101" s="247"/>
      <c r="H101" s="247"/>
      <c r="I101" s="15"/>
      <c r="J101" s="15"/>
      <c r="K101" s="247"/>
      <c r="L101" s="104"/>
      <c r="M101" s="247"/>
      <c r="N101" s="247"/>
      <c r="O101" s="8"/>
      <c r="P101" s="8"/>
      <c r="Q101" s="8"/>
      <c r="R101" s="8"/>
    </row>
    <row r="102" spans="2:18" s="9" customFormat="1" ht="27" customHeight="1" x14ac:dyDescent="0.3">
      <c r="B102" s="249"/>
      <c r="C102" s="105" t="s">
        <v>51</v>
      </c>
      <c r="D102" s="249"/>
      <c r="E102" s="249"/>
      <c r="F102" s="104"/>
      <c r="G102" s="247"/>
      <c r="H102" s="247"/>
      <c r="I102" s="15"/>
      <c r="J102" s="15"/>
      <c r="K102" s="102"/>
      <c r="L102" s="102"/>
      <c r="M102" s="102"/>
      <c r="N102" s="104"/>
      <c r="O102" s="8"/>
      <c r="P102" s="8"/>
      <c r="Q102" s="8"/>
      <c r="R102" s="8"/>
    </row>
    <row r="103" spans="2:18" s="9" customFormat="1" ht="27" customHeight="1" x14ac:dyDescent="0.3">
      <c r="B103" s="133" t="s">
        <v>162</v>
      </c>
      <c r="C103" s="133"/>
      <c r="D103" s="133"/>
      <c r="E103" s="105"/>
      <c r="F103" s="102"/>
      <c r="G103" s="102"/>
      <c r="H103" s="104"/>
      <c r="I103" s="15"/>
      <c r="J103" s="15"/>
      <c r="K103" s="102"/>
      <c r="L103" s="102"/>
      <c r="M103" s="102"/>
      <c r="N103" s="104"/>
      <c r="O103" s="8"/>
      <c r="P103" s="8"/>
      <c r="Q103" s="8"/>
      <c r="R103" s="8"/>
    </row>
    <row r="104" spans="2:18" s="9" customFormat="1" ht="27" customHeight="1" x14ac:dyDescent="0.3">
      <c r="B104" s="137" t="s">
        <v>163</v>
      </c>
      <c r="C104" s="210">
        <v>999909.58904109593</v>
      </c>
      <c r="D104" s="136">
        <v>9999096</v>
      </c>
      <c r="E104" s="136">
        <v>1</v>
      </c>
      <c r="F104" s="135"/>
      <c r="G104" s="135"/>
      <c r="H104" s="135"/>
      <c r="I104" s="15"/>
      <c r="J104" s="15"/>
      <c r="K104" s="102"/>
      <c r="L104" s="102"/>
      <c r="M104" s="102"/>
      <c r="N104" s="104"/>
      <c r="O104" s="8"/>
      <c r="P104" s="8"/>
      <c r="Q104" s="8"/>
      <c r="R104" s="8"/>
    </row>
    <row r="105" spans="2:18" s="9" customFormat="1" ht="27" customHeight="1" x14ac:dyDescent="0.3">
      <c r="B105" s="137" t="s">
        <v>164</v>
      </c>
      <c r="C105" s="136">
        <v>1003186.6979196012</v>
      </c>
      <c r="D105" s="136">
        <v>10423109791.384657</v>
      </c>
      <c r="E105" s="227">
        <v>100</v>
      </c>
      <c r="F105" s="135"/>
      <c r="G105" s="135"/>
      <c r="H105" s="135"/>
      <c r="I105" s="15"/>
      <c r="J105" s="15"/>
      <c r="K105" s="102"/>
      <c r="L105" s="102"/>
      <c r="M105" s="102"/>
      <c r="N105" s="104"/>
      <c r="O105" s="8"/>
      <c r="P105" s="8"/>
      <c r="Q105" s="8"/>
      <c r="R105" s="8"/>
    </row>
    <row r="106" spans="2:18" s="9" customFormat="1" ht="27" customHeight="1" x14ac:dyDescent="0.3">
      <c r="B106" s="137" t="s">
        <v>165</v>
      </c>
      <c r="C106" s="136">
        <v>1006404.1273774815</v>
      </c>
      <c r="D106" s="136">
        <v>14498257859</v>
      </c>
      <c r="E106" s="227">
        <v>134</v>
      </c>
      <c r="F106" s="135"/>
      <c r="G106" s="135"/>
      <c r="H106" s="135"/>
      <c r="I106" s="211"/>
      <c r="J106" s="15"/>
      <c r="K106" s="102"/>
      <c r="L106" s="102"/>
      <c r="M106" s="102"/>
      <c r="N106" s="104"/>
      <c r="O106" s="8"/>
      <c r="P106" s="8"/>
      <c r="Q106" s="8"/>
      <c r="R106" s="8"/>
    </row>
    <row r="107" spans="2:18" s="9" customFormat="1" ht="27" customHeight="1" x14ac:dyDescent="0.3">
      <c r="B107" s="134"/>
      <c r="C107" s="135"/>
      <c r="D107" s="135"/>
      <c r="E107" s="228"/>
      <c r="F107" s="135"/>
      <c r="G107" s="135"/>
      <c r="H107" s="135"/>
      <c r="I107" s="15"/>
      <c r="J107" s="15"/>
      <c r="K107" s="102"/>
      <c r="L107" s="102"/>
      <c r="M107" s="102"/>
      <c r="N107" s="104"/>
      <c r="O107" s="8"/>
      <c r="P107" s="8"/>
      <c r="Q107" s="8"/>
      <c r="R107" s="8"/>
    </row>
    <row r="108" spans="2:18" s="9" customFormat="1" ht="27" customHeight="1" x14ac:dyDescent="0.3">
      <c r="B108" s="22" t="s">
        <v>84</v>
      </c>
      <c r="C108"/>
      <c r="D108" s="28"/>
      <c r="E108" s="29"/>
      <c r="F108" s="15"/>
      <c r="G108" s="103"/>
      <c r="H108" s="15"/>
      <c r="I108" s="15"/>
      <c r="J108" s="15"/>
      <c r="K108" s="8"/>
      <c r="L108" s="8"/>
      <c r="M108" s="8"/>
      <c r="N108" s="8"/>
      <c r="O108" s="8"/>
      <c r="P108" s="8"/>
      <c r="Q108" s="8"/>
      <c r="R108" s="8"/>
    </row>
    <row r="109" spans="2:18" s="9" customFormat="1" ht="15.75" customHeight="1" x14ac:dyDescent="0.3">
      <c r="B109" s="30"/>
      <c r="C109" s="6"/>
      <c r="D109" s="31"/>
      <c r="E109" s="29"/>
      <c r="F109" s="15"/>
      <c r="G109" s="15"/>
      <c r="H109" s="15"/>
      <c r="I109" s="15"/>
      <c r="J109" s="15"/>
      <c r="K109" s="8"/>
      <c r="L109" s="8"/>
      <c r="M109" s="8"/>
      <c r="N109" s="8"/>
      <c r="O109" s="8"/>
      <c r="P109" s="8"/>
      <c r="Q109" s="8"/>
      <c r="R109" s="8"/>
    </row>
    <row r="110" spans="2:18" s="9" customFormat="1" ht="27" customHeight="1" x14ac:dyDescent="0.3">
      <c r="B110" s="252" t="s">
        <v>166</v>
      </c>
      <c r="C110" s="252"/>
      <c r="D110" s="252"/>
      <c r="E110" s="252"/>
      <c r="F110" s="252"/>
      <c r="G110" s="252"/>
      <c r="H110" s="252"/>
      <c r="I110" s="252"/>
      <c r="J110" s="252"/>
      <c r="K110" s="8"/>
      <c r="L110" s="8"/>
      <c r="M110" s="8"/>
      <c r="N110" s="8"/>
      <c r="O110" s="8"/>
      <c r="P110" s="8"/>
      <c r="Q110" s="8"/>
      <c r="R110" s="8"/>
    </row>
    <row r="111" spans="2:18" s="9" customFormat="1" ht="27" customHeight="1" x14ac:dyDescent="0.3">
      <c r="B111" s="252"/>
      <c r="C111" s="252"/>
      <c r="D111" s="252"/>
      <c r="E111" s="252"/>
      <c r="F111" s="252"/>
      <c r="G111" s="252"/>
      <c r="H111" s="252"/>
      <c r="I111" s="252"/>
      <c r="J111" s="252"/>
      <c r="K111" s="8"/>
      <c r="L111" s="8"/>
      <c r="M111" s="8"/>
      <c r="N111" s="8"/>
      <c r="O111" s="8"/>
      <c r="P111" s="8"/>
      <c r="Q111" s="8"/>
      <c r="R111" s="8"/>
    </row>
    <row r="112" spans="2:18" s="9" customFormat="1" ht="16.8" x14ac:dyDescent="0.3">
      <c r="B112" s="60"/>
      <c r="C112" s="8"/>
      <c r="D112" s="8"/>
      <c r="E112" s="8"/>
      <c r="F112" s="8"/>
      <c r="G112" s="8"/>
      <c r="H112" s="8"/>
      <c r="I112" s="8"/>
      <c r="J112" s="8"/>
      <c r="K112" s="8"/>
      <c r="L112" s="8"/>
      <c r="M112" s="8"/>
      <c r="N112" s="8"/>
      <c r="O112" s="8"/>
      <c r="P112" s="8"/>
      <c r="Q112" s="8"/>
      <c r="R112" s="8"/>
    </row>
    <row r="114" spans="1:24" s="9" customFormat="1" ht="16.8" x14ac:dyDescent="0.3">
      <c r="B114" s="7" t="s">
        <v>49</v>
      </c>
      <c r="C114" s="8"/>
      <c r="D114" s="8"/>
      <c r="E114" s="8"/>
      <c r="F114" s="8"/>
      <c r="H114" s="8"/>
      <c r="I114" s="8"/>
      <c r="J114" s="8"/>
      <c r="K114" s="8"/>
      <c r="L114" s="8"/>
      <c r="M114" s="8"/>
      <c r="N114" s="8"/>
      <c r="O114" s="8"/>
      <c r="P114" s="8"/>
      <c r="Q114" s="8"/>
      <c r="R114" s="8"/>
      <c r="S114" s="8"/>
    </row>
    <row r="115" spans="1:24" s="9" customFormat="1" ht="38.25" customHeight="1" x14ac:dyDescent="0.3">
      <c r="B115" s="75" t="s">
        <v>50</v>
      </c>
      <c r="C115" s="75"/>
      <c r="D115" s="75"/>
      <c r="E115" s="75"/>
      <c r="F115" s="75"/>
      <c r="G115" s="75"/>
      <c r="H115" s="75"/>
      <c r="I115" s="75"/>
      <c r="J115" s="75"/>
      <c r="K115" s="8"/>
      <c r="L115" s="8"/>
      <c r="M115" s="8"/>
      <c r="N115" s="8"/>
      <c r="O115" s="8"/>
      <c r="P115" s="8"/>
      <c r="Q115" s="8"/>
      <c r="R115" s="8"/>
      <c r="S115" s="8"/>
    </row>
    <row r="116" spans="1:24" s="9" customFormat="1" ht="47.4" customHeight="1" x14ac:dyDescent="0.3">
      <c r="B116" s="235" t="s">
        <v>54</v>
      </c>
      <c r="C116" s="235"/>
      <c r="D116" s="235"/>
      <c r="E116" s="235"/>
      <c r="F116" s="10"/>
      <c r="G116" s="10"/>
      <c r="H116" s="10"/>
      <c r="I116" s="10"/>
      <c r="J116" s="10"/>
      <c r="K116" s="8"/>
      <c r="L116" s="8"/>
      <c r="M116" s="8"/>
      <c r="N116" s="8"/>
      <c r="O116" s="8"/>
      <c r="P116" s="8"/>
      <c r="Q116" s="8"/>
      <c r="R116" s="8"/>
      <c r="S116" s="8"/>
    </row>
    <row r="117" spans="1:24" s="9" customFormat="1" ht="16.8" x14ac:dyDescent="0.3">
      <c r="B117" s="7"/>
      <c r="C117" s="8"/>
      <c r="D117" s="8"/>
      <c r="E117" s="8"/>
      <c r="F117" s="8"/>
      <c r="G117" s="8"/>
      <c r="H117" s="8"/>
      <c r="I117" s="8"/>
      <c r="J117" s="8"/>
      <c r="K117" s="8"/>
      <c r="L117" s="8"/>
      <c r="M117" s="8"/>
      <c r="N117" s="8"/>
      <c r="O117" s="8"/>
      <c r="P117" s="8"/>
      <c r="Q117" s="8"/>
      <c r="R117" s="8"/>
      <c r="S117" s="8"/>
    </row>
    <row r="118" spans="1:24" s="9" customFormat="1" ht="16.8" x14ac:dyDescent="0.3">
      <c r="B118" s="264" t="s">
        <v>85</v>
      </c>
      <c r="C118" s="264"/>
      <c r="D118" s="151" t="s">
        <v>127</v>
      </c>
      <c r="E118" s="153"/>
      <c r="F118" s="8"/>
      <c r="G118" s="8"/>
      <c r="H118" s="263"/>
      <c r="I118" s="263"/>
      <c r="J118" s="153"/>
      <c r="K118" s="8"/>
      <c r="L118" s="8"/>
      <c r="M118" s="8"/>
      <c r="N118" s="8"/>
      <c r="O118" s="8"/>
      <c r="P118" s="8"/>
      <c r="Q118" s="8"/>
      <c r="R118" s="8"/>
      <c r="S118" s="8"/>
    </row>
    <row r="119" spans="1:24" s="9" customFormat="1" ht="16.2" customHeight="1" x14ac:dyDescent="0.3">
      <c r="B119" s="264"/>
      <c r="C119" s="264"/>
      <c r="D119" s="154" t="s">
        <v>51</v>
      </c>
      <c r="E119" s="153"/>
      <c r="F119" s="8"/>
      <c r="G119" s="20"/>
      <c r="H119" s="263"/>
      <c r="I119" s="263"/>
      <c r="J119" s="153"/>
      <c r="K119" s="8"/>
      <c r="L119" s="8"/>
      <c r="M119" s="8"/>
      <c r="N119" s="8"/>
      <c r="O119" s="8"/>
      <c r="P119" s="8"/>
      <c r="Q119" s="8"/>
      <c r="R119" s="8"/>
      <c r="S119" s="8"/>
    </row>
    <row r="120" spans="1:24" s="9" customFormat="1" ht="16.8" x14ac:dyDescent="0.3">
      <c r="B120" s="257" t="s">
        <v>184</v>
      </c>
      <c r="C120" s="257"/>
      <c r="D120" s="169">
        <v>5613888386</v>
      </c>
      <c r="E120" s="223"/>
      <c r="F120" s="8"/>
      <c r="G120" s="152"/>
      <c r="H120" s="260"/>
      <c r="I120" s="260"/>
      <c r="J120" s="155"/>
      <c r="K120" s="8"/>
      <c r="L120" s="8"/>
      <c r="M120" s="8"/>
      <c r="N120" s="8"/>
      <c r="O120" s="8"/>
      <c r="P120" s="8"/>
      <c r="Q120" s="8"/>
      <c r="R120" s="8"/>
      <c r="S120" s="8"/>
    </row>
    <row r="121" spans="1:24" s="9" customFormat="1" ht="16.8" x14ac:dyDescent="0.3">
      <c r="B121" s="257" t="s">
        <v>93</v>
      </c>
      <c r="C121" s="257"/>
      <c r="D121" s="169">
        <v>2922298</v>
      </c>
      <c r="E121" s="223"/>
      <c r="F121" s="8"/>
      <c r="G121" s="219"/>
      <c r="H121" s="214"/>
      <c r="I121" s="214"/>
      <c r="J121" s="155"/>
      <c r="K121" s="8"/>
      <c r="L121" s="8"/>
      <c r="M121" s="8"/>
      <c r="N121" s="8"/>
      <c r="O121" s="8"/>
      <c r="P121" s="8"/>
      <c r="Q121" s="8"/>
      <c r="R121" s="8"/>
      <c r="S121" s="8"/>
    </row>
    <row r="122" spans="1:24" s="9" customFormat="1" ht="16.8" x14ac:dyDescent="0.3">
      <c r="B122" s="261" t="s">
        <v>24</v>
      </c>
      <c r="C122" s="261"/>
      <c r="D122" s="156">
        <v>5616810684</v>
      </c>
      <c r="E122" s="157"/>
      <c r="F122" s="13"/>
      <c r="G122" s="13"/>
      <c r="H122" s="262"/>
      <c r="I122" s="262"/>
      <c r="J122" s="157"/>
      <c r="K122" s="13"/>
      <c r="L122" s="8"/>
      <c r="M122" s="8"/>
      <c r="N122" s="8"/>
      <c r="O122" s="8"/>
      <c r="P122" s="8"/>
      <c r="Q122" s="8"/>
      <c r="R122" s="8"/>
      <c r="S122" s="8"/>
    </row>
    <row r="123" spans="1:24" s="9" customFormat="1" ht="16.8" x14ac:dyDescent="0.3">
      <c r="B123" s="7"/>
      <c r="C123" s="8"/>
      <c r="D123" s="64"/>
      <c r="E123" s="8"/>
      <c r="F123" s="8"/>
      <c r="G123" s="8"/>
      <c r="H123" s="8"/>
      <c r="I123" s="8"/>
      <c r="J123" s="8"/>
      <c r="K123" s="8"/>
      <c r="L123" s="8"/>
      <c r="M123" s="8"/>
      <c r="N123" s="8"/>
      <c r="O123" s="8"/>
      <c r="P123" s="8"/>
      <c r="Q123" s="8"/>
      <c r="R123" s="8"/>
      <c r="S123" s="8"/>
    </row>
    <row r="124" spans="1:24" s="166" customFormat="1" ht="15" customHeight="1" x14ac:dyDescent="0.35">
      <c r="A124" s="158"/>
      <c r="B124" s="141"/>
      <c r="C124" s="15"/>
      <c r="D124" s="159"/>
      <c r="E124" s="160"/>
      <c r="F124" s="160"/>
      <c r="G124" s="160"/>
      <c r="H124" s="161"/>
      <c r="I124" s="158"/>
      <c r="J124" s="162"/>
      <c r="K124" s="158"/>
      <c r="L124" s="158"/>
      <c r="M124" s="162"/>
      <c r="N124" s="158"/>
      <c r="O124" s="158"/>
      <c r="P124" s="158"/>
      <c r="Q124" s="158"/>
      <c r="R124" s="158"/>
      <c r="S124" s="158"/>
      <c r="T124" s="163"/>
      <c r="U124" s="164"/>
      <c r="V124" s="165"/>
      <c r="X124" s="167"/>
    </row>
    <row r="125" spans="1:24" s="9" customFormat="1" ht="16.8" x14ac:dyDescent="0.3">
      <c r="B125" s="7" t="s">
        <v>94</v>
      </c>
      <c r="C125" s="8"/>
      <c r="D125" s="13"/>
      <c r="E125" s="8"/>
      <c r="F125" s="8"/>
      <c r="G125" s="8"/>
      <c r="H125" s="8"/>
      <c r="I125" s="8"/>
      <c r="J125" s="8"/>
      <c r="K125" s="8"/>
      <c r="L125" s="8"/>
      <c r="M125" s="8"/>
      <c r="N125" s="8"/>
      <c r="O125" s="8"/>
      <c r="P125" s="8"/>
      <c r="Q125" s="8"/>
      <c r="R125" s="8"/>
      <c r="S125" s="8"/>
    </row>
    <row r="126" spans="1:24" s="9" customFormat="1" ht="16.8" x14ac:dyDescent="0.3">
      <c r="B126" s="7"/>
      <c r="C126" s="8"/>
      <c r="D126" s="8"/>
      <c r="E126" s="8"/>
      <c r="F126" s="8"/>
      <c r="G126" s="8"/>
      <c r="H126" s="8"/>
      <c r="I126" s="8"/>
      <c r="J126" s="8"/>
      <c r="K126" s="8"/>
      <c r="L126" s="8"/>
      <c r="M126" s="8"/>
      <c r="N126" s="8"/>
      <c r="O126" s="8"/>
      <c r="P126" s="8"/>
      <c r="Q126" s="8"/>
      <c r="R126" s="8"/>
      <c r="S126" s="8"/>
    </row>
    <row r="127" spans="1:24" s="9" customFormat="1" ht="16.8" x14ac:dyDescent="0.3">
      <c r="B127" s="235" t="s">
        <v>167</v>
      </c>
      <c r="C127" s="235"/>
      <c r="D127" s="235"/>
      <c r="E127" s="235"/>
      <c r="F127" s="235"/>
      <c r="G127" s="235"/>
      <c r="H127" s="235"/>
      <c r="I127" s="235"/>
      <c r="J127" s="235"/>
      <c r="K127" s="8"/>
      <c r="L127" s="8"/>
      <c r="M127" s="8"/>
      <c r="N127" s="8"/>
      <c r="O127" s="8"/>
      <c r="P127" s="8"/>
      <c r="Q127" s="8"/>
      <c r="R127" s="8"/>
      <c r="S127" s="8"/>
    </row>
    <row r="128" spans="1:24" s="9" customFormat="1" ht="7.95" customHeight="1" x14ac:dyDescent="0.3">
      <c r="B128" s="15"/>
      <c r="C128" s="15"/>
      <c r="D128" s="15"/>
      <c r="E128" s="15"/>
      <c r="F128" s="15"/>
      <c r="G128" s="15"/>
      <c r="H128" s="15"/>
      <c r="I128" s="15"/>
      <c r="J128" s="15"/>
      <c r="K128" s="8"/>
      <c r="L128" s="8"/>
      <c r="M128" s="8"/>
      <c r="N128" s="8"/>
      <c r="O128" s="8"/>
      <c r="P128" s="8"/>
      <c r="Q128" s="8"/>
      <c r="R128" s="8"/>
      <c r="S128" s="8"/>
    </row>
    <row r="129" spans="1:29" s="9" customFormat="1" ht="40.950000000000003" customHeight="1" x14ac:dyDescent="0.3">
      <c r="B129" s="235" t="s">
        <v>95</v>
      </c>
      <c r="C129" s="235"/>
      <c r="D129" s="235"/>
      <c r="E129" s="235"/>
      <c r="F129" s="235"/>
      <c r="G129" s="235"/>
      <c r="H129" s="235"/>
      <c r="I129" s="7"/>
      <c r="J129" s="7"/>
      <c r="K129" s="7"/>
      <c r="L129" s="7"/>
      <c r="M129" s="7"/>
      <c r="N129" s="7"/>
      <c r="O129" s="7"/>
      <c r="P129" s="7"/>
      <c r="Q129" s="7"/>
      <c r="R129" s="7"/>
      <c r="S129" s="8"/>
    </row>
    <row r="130" spans="1:29" s="9" customFormat="1" ht="16.8" x14ac:dyDescent="0.3">
      <c r="B130" s="253" t="s">
        <v>122</v>
      </c>
      <c r="C130" s="253"/>
      <c r="D130" s="253"/>
      <c r="E130" s="253"/>
      <c r="F130" s="253"/>
      <c r="G130" s="253"/>
      <c r="H130" s="253"/>
      <c r="I130" s="253"/>
      <c r="J130" s="253"/>
      <c r="K130" s="175"/>
      <c r="L130" s="175"/>
      <c r="M130" s="8"/>
      <c r="N130" s="8"/>
      <c r="O130" s="8"/>
      <c r="P130" s="8"/>
      <c r="Q130" s="8"/>
      <c r="R130" s="8"/>
      <c r="S130" s="8"/>
    </row>
    <row r="131" spans="1:29" s="9" customFormat="1" ht="16.8" x14ac:dyDescent="0.3">
      <c r="B131" s="7"/>
      <c r="C131" s="7"/>
      <c r="D131" s="7"/>
      <c r="E131" s="7"/>
      <c r="F131" s="7"/>
      <c r="G131" s="7"/>
      <c r="H131" s="7"/>
      <c r="I131" s="7"/>
      <c r="J131" s="7"/>
      <c r="K131" s="7"/>
      <c r="L131" s="7"/>
      <c r="M131" s="7"/>
      <c r="N131" s="7"/>
      <c r="O131" s="7"/>
      <c r="P131" s="7"/>
      <c r="Q131" s="7"/>
      <c r="R131" s="7"/>
      <c r="S131" s="8"/>
    </row>
    <row r="132" spans="1:29" s="9" customFormat="1" ht="16.8" x14ac:dyDescent="0.3">
      <c r="B132" s="7"/>
      <c r="C132" s="8"/>
      <c r="D132" s="8"/>
      <c r="E132" s="8"/>
      <c r="F132" s="8"/>
      <c r="G132" s="8"/>
      <c r="H132" s="8"/>
      <c r="I132" s="8"/>
      <c r="J132" s="8"/>
      <c r="K132" s="8"/>
      <c r="L132" s="8"/>
      <c r="M132" s="8"/>
      <c r="N132" s="8"/>
      <c r="O132" s="8"/>
      <c r="P132" s="8"/>
      <c r="Q132" s="8"/>
      <c r="R132" s="8"/>
      <c r="S132" s="8"/>
    </row>
    <row r="133" spans="1:29" s="179" customFormat="1" ht="49.8" customHeight="1" x14ac:dyDescent="0.3">
      <c r="A133" s="176"/>
      <c r="B133" s="177" t="s">
        <v>96</v>
      </c>
      <c r="C133" s="178" t="s">
        <v>97</v>
      </c>
      <c r="D133" s="178" t="s">
        <v>98</v>
      </c>
      <c r="E133" s="178" t="s">
        <v>99</v>
      </c>
      <c r="F133" s="178" t="s">
        <v>100</v>
      </c>
      <c r="G133" s="178" t="s">
        <v>101</v>
      </c>
      <c r="H133" s="178" t="s">
        <v>102</v>
      </c>
      <c r="I133" s="178" t="s">
        <v>103</v>
      </c>
      <c r="J133" s="178" t="s">
        <v>104</v>
      </c>
      <c r="K133" s="178" t="s">
        <v>105</v>
      </c>
      <c r="L133" s="178" t="s">
        <v>106</v>
      </c>
      <c r="M133" s="178" t="s">
        <v>107</v>
      </c>
      <c r="N133" s="178" t="s">
        <v>108</v>
      </c>
      <c r="O133" s="178" t="s">
        <v>109</v>
      </c>
      <c r="P133" s="178" t="s">
        <v>110</v>
      </c>
      <c r="R133" s="180"/>
      <c r="S133" s="181"/>
      <c r="T133" s="182"/>
      <c r="U133" s="9"/>
      <c r="V133" s="183"/>
      <c r="W133" s="9"/>
      <c r="AC133" s="179" t="s">
        <v>111</v>
      </c>
    </row>
    <row r="134" spans="1:29" s="106" customFormat="1" ht="25.2" customHeight="1" x14ac:dyDescent="0.25">
      <c r="B134" s="194" t="s">
        <v>115</v>
      </c>
      <c r="C134" s="194" t="s">
        <v>113</v>
      </c>
      <c r="D134" s="195" t="s">
        <v>116</v>
      </c>
      <c r="E134" s="195" t="s">
        <v>114</v>
      </c>
      <c r="F134" s="196">
        <v>45558</v>
      </c>
      <c r="G134" s="196">
        <v>45566</v>
      </c>
      <c r="H134" s="195" t="s">
        <v>51</v>
      </c>
      <c r="I134" s="197">
        <v>8700000000</v>
      </c>
      <c r="J134" s="197">
        <v>8896643836</v>
      </c>
      <c r="K134" s="197">
        <v>8918093278.6700001</v>
      </c>
      <c r="L134" s="197">
        <v>8700000000</v>
      </c>
      <c r="M134" s="198">
        <v>0.11</v>
      </c>
      <c r="N134" s="198">
        <v>0.6135639630899431</v>
      </c>
      <c r="O134" s="224">
        <v>1</v>
      </c>
      <c r="P134" s="198">
        <v>1</v>
      </c>
      <c r="Q134" s="42"/>
      <c r="R134" s="42"/>
      <c r="S134" s="42"/>
    </row>
    <row r="135" spans="1:29" s="179" customFormat="1" ht="25.2" customHeight="1" x14ac:dyDescent="0.3">
      <c r="B135" s="43" t="s">
        <v>126</v>
      </c>
      <c r="C135" s="56"/>
      <c r="D135" s="56"/>
      <c r="E135" s="56"/>
      <c r="F135" s="56"/>
      <c r="G135" s="56"/>
      <c r="H135" s="56"/>
      <c r="I135" s="56"/>
      <c r="J135" s="184">
        <v>8896643836</v>
      </c>
      <c r="K135" s="184">
        <v>8918093278.6700001</v>
      </c>
      <c r="L135" s="184">
        <v>8700000000</v>
      </c>
      <c r="M135" s="184"/>
      <c r="N135" s="185"/>
      <c r="O135" s="186"/>
      <c r="P135" s="56"/>
      <c r="Q135" s="187"/>
      <c r="R135" s="188"/>
      <c r="S135" s="189"/>
      <c r="T135" s="190"/>
      <c r="U135" s="191"/>
      <c r="V135" s="192"/>
      <c r="X135" s="193"/>
    </row>
    <row r="136" spans="1:29" s="9" customFormat="1" ht="16.8" x14ac:dyDescent="0.3">
      <c r="B136" s="7"/>
      <c r="C136" s="8"/>
      <c r="D136" s="8"/>
      <c r="E136" s="8"/>
      <c r="F136" s="8"/>
      <c r="G136" s="8"/>
      <c r="H136" s="8"/>
      <c r="I136" s="8"/>
      <c r="J136" s="8"/>
      <c r="K136" s="8"/>
      <c r="L136" s="8"/>
      <c r="M136" s="8"/>
      <c r="N136" s="8"/>
      <c r="O136" s="8"/>
      <c r="P136" s="8"/>
      <c r="Q136" s="8"/>
      <c r="R136" s="8"/>
      <c r="S136" s="8"/>
    </row>
    <row r="137" spans="1:29" s="9" customFormat="1" ht="17.399999999999999" customHeight="1" x14ac:dyDescent="0.3">
      <c r="B137" s="15"/>
      <c r="C137" s="15"/>
      <c r="D137" s="15"/>
      <c r="E137" s="15"/>
      <c r="F137" s="15"/>
      <c r="G137" s="15"/>
      <c r="H137" s="15"/>
      <c r="I137" s="15"/>
      <c r="J137" s="59"/>
      <c r="K137" s="8"/>
      <c r="L137" s="8"/>
      <c r="M137" s="8"/>
      <c r="N137" s="8"/>
      <c r="O137" s="8"/>
      <c r="P137" s="8"/>
      <c r="Q137" s="8"/>
      <c r="R137" s="8"/>
      <c r="S137" s="8"/>
    </row>
    <row r="138" spans="1:29" s="9" customFormat="1" ht="16.8" x14ac:dyDescent="0.3">
      <c r="B138" s="16" t="s">
        <v>168</v>
      </c>
    </row>
    <row r="139" spans="1:29" s="9" customFormat="1" ht="16.8" x14ac:dyDescent="0.3"/>
    <row r="140" spans="1:29" s="9" customFormat="1" ht="16.8" x14ac:dyDescent="0.3">
      <c r="B140" s="9" t="s">
        <v>112</v>
      </c>
    </row>
    <row r="141" spans="1:29" s="9" customFormat="1" ht="16.8" x14ac:dyDescent="0.3"/>
    <row r="142" spans="1:29" s="9" customFormat="1" ht="16.8" x14ac:dyDescent="0.3">
      <c r="B142" s="258" t="s">
        <v>85</v>
      </c>
      <c r="C142" s="199" t="s">
        <v>127</v>
      </c>
      <c r="D142" s="104"/>
    </row>
    <row r="143" spans="1:29" s="9" customFormat="1" ht="16.8" x14ac:dyDescent="0.3">
      <c r="B143" s="259"/>
      <c r="C143" s="200" t="s">
        <v>51</v>
      </c>
      <c r="D143" s="104"/>
    </row>
    <row r="144" spans="1:29" s="9" customFormat="1" ht="16.8" x14ac:dyDescent="0.3">
      <c r="B144" s="201" t="s">
        <v>117</v>
      </c>
      <c r="C144" s="206">
        <v>34950978</v>
      </c>
      <c r="D144" s="226"/>
    </row>
    <row r="145" spans="2:18" s="9" customFormat="1" ht="16.8" x14ac:dyDescent="0.3">
      <c r="B145" s="202" t="s">
        <v>24</v>
      </c>
      <c r="C145" s="207">
        <v>34950978</v>
      </c>
      <c r="D145" s="205"/>
      <c r="E145" s="183"/>
    </row>
    <row r="146" spans="2:18" s="9" customFormat="1" ht="16.8" x14ac:dyDescent="0.3">
      <c r="B146" s="203"/>
      <c r="C146" s="204"/>
      <c r="D146" s="205"/>
    </row>
    <row r="147" spans="2:18" s="9" customFormat="1" ht="16.8" x14ac:dyDescent="0.3">
      <c r="B147" s="24" t="s">
        <v>169</v>
      </c>
      <c r="C147" s="8"/>
      <c r="D147" s="8"/>
      <c r="E147" s="8"/>
      <c r="F147" s="8"/>
      <c r="G147" s="8"/>
      <c r="H147" s="8"/>
      <c r="I147" s="8"/>
      <c r="J147" s="8"/>
      <c r="K147" s="8"/>
      <c r="L147" s="8"/>
      <c r="M147" s="8"/>
      <c r="N147" s="8"/>
      <c r="O147" s="8"/>
      <c r="P147" s="8"/>
      <c r="Q147" s="8"/>
      <c r="R147" s="8"/>
    </row>
    <row r="148" spans="2:18" s="9" customFormat="1" ht="16.8" x14ac:dyDescent="0.3">
      <c r="B148" s="7"/>
      <c r="C148" s="8"/>
      <c r="D148" s="8"/>
      <c r="E148" s="8"/>
      <c r="F148" s="8"/>
      <c r="G148" s="8"/>
      <c r="H148" s="8"/>
      <c r="I148" s="8"/>
      <c r="J148" s="8"/>
      <c r="K148" s="8"/>
      <c r="L148" s="8"/>
      <c r="M148" s="8"/>
      <c r="N148" s="8"/>
      <c r="O148" s="8"/>
      <c r="P148" s="8"/>
      <c r="Q148" s="8"/>
      <c r="R148" s="8"/>
    </row>
    <row r="149" spans="2:18" s="9" customFormat="1" ht="39.6" customHeight="1" x14ac:dyDescent="0.3">
      <c r="B149" s="252" t="s">
        <v>173</v>
      </c>
      <c r="C149" s="252"/>
      <c r="D149" s="252"/>
      <c r="E149" s="252"/>
      <c r="F149" s="252"/>
      <c r="G149" s="252"/>
      <c r="H149" s="252"/>
      <c r="I149" s="252"/>
      <c r="J149" s="252"/>
      <c r="K149" s="8"/>
      <c r="L149" s="8"/>
      <c r="M149" s="8"/>
      <c r="N149" s="8"/>
      <c r="O149" s="8"/>
      <c r="P149" s="8"/>
      <c r="Q149" s="8"/>
      <c r="R149" s="8"/>
    </row>
    <row r="150" spans="2:18" s="9" customFormat="1" ht="25.05" customHeight="1" x14ac:dyDescent="0.3">
      <c r="B150" s="252" t="s">
        <v>174</v>
      </c>
      <c r="C150" s="252"/>
      <c r="D150" s="252"/>
      <c r="E150" s="252"/>
      <c r="F150" s="252"/>
      <c r="G150" s="252"/>
      <c r="H150" s="252"/>
      <c r="I150" s="252"/>
      <c r="J150" s="252"/>
      <c r="K150" s="8"/>
      <c r="L150" s="8"/>
      <c r="M150" s="8"/>
      <c r="N150" s="8"/>
      <c r="O150" s="8"/>
      <c r="P150" s="8"/>
      <c r="Q150" s="8"/>
      <c r="R150" s="8"/>
    </row>
    <row r="151" spans="2:18" s="9" customFormat="1" ht="25.05" customHeight="1" x14ac:dyDescent="0.3">
      <c r="B151" s="252" t="s">
        <v>175</v>
      </c>
      <c r="C151" s="252"/>
      <c r="D151" s="252"/>
      <c r="E151" s="252"/>
      <c r="F151" s="252"/>
      <c r="G151" s="252"/>
      <c r="H151" s="252"/>
      <c r="I151" s="252"/>
      <c r="J151" s="252"/>
      <c r="K151" s="8"/>
      <c r="L151" s="8"/>
      <c r="M151" s="8"/>
      <c r="N151" s="8"/>
      <c r="O151" s="8"/>
      <c r="P151" s="8"/>
      <c r="Q151" s="8"/>
      <c r="R151" s="8"/>
    </row>
    <row r="152" spans="2:18" s="9" customFormat="1" ht="25.05" customHeight="1" x14ac:dyDescent="0.3">
      <c r="B152" s="252" t="s">
        <v>176</v>
      </c>
      <c r="C152" s="252"/>
      <c r="D152" s="252"/>
      <c r="E152" s="252"/>
      <c r="F152" s="252"/>
      <c r="G152" s="252"/>
      <c r="H152" s="252"/>
      <c r="I152" s="252"/>
      <c r="J152" s="252"/>
      <c r="K152" s="8"/>
      <c r="L152" s="8"/>
      <c r="M152" s="8"/>
      <c r="N152" s="8"/>
      <c r="O152" s="8"/>
      <c r="P152" s="8"/>
      <c r="Q152" s="8"/>
      <c r="R152" s="8"/>
    </row>
    <row r="153" spans="2:18" s="9" customFormat="1" ht="25.05" customHeight="1" x14ac:dyDescent="0.3">
      <c r="B153" s="252" t="s">
        <v>177</v>
      </c>
      <c r="C153" s="252"/>
      <c r="D153" s="252"/>
      <c r="E153" s="252"/>
      <c r="F153" s="252"/>
      <c r="G153" s="252"/>
      <c r="H153" s="252"/>
      <c r="I153" s="252"/>
      <c r="J153" s="252"/>
      <c r="K153" s="8"/>
      <c r="L153" s="8"/>
      <c r="M153" s="8"/>
      <c r="N153" s="8"/>
      <c r="O153" s="8"/>
      <c r="P153" s="8"/>
      <c r="Q153" s="8"/>
      <c r="R153" s="8"/>
    </row>
    <row r="154" spans="2:18" s="9" customFormat="1" ht="25.05" customHeight="1" x14ac:dyDescent="0.3">
      <c r="B154" s="252" t="s">
        <v>179</v>
      </c>
      <c r="C154" s="252"/>
      <c r="D154" s="252"/>
      <c r="E154" s="252"/>
      <c r="F154" s="252"/>
      <c r="G154" s="252"/>
      <c r="H154" s="252"/>
      <c r="I154" s="252"/>
      <c r="J154" s="252"/>
      <c r="K154" s="8"/>
      <c r="L154" s="8"/>
      <c r="M154" s="8"/>
      <c r="N154" s="8"/>
      <c r="O154" s="8"/>
      <c r="P154" s="8"/>
      <c r="Q154" s="8"/>
      <c r="R154" s="8"/>
    </row>
    <row r="155" spans="2:18" s="9" customFormat="1" ht="25.05" customHeight="1" x14ac:dyDescent="0.3">
      <c r="B155" s="252" t="s">
        <v>178</v>
      </c>
      <c r="C155" s="252"/>
      <c r="D155" s="252"/>
      <c r="E155" s="252"/>
      <c r="F155" s="252"/>
      <c r="G155" s="252"/>
      <c r="H155" s="252"/>
      <c r="I155" s="252"/>
      <c r="J155" s="252"/>
      <c r="K155" s="8"/>
      <c r="L155" s="8"/>
      <c r="M155" s="8"/>
      <c r="N155" s="8"/>
      <c r="O155" s="8"/>
      <c r="P155" s="8"/>
      <c r="Q155" s="8"/>
      <c r="R155" s="8"/>
    </row>
    <row r="156" spans="2:18" s="9" customFormat="1" ht="16.8" x14ac:dyDescent="0.3">
      <c r="B156" s="213"/>
      <c r="C156" s="213"/>
      <c r="D156" s="213"/>
      <c r="E156" s="213"/>
      <c r="F156" s="213"/>
      <c r="G156" s="213"/>
      <c r="H156" s="213"/>
      <c r="I156" s="213"/>
      <c r="J156" s="213"/>
      <c r="K156" s="8"/>
      <c r="L156" s="8"/>
      <c r="M156" s="8"/>
      <c r="N156" s="8"/>
      <c r="O156" s="8"/>
      <c r="P156" s="8"/>
      <c r="Q156" s="8"/>
      <c r="R156" s="8"/>
    </row>
    <row r="157" spans="2:18" s="9" customFormat="1" ht="16.8" x14ac:dyDescent="0.3">
      <c r="B157" s="20" t="s">
        <v>170</v>
      </c>
      <c r="C157" s="8"/>
      <c r="D157" s="8"/>
      <c r="E157" s="8"/>
      <c r="F157" s="8"/>
      <c r="G157" s="8"/>
      <c r="H157" s="8"/>
      <c r="I157" s="8"/>
      <c r="J157" s="8"/>
      <c r="K157" s="8"/>
      <c r="L157" s="8"/>
      <c r="M157" s="8"/>
      <c r="N157" s="8"/>
      <c r="O157" s="8"/>
      <c r="P157" s="8"/>
      <c r="Q157" s="8"/>
      <c r="R157" s="8"/>
    </row>
    <row r="158" spans="2:18" s="9" customFormat="1" ht="16.8" x14ac:dyDescent="0.3">
      <c r="B158" s="7"/>
      <c r="C158" s="8"/>
      <c r="D158" s="8"/>
      <c r="E158" s="8"/>
      <c r="F158" s="8"/>
      <c r="G158" s="8"/>
      <c r="H158" s="8"/>
      <c r="I158" s="8"/>
      <c r="J158" s="8"/>
      <c r="K158" s="8"/>
      <c r="L158" s="8"/>
      <c r="M158" s="8"/>
      <c r="N158" s="8"/>
      <c r="O158" s="8"/>
      <c r="P158" s="8"/>
      <c r="Q158" s="8"/>
      <c r="R158" s="8"/>
    </row>
    <row r="159" spans="2:18" s="9" customFormat="1" ht="16.8" x14ac:dyDescent="0.3">
      <c r="B159" s="260" t="s">
        <v>123</v>
      </c>
      <c r="C159" s="260"/>
      <c r="D159" s="260"/>
      <c r="E159" s="260"/>
      <c r="F159" s="260"/>
      <c r="G159" s="260"/>
      <c r="H159" s="260"/>
      <c r="I159" s="260"/>
      <c r="J159" s="260"/>
      <c r="K159" s="8"/>
      <c r="L159" s="8"/>
      <c r="M159" s="8"/>
      <c r="N159" s="8"/>
      <c r="O159" s="8"/>
      <c r="P159" s="8"/>
      <c r="Q159" s="8"/>
      <c r="R159" s="8"/>
    </row>
    <row r="160" spans="2:18" s="9" customFormat="1" ht="16.8" x14ac:dyDescent="0.3">
      <c r="B160" s="7"/>
      <c r="C160" s="8"/>
      <c r="D160" s="8"/>
      <c r="E160" s="8"/>
      <c r="F160" s="8"/>
      <c r="G160" s="8"/>
      <c r="H160" s="8"/>
      <c r="I160" s="8"/>
      <c r="J160" s="8"/>
      <c r="K160" s="8"/>
      <c r="L160" s="8"/>
      <c r="M160" s="8"/>
      <c r="N160" s="8"/>
      <c r="O160" s="8"/>
      <c r="P160" s="8"/>
      <c r="Q160" s="8"/>
      <c r="R160" s="8"/>
    </row>
    <row r="161" spans="2:18" s="9" customFormat="1" ht="16.8" x14ac:dyDescent="0.3">
      <c r="B161" s="20" t="s">
        <v>171</v>
      </c>
      <c r="C161" s="8"/>
      <c r="D161" s="8"/>
      <c r="E161" s="8"/>
      <c r="F161" s="8"/>
      <c r="G161" s="8"/>
      <c r="H161" s="8"/>
      <c r="I161" s="8"/>
      <c r="J161" s="8"/>
      <c r="K161" s="8"/>
      <c r="L161" s="8"/>
      <c r="M161" s="8"/>
      <c r="N161" s="8"/>
      <c r="O161" s="8"/>
      <c r="P161" s="8"/>
      <c r="Q161" s="8"/>
      <c r="R161" s="8"/>
    </row>
    <row r="162" spans="2:18" s="9" customFormat="1" ht="16.8" x14ac:dyDescent="0.3">
      <c r="B162" s="52"/>
      <c r="C162" s="8"/>
      <c r="D162" s="8"/>
      <c r="E162" s="8"/>
      <c r="F162" s="8"/>
      <c r="G162" s="8"/>
      <c r="H162" s="8"/>
      <c r="I162" s="8"/>
      <c r="J162" s="8"/>
      <c r="K162" s="8"/>
      <c r="L162" s="8"/>
      <c r="M162" s="8"/>
      <c r="N162" s="8"/>
      <c r="O162" s="8"/>
      <c r="P162" s="8"/>
      <c r="Q162" s="8"/>
      <c r="R162" s="8"/>
    </row>
    <row r="163" spans="2:18" s="9" customFormat="1" ht="42.75" customHeight="1" x14ac:dyDescent="0.3">
      <c r="B163" s="235" t="s">
        <v>172</v>
      </c>
      <c r="C163" s="235"/>
      <c r="D163" s="235"/>
      <c r="E163" s="235"/>
      <c r="F163" s="235"/>
      <c r="G163" s="235"/>
      <c r="H163" s="235"/>
      <c r="I163" s="235"/>
      <c r="J163" s="235"/>
      <c r="K163" s="8"/>
      <c r="L163" s="8"/>
      <c r="M163" s="8"/>
      <c r="N163" s="8"/>
      <c r="O163" s="8"/>
      <c r="P163" s="8"/>
      <c r="Q163" s="8"/>
      <c r="R163" s="8"/>
    </row>
    <row r="164" spans="2:18" s="9" customFormat="1" ht="16.8" x14ac:dyDescent="0.3">
      <c r="B164" s="7"/>
      <c r="C164" s="8"/>
      <c r="D164" s="8"/>
      <c r="E164" s="8"/>
      <c r="F164" s="8"/>
      <c r="G164" s="8"/>
      <c r="H164" s="8"/>
      <c r="I164" s="8"/>
      <c r="J164" s="8"/>
      <c r="K164" s="8"/>
      <c r="L164" s="8"/>
      <c r="M164" s="8"/>
      <c r="N164" s="8"/>
      <c r="O164" s="8"/>
      <c r="P164" s="8"/>
      <c r="Q164" s="8"/>
      <c r="R164" s="8"/>
    </row>
  </sheetData>
  <mergeCells count="67">
    <mergeCell ref="B116:E116"/>
    <mergeCell ref="B120:C120"/>
    <mergeCell ref="H118:I119"/>
    <mergeCell ref="H120:I120"/>
    <mergeCell ref="B118:C119"/>
    <mergeCell ref="B121:C121"/>
    <mergeCell ref="B142:B143"/>
    <mergeCell ref="B159:J159"/>
    <mergeCell ref="B163:J163"/>
    <mergeCell ref="B149:J149"/>
    <mergeCell ref="B150:J150"/>
    <mergeCell ref="B151:J151"/>
    <mergeCell ref="B152:J152"/>
    <mergeCell ref="B153:J153"/>
    <mergeCell ref="B154:J154"/>
    <mergeCell ref="B155:J155"/>
    <mergeCell ref="B127:J127"/>
    <mergeCell ref="B130:J130"/>
    <mergeCell ref="B129:H129"/>
    <mergeCell ref="B122:C122"/>
    <mergeCell ref="H122:I122"/>
    <mergeCell ref="B110:J111"/>
    <mergeCell ref="B73:J73"/>
    <mergeCell ref="B75:J75"/>
    <mergeCell ref="B78:J78"/>
    <mergeCell ref="B85:J85"/>
    <mergeCell ref="B87:J87"/>
    <mergeCell ref="B90:J90"/>
    <mergeCell ref="B94:J95"/>
    <mergeCell ref="B79:C79"/>
    <mergeCell ref="B81:C81"/>
    <mergeCell ref="B71:J71"/>
    <mergeCell ref="K100:K101"/>
    <mergeCell ref="M100:M101"/>
    <mergeCell ref="N100:N101"/>
    <mergeCell ref="L98:N98"/>
    <mergeCell ref="B98:J98"/>
    <mergeCell ref="B101:B102"/>
    <mergeCell ref="D101:D102"/>
    <mergeCell ref="E101:E102"/>
    <mergeCell ref="C100:E100"/>
    <mergeCell ref="F100:H100"/>
    <mergeCell ref="G101:G102"/>
    <mergeCell ref="H101:H102"/>
    <mergeCell ref="B82:J82"/>
    <mergeCell ref="B65:J65"/>
    <mergeCell ref="B53:J53"/>
    <mergeCell ref="B60:J60"/>
    <mergeCell ref="B57:J57"/>
    <mergeCell ref="B59:J59"/>
    <mergeCell ref="B61:J61"/>
    <mergeCell ref="B63:J63"/>
    <mergeCell ref="B47:J49"/>
    <mergeCell ref="B21:D21"/>
    <mergeCell ref="B23:J23"/>
    <mergeCell ref="B44:J44"/>
    <mergeCell ref="B1:J1"/>
    <mergeCell ref="B2:J2"/>
    <mergeCell ref="B3:J3"/>
    <mergeCell ref="B4:J4"/>
    <mergeCell ref="B5:J5"/>
    <mergeCell ref="C36:D36"/>
    <mergeCell ref="B9:J9"/>
    <mergeCell ref="B11:J11"/>
    <mergeCell ref="B12:J12"/>
    <mergeCell ref="B14:J14"/>
    <mergeCell ref="B20:J20"/>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SKG6B/0OM5izlaVfw5m/H0L+JhlP002afpbL+Q/d+P4dEU+W4g9QPyNFpd/vX++CbsKLoBu6yDEC
Ih/ovZMYZw==</DigestValue>
    </Reference>
    <Reference Type="http://www.w3.org/2000/09/xmldsig#Object" URI="#idOfficeObject">
      <DigestMethod Algorithm="http://www.w3.org/2001/04/xmlenc#sha512"/>
      <DigestValue>qddAIKAnip/8zf0Q7Lko3/lsXyyvKT6opdFqkgJjTv4YEaF+9pq/3HMInbPb3c3X8ae7M2/8e2YG
1CtkNO7GvQ==</DigestValue>
    </Reference>
    <Reference Type="http://uri.etsi.org/01903#SignedProperties" URI="#idSignedProperties">
      <Transforms>
        <Transform Algorithm="http://www.w3.org/TR/2001/REC-xml-c14n-20010315"/>
      </Transforms>
      <DigestMethod Algorithm="http://www.w3.org/2001/04/xmlenc#sha512"/>
      <DigestValue>/Ollhlbdv4fXowIheVu2iPeGQ9HwQptO/+LmB9LU+tXs7t7Pt+l3qtfsVeG8KERZG7eOkADgm751
Lv3iQWuoFw==</DigestValue>
    </Reference>
  </SignedInfo>
  <SignatureValue>X4u48iHH4FuUjK7SC4m2x9Noulybx1eG/+X2NzSjg9znR1RnIScSFn9b+FffcPNGKIrxTYsINADi
M1hCoqJLAeBkYbN8zwmfyev5Sp3W+eV6qBGhksTWe3KVS6p4jV8EZtNBO5cVeO/h+FXh3Le/mFAC
q9cd0q9UeD2FYyu3KmLCKn0xhm7YlL/1X/hkM/GosFBzoBFKb2/lJM3yBVn6tkoIw1uyRNmaIKYg
wZU5dsfc7WGIaIiVx80LJOtDqGfOLFGWVF1n06k1hj9wtpjJCG3Fgvt5vuzINTDUGVRyHmRIH49y
ceLYQnY2ODLVr413uulPzq2sFafcyk9/XC/8QQ==</SignatureValue>
  <KeyInfo>
    <X509Data>
      <X509Certificate>MIIHxDCCBaygAwIBAgIRANtZa9ttMyijQmXYwmQSbtIwDQYJKoZIhvcNAQENBQAwgYUxCzAJBgNVBAYTAlBZMQ0wCwYDVQQKEwRJQ1BQMTgwNgYDVQQLEy9QcmVzdGFkb3IgQ3VhbGlmaWNhZG8gZGUgU2VydmljaW9zIGRlIENvbmZpYW56YTEVMBMGA1UEAxMMQ09ERTEwMCBTLkEuMRYwFAYDVQQFEw1SVUM4MDA4MDYxMC03MB4XDTIzMDQxMjE4Mzk0MVoXDTI1MDQxMjE4Mzk0MV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h3XpkCVrDUIrts8JZHyMvpxrIRrdDW8HYi/QN95/AhuFN4Jm3eSTLQ8NHQTFQw26DSIgZO0Zar7EXsWB06rRPy+0rDlDs7k6cXmhv4nbYSuP70Ofdt9o1XHhpqLUmSdAQrNedac2WkIOWmn6v+zcNcuE0F4NUmpcl1KGZoqS+APiJNGBpx73cL6mDDeBv3jfMyhvTuXJGmu41Xw6xKMhE3POIbKDupQOVsmfHE89vadUL2h3cXx749UYyU1YgrkNZHSbcYZZ7mXrerl6VnDo3lmAEKZ7RNbejg/pIZhR9nYlmV/VCqPPBzwdujAbbA/AUHL9f9eIbkO7/xrT4ffeHAgMBAAGjggLeMIIC2jAMBgNVHRMBAf8EAjAAMB0GA1UdDgQWBBTpoI/bw++L3g1J9yZ3e3xOmq4ozj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BWN8qEyPOYiqv9fQ5heXDOf+JYXPFPBmIYCHbJ/qO3hqaddFO3HFXJLoGnZgy9aDhbjq6pscWahGnw6skbX+ByHSq/uJCmoMyFXVNq7NiqPSIQrbWfbU2z2WLWz9It06VabASXhbZypsbtFC2AC2UntsWE9swYnQDIR9DvIACR+nOn9iPotXW1tJk9rgdrSV7Z4XGgRpl3uwE5+CWUi945ispHvzlFtPwrLxQ7Z0lFELBMVELWIJstaIID5FSWlrkRiF3gbJebHzoQ562YAxia/hXuXqub0WC7ktOnglyyGdUQ+ZUpgAhBKUwbgj8CE6Yq3de5JJze9QhSzniD+QaSsP+dkLzzzUKgVVqE1aqeWRZRCA653IYAhOZuHsHcBhexTV0ErRbCcd7rNUi/okzlQoDxx94lYucPXtAjaf9NHiL5MKoTK2dXr99ox4mG4Tp3o8phdS75y2Mjgip3KuTKlPewBJUPplC9elfOfmqUBvWZJUcOQjDrNojS0J42OKjKh7sA3cXgtDQPb+/dKt1Cn8o8gJ7d3LdQWcu7llYTNzLETV2RP74/HfHd+FL3C+A1gIYChEv/uWSEJam/iyqfLhk0tRtWviOQ5iFlac8ssIlzW0ZWGg3hK2Agfz2xlZkvJicP0YAIqTQYD+9xYh70i2XfXBXfFmKURtDGgD6r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Transform>
          <Transform Algorithm="http://www.w3.org/TR/2001/REC-xml-c14n-20010315"/>
        </Transforms>
        <DigestMethod Algorithm="http://www.w3.org/2001/04/xmlenc#sha512"/>
        <DigestValue>gh+AE3sHuHuEaQuVgVQrfNSRXZg0RJII22Nzix5rHjWPxGfnN9X1SHMlJyfX5KN16jwKBYqsyL68Vo/t6yF9yQ==</DigestValue>
      </Reference>
      <Reference URI="/xl/calcChain.xml?ContentType=application/vnd.openxmlformats-officedocument.spreadsheetml.calcChain+xml">
        <DigestMethod Algorithm="http://www.w3.org/2001/04/xmlenc#sha512"/>
        <DigestValue>epgviv/Btc4EX/1ONj+gEx63MGW9orl61PxYObLsBLYjNjUqHe0XydrQMgz3Cks/Yw/wGpgytpB5j7xgVu+IDw==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dbUBDpvfzi93MdoLHnfNXCsmf9/eMVez3YV8G8/EO2qnDjojnF6JKLND6MUBXdljBdYI0sWBfUo322j/dU4nEw==</DigestValue>
      </Reference>
      <Reference URI="/xl/styles.xml?ContentType=application/vnd.openxmlformats-officedocument.spreadsheetml.styles+xml">
        <DigestMethod Algorithm="http://www.w3.org/2001/04/xmlenc#sha512"/>
        <DigestValue>GI9QN7H4ta+BgX58WbvTpf1GavR63+rjwxO2+4J83gOq/s2unncQ9DIJKlMx0HmAX+vdckmVpnN4WwZ6Xa6dZQ==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CSrykugU7HB89Ls/sxHqZRSKuE8Wp0wh3GpVIby4f9tm/wqIuUGgQf3744vJ/qT7+lBbHRorjkK0/Rk4QpcT2g==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uioe48B2QbOaEpIAmka0/zNXMnSeZQonnfJEZAvb0gPH9AIV3HA2mbvP+Crvvl5OL1maQ9/l/ktqycv90EfJag==</DigestValue>
      </Reference>
      <Reference URI="/xl/worksheets/sheet2.xml?ContentType=application/vnd.openxmlformats-officedocument.spreadsheetml.worksheet+xml">
        <DigestMethod Algorithm="http://www.w3.org/2001/04/xmlenc#sha512"/>
        <DigestValue>mcRBkPN2I1vD+B4Dc+5B+bCo3YxNNTKeQbkur/N6oJiWabX/IqNCPuezGJ+ozbA0Vx1QVSQV9u0TeV3XsLYANA==</DigestValue>
      </Reference>
      <Reference URI="/xl/worksheets/sheet3.xml?ContentType=application/vnd.openxmlformats-officedocument.spreadsheetml.worksheet+xml">
        <DigestMethod Algorithm="http://www.w3.org/2001/04/xmlenc#sha512"/>
        <DigestValue>IF0r2FbIeAe3DTQzlrwZerqkaHaaXfMZieepGbnyQDI3GZ0ZQtW+SfH0/XiKwqXSLHE3T9kYr4MCUU7DGqCeXg==</DigestValue>
      </Reference>
      <Reference URI="/xl/worksheets/sheet4.xml?ContentType=application/vnd.openxmlformats-officedocument.spreadsheetml.worksheet+xml">
        <DigestMethod Algorithm="http://www.w3.org/2001/04/xmlenc#sha512"/>
        <DigestValue>PcL0biHWNN9ePHPNyRh9+ibGC3BWxmUYI60cwptHoRTa+HAQLHts/Df1WlhdaElER1h8vQfH/3BUYChQ4lSE3Q==</DigestValue>
      </Reference>
      <Reference URI="/xl/worksheets/sheet5.xml?ContentType=application/vnd.openxmlformats-officedocument.spreadsheetml.worksheet+xml">
        <DigestMethod Algorithm="http://www.w3.org/2001/04/xmlenc#sha512"/>
        <DigestValue>sniQ7aK3LhGuuPltBSMGBLjkBHeYMIzneUoLooDL0m4ze4Tm2t7HIHFCFO1uFzOWs3pOCDRHhaXcaNkb++IClQ==</DigestValue>
      </Reference>
    </Manifest>
    <SignatureProperties>
      <SignatureProperty Id="idSignatureTime" Target="#idPackageSignature">
        <mdssi:SignatureTime xmlns:mdssi="http://schemas.openxmlformats.org/package/2006/digital-signature">
          <mdssi:Format>YYYY-MM-DDThh:mm:ssTZD</mdssi:Format>
          <mdssi:Value>2024-10-30T17:30:21Z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2024-10-30T17:30:21Z</xd:SigningTime>
          <xd:SigningCertificate>
            <xd:Cert>
              <xd:CertDigest>
                <DigestMethod Algorithm="http://www.w3.org/2001/04/xmlenc#sha512"/>
                <DigestValue>kFrkW0FXEbkLXVQRAYIiJB+NnRLhj02mTJjWcOu1okQH9pPtJSzrYZzATkGd0RQhDGNKP0EjkxTauUxt55e5Yw==</DigestValue>
              </xd:CertDigest>
              <xd:IssuerSerial>
                <X509IssuerName>SERIALNUMBER=RUC80080610-7, CN=CODE100 S.A., OU=Prestador Cualificado de Servicios de Confianza, O=ICPP, C=PY</X509IssuerName>
                <X509SerialNumber>291565233099897070371088281604650594002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6CJ1xdDJldRbveoRhDqZhaDN5rAcnyXNVlX5rMsoX4FUX2GJF5oHYvqeZDCowcK+CfueKIK9WT0b
KoOWCyWuGA==</DigestValue>
    </Reference>
    <Reference Type="http://www.w3.org/2000/09/xmldsig#Object" URI="#idOfficeObject">
      <DigestMethod Algorithm="http://www.w3.org/2001/04/xmlenc#sha512"/>
      <DigestValue>4U85EME7jstLFcP4g4TL8rkllDidBTmn2iki7e3SVISwKzx3m68yjW2QIPFzhLPKF2xsRoRXqQDW
Q0P25yEieQ==</DigestValue>
    </Reference>
    <Reference Type="http://uri.etsi.org/01903#SignedProperties" URI="#idSignedProperties">
      <Transforms>
        <Transform Algorithm="http://www.w3.org/TR/2001/REC-xml-c14n-20010315"/>
      </Transforms>
      <DigestMethod Algorithm="http://www.w3.org/2001/04/xmlenc#sha512"/>
      <DigestValue>sjWZAtno6swTeulijJgVEaRh3EYZ/TznlKqu5Omu4xraa+OeTZCkaTEHNS2cx1fcug71q9okos9G
XhJfIOAnWA==</DigestValue>
    </Reference>
  </SignedInfo>
  <SignatureValue>MymNMsUagYpHoYvodiLEb/7/G+t2+pEXcgH2KcV8wyluqPKejoGiGuciJojY9r9LcT/jStz0RyAd
lzU3dZghiab/MKJB5CRR5w4lJQSjwbC+5iEgwDzV0IS+hZu/Fmjuoc/poxuWNy13hhkST/g2sbhu
LmNnmyLsObB/EP6Vz9yFH7PIWPyZJcXvG++A0pOsYBVhwLWGUi5zBL/CwMhtHylKCk8uKH8WAh3T
yFHL++BFCFWsA+1JYfEcv9tEERA8Xif63iLoLj+65rox+wPTebNbJK0TOBgieDmmMFI5u0QQzIuu
C08TkVeNzRtbgRZ6MJqNzQv63+TOcsrWxPFAHQ==</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512"/>
        <DigestValue>gh+AE3sHuHuEaQuVgVQrfNSRXZg0RJII22Nzix5rHjWPxGfnN9X1SHMlJyfX5KN16jwKBYqsyL68Vo/t6yF9yQ==</DigestValue>
      </Reference>
      <Reference URI="/xl/calcChain.xml?ContentType=application/vnd.openxmlformats-officedocument.spreadsheetml.calcChain+xml">
        <DigestMethod Algorithm="http://www.w3.org/2001/04/xmlenc#sha512"/>
        <DigestValue>epgviv/Btc4EX/1ONj+gEx63MGW9orl61PxYObLsBLYjNjUqHe0XydrQMgz3Cks/Yw/wGpgytpB5j7xgVu+IDw==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dbUBDpvfzi93MdoLHnfNXCsmf9/eMVez3YV8G8/EO2qnDjojnF6JKLND6MUBXdljBdYI0sWBfUo322j/dU4nEw==</DigestValue>
      </Reference>
      <Reference URI="/xl/styles.xml?ContentType=application/vnd.openxmlformats-officedocument.spreadsheetml.styles+xml">
        <DigestMethod Algorithm="http://www.w3.org/2001/04/xmlenc#sha512"/>
        <DigestValue>GI9QN7H4ta+BgX58WbvTpf1GavR63+rjwxO2+4J83gOq/s2unncQ9DIJKlMx0HmAX+vdckmVpnN4WwZ6Xa6dZQ==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CSrykugU7HB89Ls/sxHqZRSKuE8Wp0wh3GpVIby4f9tm/wqIuUGgQf3744vJ/qT7+lBbHRorjkK0/Rk4QpcT2g==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uioe48B2QbOaEpIAmka0/zNXMnSeZQonnfJEZAvb0gPH9AIV3HA2mbvP+Crvvl5OL1maQ9/l/ktqycv90EfJag==</DigestValue>
      </Reference>
      <Reference URI="/xl/worksheets/sheet2.xml?ContentType=application/vnd.openxmlformats-officedocument.spreadsheetml.worksheet+xml">
        <DigestMethod Algorithm="http://www.w3.org/2001/04/xmlenc#sha512"/>
        <DigestValue>mcRBkPN2I1vD+B4Dc+5B+bCo3YxNNTKeQbkur/N6oJiWabX/IqNCPuezGJ+ozbA0Vx1QVSQV9u0TeV3XsLYANA==</DigestValue>
      </Reference>
      <Reference URI="/xl/worksheets/sheet3.xml?ContentType=application/vnd.openxmlformats-officedocument.spreadsheetml.worksheet+xml">
        <DigestMethod Algorithm="http://www.w3.org/2001/04/xmlenc#sha512"/>
        <DigestValue>IF0r2FbIeAe3DTQzlrwZerqkaHaaXfMZieepGbnyQDI3GZ0ZQtW+SfH0/XiKwqXSLHE3T9kYr4MCUU7DGqCeXg==</DigestValue>
      </Reference>
      <Reference URI="/xl/worksheets/sheet4.xml?ContentType=application/vnd.openxmlformats-officedocument.spreadsheetml.worksheet+xml">
        <DigestMethod Algorithm="http://www.w3.org/2001/04/xmlenc#sha512"/>
        <DigestValue>PcL0biHWNN9ePHPNyRh9+ibGC3BWxmUYI60cwptHoRTa+HAQLHts/Df1WlhdaElER1h8vQfH/3BUYChQ4lSE3Q==</DigestValue>
      </Reference>
      <Reference URI="/xl/worksheets/sheet5.xml?ContentType=application/vnd.openxmlformats-officedocument.spreadsheetml.worksheet+xml">
        <DigestMethod Algorithm="http://www.w3.org/2001/04/xmlenc#sha512"/>
        <DigestValue>sniQ7aK3LhGuuPltBSMGBLjkBHeYMIzneUoLooDL0m4ze4Tm2t7HIHFCFO1uFzOWs3pOCDRHhaXcaNkb++IClQ==</DigestValue>
      </Reference>
    </Manifest>
    <SignatureProperties>
      <SignatureProperty Id="idSignatureTime" Target="#idPackageSignature">
        <mdssi:SignatureTime xmlns:mdssi="http://schemas.openxmlformats.org/package/2006/digital-signature">
          <mdssi:Format>YYYY-MM-DDThh:mm:ssTZD</mdssi:Format>
          <mdssi:Value>2024-10-30T20:24:48Z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2024-10-30T20:24:48Z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vt:i4>
      </vt:variant>
    </vt:vector>
  </HeadingPairs>
  <TitlesOfParts>
    <vt:vector size="12" baseType="lpstr">
      <vt:lpstr>EAN</vt:lpstr>
      <vt:lpstr>EIE</vt:lpstr>
      <vt:lpstr>EVAN</vt:lpstr>
      <vt:lpstr>EFE</vt:lpstr>
      <vt:lpstr>NOTAS</vt:lpstr>
      <vt:lpstr>NOTAS!_Hlk163122856</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2024-10-30T13:56:43Z</dcterms:modified>
</cp:coreProperties>
</file>