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filterPrivacy="1"/>
  <xr:revisionPtr revIDLastSave="106" documentId="10_ncr:200_{1D70CAEE-EE88-4C12-8390-6CB280AD276F}" xr6:coauthVersionLast="47" xr6:coauthVersionMax="47" xr10:uidLastSave="{3DC6F2CB-BEF5-4D96-A443-D3E6A2F9DD2F}"/>
  <bookViews>
    <workbookView xWindow="-120" yWindow="-120" windowWidth="20730" windowHeight="11160" tabRatio="715" xr2:uid="{00000000-000D-0000-FFFF-FFFF00000000}"/>
  </bookViews>
  <sheets>
    <sheet name="CARATULA" sheetId="18" r:id="rId1"/>
    <sheet name="INDICE" sheetId="17" r:id="rId2"/>
    <sheet name="01" sheetId="14" r:id="rId3"/>
    <sheet name="02" sheetId="16" r:id="rId4"/>
    <sheet name="03" sheetId="19" r:id="rId5"/>
    <sheet name="04" sheetId="20" r:id="rId6"/>
    <sheet name="05" sheetId="21" r:id="rId7"/>
    <sheet name="06" sheetId="22" r:id="rId8"/>
  </sheets>
  <definedNames>
    <definedName name="_xlnm._FilterDatabase" localSheetId="7" hidden="1">'06'!$B$9:$O$573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6" l="1"/>
  <c r="C8" i="16"/>
  <c r="C126" i="21"/>
  <c r="M573" i="22"/>
  <c r="L573" i="22"/>
  <c r="K573" i="22"/>
  <c r="J573" i="22"/>
  <c r="D106" i="21" l="1"/>
  <c r="C106" i="21"/>
  <c r="C13" i="14" l="1"/>
  <c r="D13" i="14"/>
  <c r="C28" i="20" l="1"/>
  <c r="C27" i="20"/>
  <c r="S3" i="22" l="1"/>
  <c r="S4" i="22"/>
  <c r="S5" i="22" l="1"/>
  <c r="S7" i="22"/>
  <c r="D112" i="21" l="1"/>
  <c r="C112" i="21"/>
  <c r="D131" i="21"/>
  <c r="D126" i="21"/>
  <c r="D120" i="21"/>
  <c r="B4" i="16" l="1"/>
  <c r="B4" i="20" s="1"/>
  <c r="D149" i="21" l="1"/>
  <c r="C120" i="21" l="1"/>
  <c r="C19" i="14" l="1"/>
  <c r="E81" i="21" l="1"/>
  <c r="C20" i="14" l="1"/>
  <c r="D139" i="21" l="1"/>
  <c r="D127" i="21"/>
  <c r="D121" i="21"/>
  <c r="C24" i="20"/>
  <c r="C19" i="16" l="1"/>
  <c r="D19" i="14" l="1"/>
  <c r="D20" i="14" s="1"/>
  <c r="D21" i="14" s="1"/>
  <c r="D29" i="20" l="1"/>
  <c r="D24" i="20"/>
  <c r="D7" i="16"/>
  <c r="D7" i="20" s="1"/>
  <c r="C7" i="16"/>
  <c r="C7" i="20" s="1"/>
  <c r="D31" i="20" l="1"/>
  <c r="C139" i="21"/>
  <c r="D132" i="21" l="1"/>
  <c r="C131" i="21"/>
  <c r="D81" i="21"/>
  <c r="C29" i="20"/>
  <c r="C31" i="20" s="1"/>
  <c r="C12" i="19"/>
  <c r="C21" i="14"/>
  <c r="E80" i="21" l="1"/>
  <c r="D100" i="21" s="1"/>
  <c r="D80" i="21"/>
  <c r="C100" i="21" s="1"/>
  <c r="C119" i="21" l="1"/>
  <c r="C125" i="21" s="1"/>
  <c r="C130" i="21" s="1"/>
  <c r="C136" i="21" s="1"/>
  <c r="C110" i="21"/>
  <c r="D119" i="21"/>
  <c r="D125" i="21" s="1"/>
  <c r="D130" i="21" s="1"/>
  <c r="D136" i="21" s="1"/>
  <c r="D110" i="21"/>
  <c r="C132" i="21"/>
  <c r="E83" i="21" l="1"/>
  <c r="C13" i="19"/>
  <c r="D19" i="16"/>
  <c r="D12" i="16"/>
  <c r="D20" i="16" l="1"/>
  <c r="C121" i="21" l="1"/>
  <c r="C12" i="16"/>
  <c r="C127" i="21"/>
  <c r="D83" i="21"/>
  <c r="C20" i="16" l="1"/>
  <c r="D13" i="19" s="1"/>
  <c r="E14" i="19" s="1"/>
</calcChain>
</file>

<file path=xl/sharedStrings.xml><?xml version="1.0" encoding="utf-8"?>
<sst xmlns="http://schemas.openxmlformats.org/spreadsheetml/2006/main" count="8392" uniqueCount="270">
  <si>
    <t>ACTIVO</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</si>
  <si>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</si>
  <si>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</si>
  <si>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</si>
  <si>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</si>
  <si>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</si>
  <si>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</si>
  <si>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</si>
  <si>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</si>
  <si>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</si>
  <si>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</si>
  <si>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</si>
  <si>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</si>
  <si>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</si>
  <si>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</si>
  <si>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</si>
  <si>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</si>
  <si>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</si>
  <si>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</si>
  <si>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</si>
  <si>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</si>
  <si>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</si>
  <si>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</si>
  <si>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</si>
  <si>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</si>
  <si>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</si>
  <si>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</si>
  <si>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</si>
  <si>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</si>
  <si>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</si>
  <si>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</si>
  <si>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</si>
  <si>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</si>
  <si>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</si>
  <si>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</si>
  <si>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</si>
  <si>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</si>
  <si>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</si>
  <si>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</si>
  <si>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</si>
  <si>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</si>
  <si>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</si>
  <si>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</si>
  <si>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</si>
  <si>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</si>
  <si>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</si>
  <si>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</si>
  <si>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</si>
  <si>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</si>
  <si>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</si>
  <si>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</si>
  <si>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</si>
  <si>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</si>
  <si>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</si>
  <si>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</si>
  <si>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Instrumento</t>
  </si>
  <si>
    <t>Emisor</t>
  </si>
  <si>
    <t>Sector</t>
  </si>
  <si>
    <t>País</t>
  </si>
  <si>
    <t>Fecha
Compra</t>
  </si>
  <si>
    <t>Fecha
 Vto.</t>
  </si>
  <si>
    <t>Moneda</t>
  </si>
  <si>
    <t>Monto</t>
  </si>
  <si>
    <t>Val. Compra</t>
  </si>
  <si>
    <t>Val. Contable</t>
  </si>
  <si>
    <t>Val. Nominal</t>
  </si>
  <si>
    <t>Intereses vencimientos de cupones</t>
  </si>
  <si>
    <t>Intereses Devengados</t>
  </si>
  <si>
    <t>Ganancia ordinaria del período</t>
  </si>
  <si>
    <t>(Aumento) Disminución Deudores por operaciones</t>
  </si>
  <si>
    <t>Banco Itaú</t>
  </si>
  <si>
    <t>TOTAL PASIVO</t>
  </si>
  <si>
    <t>ESTADO DEL ACTIVO NETO</t>
  </si>
  <si>
    <t>ESTADO DE INGRESOS Y EGRESOS</t>
  </si>
  <si>
    <t>ESTADO DE VARIACIÓN DEL ACTIVO NETO</t>
  </si>
  <si>
    <t>ESTADO DE FLUJO DE EFECTIVO</t>
  </si>
  <si>
    <t>En Gs.</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</si>
  <si>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</si>
  <si>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</si>
  <si>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</si>
  <si>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</si>
  <si>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</si>
  <si>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</si>
  <si>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Los estados financieros se han preparado de acuerdo con normas contables y criterios de valuación dictados por la Comisión Nacional de Valores y con normas de información financiera vigentes en 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</si>
  <si>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</si>
  <si>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</si>
  <si>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</si>
  <si>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</si>
  <si>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</si>
  <si>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b) Diferencia de Cambio en Moneda Extranjera:</t>
  </si>
  <si>
    <t>_Gastos Operacionales y comisión de la Sociedad Administradora:</t>
  </si>
  <si>
    <t>_Información Estadística</t>
  </si>
  <si>
    <t>4) Composición de las Cuentas</t>
  </si>
  <si>
    <t>Resultado por Tenencia</t>
  </si>
  <si>
    <t>OTROS INGRESOS</t>
  </si>
  <si>
    <t>FONDO MUTUO CRECIMIENTO RENTA FIJA EN GUARANÍES</t>
  </si>
  <si>
    <t>El informe corresponde al Fondo Mutuo Crecimiento Renta Fija en Guaraníes, por ende las operaciones están realizadas exclusivamente en moneda local.</t>
  </si>
  <si>
    <t>La comisión de administración que se está utilizando es de 2,75% anual IVA incluido. Esta comisión se calcula diariamente de los fondos bajo manejo y se pagan mensualmente a la administradora, generalmente el primer día hábil siguiente al cierre del mes anterior.</t>
  </si>
  <si>
    <t>COMPOSICION DE LAS INVERSIONES DEL FONDO</t>
  </si>
  <si>
    <t>(GUARANIES)</t>
  </si>
  <si>
    <t>Cargos por Rescate</t>
  </si>
  <si>
    <t>ESTADO DE INGRESO Y EGRESOS</t>
  </si>
  <si>
    <t>01</t>
  </si>
  <si>
    <t>02</t>
  </si>
  <si>
    <t>03</t>
  </si>
  <si>
    <t>04</t>
  </si>
  <si>
    <t>05</t>
  </si>
  <si>
    <t>06</t>
  </si>
  <si>
    <t>INDICE</t>
  </si>
  <si>
    <t>Intereses Op Repo</t>
  </si>
  <si>
    <t>Cadiem AFPISA, es la encargada de la custodia de activos del Fondo. Todos los títulos físicos son resguardados en una Caja de Seguridad en el Banco Familiar SAECA.</t>
  </si>
  <si>
    <t>A la fecha del presente informe no se cuenta con saldos que reportar</t>
  </si>
  <si>
    <t>Ventas de Instrumentos</t>
  </si>
  <si>
    <t>Banco GNB</t>
  </si>
  <si>
    <t>Banco Visión</t>
  </si>
  <si>
    <t>Fecha de Operación</t>
  </si>
  <si>
    <t>Monto Inicial</t>
  </si>
  <si>
    <t>Valor Contable</t>
  </si>
  <si>
    <t>Fecha de Vencimiento</t>
  </si>
  <si>
    <t>ANEXO I</t>
  </si>
  <si>
    <t>Inversiones Anexo I</t>
  </si>
  <si>
    <t>07</t>
  </si>
  <si>
    <t>COMPOSICIÓN DE LAS INVERSIONES OP REPO ANEXOII</t>
  </si>
  <si>
    <t>Contratos en Reporto</t>
  </si>
  <si>
    <t>Ajuste Dif Cupón</t>
  </si>
  <si>
    <t>ÍNDICE</t>
  </si>
  <si>
    <t>Las 4 Notas, el Anexo I y II que acompañan son parte integrante de estos Estados Financieros</t>
  </si>
  <si>
    <r>
      <t xml:space="preserve">El Fondo Mutuo solo opera en moneda local, por eso no cuenta con reporte sobre </t>
    </r>
    <r>
      <rPr>
        <i/>
        <u/>
        <sz val="11"/>
        <color theme="1"/>
        <rFont val="Museo Sans 100"/>
        <family val="3"/>
      </rPr>
      <t>Posición en Moneda Extranjera.</t>
    </r>
  </si>
  <si>
    <r>
      <t xml:space="preserve">El Fondo Mutuo opera de forma exclusiva en moneda local, razón por la cual no arroja con </t>
    </r>
    <r>
      <rPr>
        <i/>
        <u/>
        <sz val="11"/>
        <color theme="1"/>
        <rFont val="Museo Sans 100"/>
        <family val="3"/>
      </rPr>
      <t>Diferencia de Cambio en Moneda Extranjera</t>
    </r>
  </si>
  <si>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</si>
  <si>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r>
      <t xml:space="preserve">Disponibilidades </t>
    </r>
    <r>
      <rPr>
        <b/>
        <sz val="11"/>
        <color rgb="FF000000"/>
        <rFont val="Museo Sans 100"/>
        <family val="3"/>
      </rPr>
      <t>(Nota 4.1)</t>
    </r>
  </si>
  <si>
    <r>
      <t xml:space="preserve">COMPOSICIÓN DE LAS INVERSIONES DEL FONDO </t>
    </r>
    <r>
      <rPr>
        <b/>
        <u/>
        <sz val="11"/>
        <color theme="10"/>
        <rFont val="Museo Sans 100"/>
        <family val="3"/>
      </rPr>
      <t>ANEXOI</t>
    </r>
  </si>
  <si>
    <t>Redondeo Decimales (+)</t>
  </si>
  <si>
    <t>BONOS</t>
  </si>
  <si>
    <t>Alpaca S.A.</t>
  </si>
  <si>
    <t>Financiero</t>
  </si>
  <si>
    <t>Paraguay</t>
  </si>
  <si>
    <t>PYG</t>
  </si>
  <si>
    <t>Automaq S.A.E.C.A.</t>
  </si>
  <si>
    <t>CDA</t>
  </si>
  <si>
    <t>Banco Basa S.A</t>
  </si>
  <si>
    <t>Banco Familiar S.A.E.C.A.</t>
  </si>
  <si>
    <t>Banco Itaú Paraguay S.A.</t>
  </si>
  <si>
    <t>Banco Regional S.A.E.C.A.</t>
  </si>
  <si>
    <t>Banco Rio S.A.E.C.A.</t>
  </si>
  <si>
    <t>Bancop S.A.</t>
  </si>
  <si>
    <t>COOFY Ltda.</t>
  </si>
  <si>
    <t>Credicentro S.A.E.C.A</t>
  </si>
  <si>
    <t>Electroban S.A.E.C.A.</t>
  </si>
  <si>
    <t>Financiera UENO S.A.E.C.A.</t>
  </si>
  <si>
    <t>Finexpar S.A.E.C.A.</t>
  </si>
  <si>
    <t>CUPON</t>
  </si>
  <si>
    <t>Gas Corona S.A.E.C.A.</t>
  </si>
  <si>
    <t>Grupo Vazquez S.A.E.</t>
  </si>
  <si>
    <t>Imperial S.A.E.</t>
  </si>
  <si>
    <t>Interfisa Banco S.A.E.C.A.</t>
  </si>
  <si>
    <t>ITTI S.A.E.C.A.</t>
  </si>
  <si>
    <t>Núcleo S.A.</t>
  </si>
  <si>
    <t>S.A.C.I. H. Petersen</t>
  </si>
  <si>
    <t>Sudameris Bank S.A.E.C.A.</t>
  </si>
  <si>
    <t>Tecnología del Sur S.A.E.</t>
  </si>
  <si>
    <t>Telecel S.A.</t>
  </si>
  <si>
    <t>Tu Financiera S.A.</t>
  </si>
  <si>
    <t>Vision Banco S.A.E.C.A.</t>
  </si>
  <si>
    <t>TOTAL GENERAL</t>
  </si>
  <si>
    <t>Inversiones Repo Anexo I</t>
  </si>
  <si>
    <t>TOTAL 31/12/2022</t>
  </si>
  <si>
    <t>Banco Basa</t>
  </si>
  <si>
    <t>% 
Precio 
de 
Mercado</t>
  </si>
  <si>
    <t>BBVA Paraguay S.A.</t>
  </si>
  <si>
    <t>LA ADMINISTRADORA será responsable de la administración del FONDO MUTUO CRECIMIENTO RENTA FIJA EN GUARANÍES, que en adelante se denominará FONDO CRECIMIENTO, registrado en la Comisión Nacional de Valores de conformidad con la Resolución N.º 17 E/18 de fecha 19 de marzo del 2018, el cual se regirá por el REGLAMENTO INTERNO, aprobado por Resolución 17 E/18 de fecha 19 de marzo del 2018. El objeto del FONDO CRECIMIENTO será invertir en instrumentos de deuda de emisores nacionales. Está dirigido a personas físicas y jurídicas con horizonte de inversión acordes con la política de inversión del fondo, cuyo interés sea invertir indirectamente en instrumentos de deuda. El riesgo del inversionista estará determinado por la naturaleza de los instrumentos en los que se inviertan los activos del FONDO, de acuerdo con lo expuesto en la política de inversiones y diversificación de estas.</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</si>
  <si>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</si>
  <si>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Vto. Dividendos Acciones Finexpar</t>
  </si>
  <si>
    <r>
      <t xml:space="preserve">Cuentas por Cobrar </t>
    </r>
    <r>
      <rPr>
        <b/>
        <sz val="11"/>
        <color rgb="FF000000"/>
        <rFont val="Museo Sans 100"/>
        <family val="3"/>
      </rPr>
      <t>(Nota 4.2)</t>
    </r>
  </si>
  <si>
    <r>
      <t xml:space="preserve">    </t>
    </r>
    <r>
      <rPr>
        <b/>
        <sz val="11"/>
        <color theme="1"/>
        <rFont val="Museo Sans 100"/>
        <family val="3"/>
      </rPr>
      <t xml:space="preserve">4.2) </t>
    </r>
    <r>
      <rPr>
        <b/>
        <u/>
        <sz val="11"/>
        <color theme="1"/>
        <rFont val="Museo Sans 100"/>
        <family val="3"/>
      </rPr>
      <t>Cuentas por cobrar:</t>
    </r>
    <r>
      <rPr>
        <sz val="11"/>
        <color theme="1"/>
        <rFont val="Museo Sans 100"/>
        <family val="3"/>
      </rPr>
      <t>Esta compuesta por el siguiente detalle</t>
    </r>
  </si>
  <si>
    <r>
      <t xml:space="preserve">    </t>
    </r>
    <r>
      <rPr>
        <b/>
        <sz val="11"/>
        <color theme="1"/>
        <rFont val="Museo Sans 100"/>
        <family val="3"/>
      </rPr>
      <t xml:space="preserve">4.3) </t>
    </r>
    <r>
      <rPr>
        <b/>
        <u/>
        <sz val="11"/>
        <color theme="1"/>
        <rFont val="Museo Sans 100"/>
        <family val="3"/>
      </rPr>
      <t>Acreedores por Operación:</t>
    </r>
    <r>
      <rPr>
        <sz val="11"/>
        <color theme="1"/>
        <rFont val="Museo Sans 100"/>
        <family val="3"/>
      </rPr>
      <t xml:space="preserve"> </t>
    </r>
  </si>
  <si>
    <r>
      <t xml:space="preserve">    </t>
    </r>
    <r>
      <rPr>
        <b/>
        <sz val="11"/>
        <color theme="1"/>
        <rFont val="Museo Sans 100"/>
        <family val="3"/>
      </rPr>
      <t xml:space="preserve">4.4)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mes.</t>
    </r>
  </si>
  <si>
    <r>
      <t xml:space="preserve">    </t>
    </r>
    <r>
      <rPr>
        <b/>
        <sz val="11"/>
        <color theme="1"/>
        <rFont val="Museo Sans 100"/>
        <family val="3"/>
      </rPr>
      <t xml:space="preserve">4.5)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</si>
  <si>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r>
      <t xml:space="preserve">    </t>
    </r>
    <r>
      <rPr>
        <b/>
        <sz val="11"/>
        <color theme="1"/>
        <rFont val="Museo Sans 100"/>
        <family val="3"/>
      </rPr>
      <t xml:space="preserve">4.6) </t>
    </r>
    <r>
      <rPr>
        <b/>
        <u/>
        <sz val="11"/>
        <color theme="1"/>
        <rFont val="Museo Sans 100"/>
        <family val="3"/>
      </rPr>
      <t>Cargos por Rescate:</t>
    </r>
    <r>
      <rPr>
        <sz val="11"/>
        <color theme="1"/>
        <rFont val="Museo Sans 100"/>
        <family val="3"/>
      </rPr>
      <t xml:space="preserve"> Está compuesto por los importes cobrados según Art. 30 del reglamento interno.</t>
    </r>
  </si>
  <si>
    <r>
      <t xml:space="preserve">    </t>
    </r>
    <r>
      <rPr>
        <b/>
        <sz val="11"/>
        <color theme="1"/>
        <rFont val="Museo Sans 100"/>
        <family val="3"/>
      </rPr>
      <t xml:space="preserve">4.7)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</si>
  <si>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r>
      <t xml:space="preserve">    </t>
    </r>
    <r>
      <rPr>
        <b/>
        <sz val="11"/>
        <color theme="1"/>
        <rFont val="Museo Sans 100"/>
        <family val="3"/>
      </rPr>
      <t xml:space="preserve">4.8) </t>
    </r>
    <r>
      <rPr>
        <b/>
        <u/>
        <sz val="11"/>
        <color theme="1"/>
        <rFont val="Museo Sans 100"/>
        <family val="3"/>
      </rPr>
      <t>Operación en Reporto:</t>
    </r>
    <r>
      <rPr>
        <sz val="11"/>
        <color theme="1"/>
        <rFont val="Museo Sans 100"/>
        <family val="3"/>
      </rPr>
      <t xml:space="preserve"> Esta compuesta por el siguiente saldo</t>
    </r>
  </si>
  <si>
    <r>
      <t xml:space="preserve">Comisiones a pagar a la administradora </t>
    </r>
    <r>
      <rPr>
        <b/>
        <sz val="11"/>
        <color rgb="FF000000"/>
        <rFont val="Museo Sans 100"/>
        <family val="3"/>
      </rPr>
      <t>(Nota 4.4)</t>
    </r>
  </si>
  <si>
    <r>
      <t xml:space="preserve">Op Repo </t>
    </r>
    <r>
      <rPr>
        <b/>
        <sz val="11"/>
        <color rgb="FF000000"/>
        <rFont val="Museo Sans 100"/>
        <family val="3"/>
      </rPr>
      <t>(Nota 4.8)</t>
    </r>
  </si>
  <si>
    <r>
      <t xml:space="preserve">Resultado por tenencia de inversiones </t>
    </r>
    <r>
      <rPr>
        <b/>
        <sz val="11"/>
        <color theme="1"/>
        <rFont val="Museo Sans 100"/>
        <family val="3"/>
      </rPr>
      <t>(Nota 4.5)</t>
    </r>
  </si>
  <si>
    <r>
      <t xml:space="preserve">Cargos por Rescate </t>
    </r>
    <r>
      <rPr>
        <b/>
        <sz val="11"/>
        <color theme="1"/>
        <rFont val="Museo Sans 100"/>
        <family val="3"/>
      </rPr>
      <t>(Nota 4.6)</t>
    </r>
  </si>
  <si>
    <r>
      <t xml:space="preserve">Otros Ingresos </t>
    </r>
    <r>
      <rPr>
        <b/>
        <sz val="11"/>
        <color theme="1"/>
        <rFont val="Museo Sans 100"/>
        <family val="3"/>
      </rPr>
      <t>(Nota 4.7)</t>
    </r>
  </si>
  <si>
    <r>
      <t xml:space="preserve">Otros Egresos </t>
    </r>
    <r>
      <rPr>
        <b/>
        <sz val="11"/>
        <color theme="1"/>
        <rFont val="Museo Sans 100"/>
        <family val="3"/>
      </rPr>
      <t>(Nota 4.7)</t>
    </r>
  </si>
  <si>
    <t>Grupo</t>
  </si>
  <si>
    <t>-</t>
  </si>
  <si>
    <r>
      <rPr>
        <b/>
        <sz val="16"/>
        <color theme="1"/>
        <rFont val="Museo Sans 100"/>
        <family val="3"/>
      </rPr>
      <t xml:space="preserve">ESTADOS FINANCIEROS
FONDO MUTUO CRECIMIENTO RENTA FIJA EN GUARANÍES
</t>
    </r>
    <r>
      <rPr>
        <u/>
        <sz val="14"/>
        <color theme="1"/>
        <rFont val="Museo Sans 100"/>
        <family val="3"/>
      </rPr>
      <t>s/ Res. N° 35 /2023</t>
    </r>
  </si>
  <si>
    <t>Tasa</t>
  </si>
  <si>
    <t>% De las Inversiones con Relac. al Pat. Neto del Fondo</t>
  </si>
  <si>
    <t>Hasta 10%</t>
  </si>
  <si>
    <t xml:space="preserve">BONOS </t>
  </si>
  <si>
    <t>TOTALES: Alpaca S.A.</t>
  </si>
  <si>
    <t>TOTALES: Automaq S.A.E.C.A.</t>
  </si>
  <si>
    <t>TOTALES: Banco Basa S.A</t>
  </si>
  <si>
    <t>Banco Continental S.A.E.C.</t>
  </si>
  <si>
    <t>TOTALES: Banco Continental S.A.E.C.A.</t>
  </si>
  <si>
    <t>TOTALES: Banco Familiar S.A.E.C.A.</t>
  </si>
  <si>
    <t>TOTALES: Banco Itaú Paraguay S.A.</t>
  </si>
  <si>
    <t xml:space="preserve">Banco Nacional de </t>
  </si>
  <si>
    <t>TOTALES: Banco Nacional de Fomento</t>
  </si>
  <si>
    <t>TOTALES: Banco Regional S.A.E.C.A.</t>
  </si>
  <si>
    <t>TOTALES: Banco Rio S.A.E.C.A.</t>
  </si>
  <si>
    <t>TOTALES: Bancop S.A.</t>
  </si>
  <si>
    <t>TOTALES: BBVA Paraguay S.A.</t>
  </si>
  <si>
    <t xml:space="preserve">CEFISA (Crisol y </t>
  </si>
  <si>
    <t>TOTALES: CEFISA (Crisol y Encarnación Financiera S.A.E.C.A.)</t>
  </si>
  <si>
    <t>Cementos Concepción S.A.</t>
  </si>
  <si>
    <t>TOTALES: Cementos Concepción S.A.E.</t>
  </si>
  <si>
    <t>null</t>
  </si>
  <si>
    <t>TOTALES: COOFY Ltda.</t>
  </si>
  <si>
    <t>TOTALES: Credicentro S.A.E.C.A</t>
  </si>
  <si>
    <t>TOTALES: Electroban S.A.E.C.A.</t>
  </si>
  <si>
    <t xml:space="preserve">Financiera Paraguayo </t>
  </si>
  <si>
    <t>TOTALES: Financiera Paraguayo Japonesa S.A.E.C.A.</t>
  </si>
  <si>
    <t>TOTALES: Financiera UENO S.A.E.C.A.</t>
  </si>
  <si>
    <t>TOTALES: Finexpar S.A.E.C.A.</t>
  </si>
  <si>
    <t>TOTALES: Gas Corona S.A.E.C.A.</t>
  </si>
  <si>
    <t>TOTALES: Grupo Vazquez S.A.E.</t>
  </si>
  <si>
    <t>TOTALES: Imperial S.A.E.</t>
  </si>
  <si>
    <t>TOTALES: Interfisa Banco S.A.E.C.A.</t>
  </si>
  <si>
    <t>TOTALES: ITTI S.A.E.C.A.</t>
  </si>
  <si>
    <t xml:space="preserve">Izaguirre Barrail Inversora </t>
  </si>
  <si>
    <t>TOTALES: Izaguirre Barrail Inversora S.A.E.C.A.</t>
  </si>
  <si>
    <t>TOTALES: Núcleo S.A.</t>
  </si>
  <si>
    <t>TOTALES: S.A.C.I. H. Petersen</t>
  </si>
  <si>
    <t>Solar Ahorro y Finanzas S.</t>
  </si>
  <si>
    <t>TOTALES: Solar Ahorro y Finanzas S.A.E.C.A.</t>
  </si>
  <si>
    <t>TOTALES: Sudameris Bank S.A.E.C.A.</t>
  </si>
  <si>
    <t>TOTALES: Tecnología del Sur S.A.E.</t>
  </si>
  <si>
    <t>TOTALES: Telecel S.A.</t>
  </si>
  <si>
    <t>TOTALES: Tu Financiera S.A.</t>
  </si>
  <si>
    <t>TOTALES: Vision Banco S.A.E.C.A.</t>
  </si>
  <si>
    <t>TOTAL DISPONIBILIDADES</t>
  </si>
  <si>
    <t xml:space="preserve">-   </t>
  </si>
  <si>
    <t>TOTAL COMISION ACUMULADA</t>
  </si>
  <si>
    <t>(-) TOTAL DEVOLUCION DE COMISION</t>
  </si>
  <si>
    <t>ueno Holding S.A.E.C.A.</t>
  </si>
  <si>
    <t>Estado</t>
  </si>
  <si>
    <t>Grupo Vazquez</t>
  </si>
  <si>
    <t>Correspondiente al 30/06/2023 con cifras comparativas al 30/06/2022</t>
  </si>
  <si>
    <t>Correspondiente al 30/06/2023 con cifras comparativas al 31/12/2022</t>
  </si>
  <si>
    <t>TOTAL 30/06/2023</t>
  </si>
  <si>
    <t xml:space="preserve">El período que cubre los Estados Contables es del 01 de enero al 30 de junio del 2023 de forma comparativa con el mismo periodo del año anterior. </t>
  </si>
  <si>
    <t>2do. TRIMESTRE</t>
  </si>
  <si>
    <t>Abril</t>
  </si>
  <si>
    <t>Mayo</t>
  </si>
  <si>
    <t>Junio</t>
  </si>
  <si>
    <t>Finexpar</t>
  </si>
  <si>
    <t>% Precio de Mercado</t>
  </si>
  <si>
    <t>% Según Reglamento Interno</t>
  </si>
  <si>
    <t>% De las Inversiones por Grupo Económico</t>
  </si>
  <si>
    <t>% De las Inversiones en Relac. al Pat. Neto del Emisor</t>
  </si>
  <si>
    <t>BONOS SUBORDINADOS</t>
  </si>
  <si>
    <t>BONOS FINANCIEROS</t>
  </si>
  <si>
    <t>ACCIONES PREFERIDAS</t>
  </si>
  <si>
    <t>Banco Continental S.A.E.C.A.</t>
  </si>
  <si>
    <t>Banco GNB Paraguay S.A.</t>
  </si>
  <si>
    <t>Banco Nacional de Fomento</t>
  </si>
  <si>
    <t>Biotec del Paraguay S.A.</t>
  </si>
  <si>
    <t>Cementos Concepción S.A.E.</t>
  </si>
  <si>
    <t>Estelar S.A.E.</t>
  </si>
  <si>
    <t>FIC S.A. de Finanzas</t>
  </si>
  <si>
    <t>Financiera Paraguayo Japonesa S.A.E.C.A.</t>
  </si>
  <si>
    <t>Frigorífico Concepción S.A.</t>
  </si>
  <si>
    <t>Izaguirre Barrail Inversora S.A.E.C.A.</t>
  </si>
  <si>
    <t>Solar Banco S.A.E.</t>
  </si>
  <si>
    <t>REPO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</si>
</sst>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 numFmtId="168" formatCode="dd/mm/yyyy"/>
    <numFmt numFmtId="169" formatCode="#,##0.00#;\(#,##0.00#\-\)"/>
    <numFmt numFmtId="170" formatCode="#0.00#;\(#0.00#\-\)"/>
    <numFmt numFmtId="171" formatCode="#0"/>
  </numFmts>
  <fonts count="29"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sz val="11"/>
      <name val="Museo Sans 100"/>
      <family val="3"/>
    </font>
    <font>
      <b/>
      <sz val="11"/>
      <name val="Museo Sans 100"/>
      <family val="3"/>
    </font>
    <font>
      <b/>
      <sz val="11"/>
      <color indexed="72"/>
      <name val="Museo Sans 100"/>
      <family val="3"/>
    </font>
    <font>
      <b/>
      <sz val="11"/>
      <color theme="1"/>
      <name val="Museo Sans 100"/>
      <family val="3"/>
    </font>
    <font>
      <b/>
      <u/>
      <sz val="11"/>
      <color theme="1"/>
      <name val="Museo Sans 100"/>
      <family val="3"/>
    </font>
    <font>
      <i/>
      <u/>
      <sz val="11"/>
      <color theme="1"/>
      <name val="Museo Sans 100"/>
      <family val="3"/>
    </font>
    <font>
      <u/>
      <sz val="11"/>
      <color theme="1"/>
      <name val="Museo Sans 100"/>
      <family val="3"/>
    </font>
    <font>
      <sz val="11"/>
      <color rgb="FFFF0000"/>
      <name val="Museo Sans 100"/>
      <family val="3"/>
    </font>
    <font>
      <b/>
      <sz val="8"/>
      <color theme="1"/>
      <name val="Museo Sans 100"/>
      <family val="3"/>
    </font>
    <font>
      <b/>
      <u/>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u/>
      <sz val="11"/>
      <color theme="10"/>
      <name val="Museo Sans 100"/>
      <family val="3"/>
    </font>
    <font>
      <sz val="11"/>
      <color indexed="8"/>
      <name val="Museo Sans 100"/>
      <family val="3"/>
    </font>
    <font>
      <b/>
      <sz val="11"/>
      <color indexed="8"/>
      <name val="Museo Sans 100"/>
      <family val="3"/>
    </font>
    <font>
      <b/>
      <u/>
      <sz val="11"/>
      <color indexed="8"/>
      <name val="Museo Sans 100"/>
      <family val="3"/>
    </font>
    <font>
      <b/>
      <u val="singleAccounting"/>
      <sz val="11"/>
      <color theme="1"/>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2">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xf numFmtId="0" fontId="2" fillId="0" borderId="0"/>
  </cellStyleXfs>
  <cellXfs count="221">
    <xf numFmtId="0" fontId="0" fillId="0" borderId="0" xfId="0"/>
    <xf numFmtId="0" fontId="7" fillId="0" borderId="0" xfId="0" applyFont="1"/>
    <xf numFmtId="0" fontId="10" fillId="0" borderId="0" xfId="9" applyFont="1"/>
    <xf numFmtId="0" fontId="11" fillId="0" borderId="0" xfId="0" applyFont="1"/>
    <xf numFmtId="0" fontId="14" fillId="0" borderId="1" xfId="0" applyFont="1" applyBorder="1" applyAlignment="1">
      <alignment horizontal="center" vertical="center"/>
    </xf>
    <xf numFmtId="14" fontId="14" fillId="0" borderId="1" xfId="0" applyNumberFormat="1" applyFont="1" applyBorder="1" applyAlignment="1">
      <alignment horizontal="center" vertical="center"/>
    </xf>
    <xf numFmtId="0" fontId="14" fillId="0" borderId="0" xfId="0" applyFont="1" applyAlignment="1">
      <alignment wrapText="1"/>
    </xf>
    <xf numFmtId="0" fontId="7" fillId="0" borderId="1" xfId="0" applyFont="1" applyBorder="1" applyAlignment="1">
      <alignment horizontal="justify" vertical="center"/>
    </xf>
    <xf numFmtId="0" fontId="7" fillId="0" borderId="0" xfId="0" applyFont="1" applyAlignment="1">
      <alignment wrapText="1"/>
    </xf>
    <xf numFmtId="0" fontId="7" fillId="0" borderId="0" xfId="0" applyFont="1" applyAlignment="1">
      <alignment horizontal="left" wrapText="1"/>
    </xf>
    <xf numFmtId="41" fontId="7" fillId="0" borderId="2" xfId="1" applyFont="1" applyBorder="1" applyAlignment="1">
      <alignment horizontal="center" vertical="center"/>
    </xf>
    <xf numFmtId="41" fontId="7" fillId="0" borderId="4" xfId="1" applyFont="1" applyBorder="1" applyAlignment="1">
      <alignment horizontal="center" vertical="center"/>
    </xf>
    <xf numFmtId="41" fontId="14" fillId="0" borderId="1" xfId="1" applyFont="1" applyBorder="1" applyAlignment="1">
      <alignment horizontal="center" vertical="center"/>
    </xf>
    <xf numFmtId="0" fontId="14" fillId="0" borderId="1" xfId="0" applyFont="1" applyBorder="1" applyAlignment="1">
      <alignment horizontal="center" vertical="center" wrapText="1"/>
    </xf>
    <xf numFmtId="0" fontId="7" fillId="0" borderId="2" xfId="0" applyFont="1" applyBorder="1"/>
    <xf numFmtId="164" fontId="7" fillId="0" borderId="2" xfId="1" applyNumberFormat="1" applyFont="1" applyBorder="1" applyAlignment="1">
      <alignment horizontal="center" vertical="center"/>
    </xf>
    <xf numFmtId="0" fontId="7" fillId="0" borderId="3" xfId="0" applyFont="1" applyBorder="1"/>
    <xf numFmtId="164" fontId="7" fillId="0" borderId="3" xfId="1" applyNumberFormat="1" applyFont="1" applyBorder="1" applyAlignment="1">
      <alignment horizontal="center" vertical="center"/>
    </xf>
    <xf numFmtId="41" fontId="7" fillId="0" borderId="3" xfId="1" applyFont="1" applyBorder="1" applyAlignment="1">
      <alignment horizontal="center" vertical="center"/>
    </xf>
    <xf numFmtId="0" fontId="7" fillId="0" borderId="4" xfId="0" applyFont="1" applyBorder="1"/>
    <xf numFmtId="164" fontId="7" fillId="0" borderId="4" xfId="1" applyNumberFormat="1" applyFont="1" applyBorder="1" applyAlignment="1">
      <alignment horizontal="center" vertical="center"/>
    </xf>
    <xf numFmtId="164" fontId="7" fillId="0" borderId="0" xfId="1" applyNumberFormat="1" applyFont="1" applyBorder="1" applyAlignment="1">
      <alignment horizontal="center" vertical="center"/>
    </xf>
    <xf numFmtId="41" fontId="7" fillId="0" borderId="0" xfId="1" applyFont="1" applyBorder="1" applyAlignment="1">
      <alignment horizontal="center" vertical="center"/>
    </xf>
    <xf numFmtId="0" fontId="14" fillId="0" borderId="2" xfId="0" applyFont="1" applyBorder="1" applyAlignment="1">
      <alignment horizontal="center" vertical="center"/>
    </xf>
    <xf numFmtId="41" fontId="7" fillId="0" borderId="2" xfId="1" applyFont="1" applyBorder="1"/>
    <xf numFmtId="41" fontId="7" fillId="0" borderId="3" xfId="1" applyFont="1" applyBorder="1"/>
    <xf numFmtId="0" fontId="7" fillId="0" borderId="1" xfId="0" applyFont="1" applyBorder="1"/>
    <xf numFmtId="41" fontId="7" fillId="0" borderId="1" xfId="1" applyFont="1" applyBorder="1"/>
    <xf numFmtId="0" fontId="12" fillId="0" borderId="1" xfId="0" applyFont="1" applyBorder="1" applyAlignment="1">
      <alignment horizontal="center" vertical="center" wrapText="1"/>
    </xf>
    <xf numFmtId="14" fontId="11" fillId="0" borderId="1" xfId="0" applyNumberFormat="1" applyFont="1" applyBorder="1" applyAlignment="1">
      <alignment wrapText="1"/>
    </xf>
    <xf numFmtId="3" fontId="11" fillId="0" borderId="1" xfId="0" applyNumberFormat="1" applyFont="1" applyBorder="1" applyAlignment="1">
      <alignment wrapText="1"/>
    </xf>
    <xf numFmtId="0" fontId="18" fillId="0" borderId="0" xfId="0" applyFont="1"/>
    <xf numFmtId="41" fontId="12" fillId="0" borderId="16" xfId="1" applyFont="1" applyFill="1" applyBorder="1"/>
    <xf numFmtId="41" fontId="12" fillId="0" borderId="17" xfId="1" applyFont="1" applyFill="1" applyBorder="1"/>
    <xf numFmtId="0" fontId="14" fillId="0" borderId="0" xfId="0" applyFont="1"/>
    <xf numFmtId="165" fontId="7" fillId="0" borderId="0" xfId="1" applyNumberFormat="1" applyFont="1"/>
    <xf numFmtId="43" fontId="7" fillId="0" borderId="0" xfId="0" applyNumberFormat="1" applyFont="1"/>
    <xf numFmtId="0" fontId="14" fillId="0" borderId="1" xfId="0" applyFont="1" applyBorder="1"/>
    <xf numFmtId="41" fontId="14" fillId="0" borderId="1" xfId="1" applyFont="1" applyBorder="1"/>
    <xf numFmtId="0" fontId="15" fillId="0" borderId="8" xfId="0" applyFont="1" applyBorder="1"/>
    <xf numFmtId="41" fontId="14" fillId="0" borderId="2" xfId="1" applyFont="1" applyBorder="1"/>
    <xf numFmtId="41" fontId="14" fillId="0" borderId="3" xfId="1" applyFont="1" applyBorder="1"/>
    <xf numFmtId="0" fontId="7" fillId="0" borderId="8" xfId="0" applyFont="1" applyBorder="1"/>
    <xf numFmtId="0" fontId="14" fillId="0" borderId="8" xfId="0" applyFont="1" applyBorder="1"/>
    <xf numFmtId="41" fontId="7" fillId="0" borderId="4" xfId="1" applyFont="1" applyBorder="1"/>
    <xf numFmtId="0" fontId="14" fillId="0" borderId="1" xfId="0" applyFont="1" applyBorder="1" applyAlignment="1">
      <alignment horizontal="left" vertical="center" wrapText="1"/>
    </xf>
    <xf numFmtId="41" fontId="14" fillId="0" borderId="1" xfId="1" applyFont="1" applyBorder="1" applyAlignment="1">
      <alignment horizontal="center" vertical="center" wrapText="1"/>
    </xf>
    <xf numFmtId="0" fontId="14" fillId="0" borderId="0" xfId="0" applyFont="1" applyAlignment="1">
      <alignment horizontal="left" vertical="center" wrapText="1"/>
    </xf>
    <xf numFmtId="0" fontId="14" fillId="0" borderId="1" xfId="0" applyFont="1" applyBorder="1" applyAlignment="1">
      <alignment horizontal="left" wrapText="1"/>
    </xf>
    <xf numFmtId="0" fontId="14" fillId="0" borderId="0" xfId="0" applyFont="1" applyAlignment="1">
      <alignment horizontal="left" wrapText="1"/>
    </xf>
    <xf numFmtId="41" fontId="7" fillId="0" borderId="9" xfId="1" applyFont="1" applyBorder="1" applyAlignment="1">
      <alignment horizontal="center"/>
    </xf>
    <xf numFmtId="41" fontId="14" fillId="0" borderId="1" xfId="1" applyFont="1" applyBorder="1" applyAlignment="1">
      <alignment horizontal="center"/>
    </xf>
    <xf numFmtId="41" fontId="7" fillId="0" borderId="0" xfId="0" applyNumberFormat="1" applyFont="1"/>
    <xf numFmtId="41" fontId="7" fillId="0" borderId="0" xfId="1" applyFont="1"/>
    <xf numFmtId="0" fontId="14" fillId="0" borderId="1" xfId="0" applyFont="1" applyBorder="1" applyAlignment="1">
      <alignment horizontal="center"/>
    </xf>
    <xf numFmtId="0" fontId="14" fillId="0" borderId="2" xfId="0" applyFont="1" applyBorder="1"/>
    <xf numFmtId="0" fontId="14" fillId="0" borderId="4" xfId="0" applyFont="1" applyBorder="1"/>
    <xf numFmtId="41" fontId="14" fillId="0" borderId="4" xfId="1" applyFont="1" applyBorder="1"/>
    <xf numFmtId="0" fontId="14" fillId="0" borderId="0" xfId="0" applyFont="1" applyAlignment="1">
      <alignment horizontal="center"/>
    </xf>
    <xf numFmtId="14" fontId="14" fillId="0" borderId="1" xfId="0" applyNumberFormat="1" applyFont="1" applyBorder="1" applyAlignment="1">
      <alignment horizontal="center"/>
    </xf>
    <xf numFmtId="0" fontId="14" fillId="0" borderId="5" xfId="0" applyFont="1" applyBorder="1"/>
    <xf numFmtId="41" fontId="14" fillId="0" borderId="6" xfId="1" applyFont="1" applyBorder="1"/>
    <xf numFmtId="0" fontId="21" fillId="2" borderId="1" xfId="0" applyFont="1" applyFill="1" applyBorder="1" applyAlignment="1">
      <alignment horizontal="center" vertical="center"/>
    </xf>
    <xf numFmtId="14" fontId="21" fillId="2" borderId="1" xfId="0" applyNumberFormat="1" applyFont="1" applyFill="1" applyBorder="1" applyAlignment="1">
      <alignment horizontal="center" vertical="center"/>
    </xf>
    <xf numFmtId="14" fontId="21" fillId="2" borderId="0" xfId="0" applyNumberFormat="1" applyFont="1" applyFill="1" applyAlignment="1">
      <alignment horizontal="center" vertical="center"/>
    </xf>
    <xf numFmtId="0" fontId="22" fillId="2" borderId="3" xfId="0" applyFont="1" applyFill="1" applyBorder="1" applyAlignment="1">
      <alignment vertical="center"/>
    </xf>
    <xf numFmtId="41" fontId="22" fillId="0" borderId="3" xfId="1" applyFont="1" applyBorder="1" applyAlignment="1">
      <alignment horizontal="center" vertical="center"/>
    </xf>
    <xf numFmtId="41" fontId="22" fillId="2" borderId="0" xfId="1" applyFont="1" applyFill="1" applyAlignment="1">
      <alignment horizontal="center" vertical="center"/>
    </xf>
    <xf numFmtId="0" fontId="10" fillId="2" borderId="3" xfId="9" applyFont="1" applyFill="1" applyBorder="1" applyAlignment="1">
      <alignment vertical="center"/>
    </xf>
    <xf numFmtId="0" fontId="10" fillId="2" borderId="4" xfId="9" applyFont="1" applyFill="1" applyBorder="1" applyAlignment="1">
      <alignment vertical="center"/>
    </xf>
    <xf numFmtId="0" fontId="21" fillId="2" borderId="4" xfId="0" applyFont="1" applyFill="1" applyBorder="1" applyAlignment="1">
      <alignment vertical="center"/>
    </xf>
    <xf numFmtId="41" fontId="21" fillId="2" borderId="1" xfId="1" applyFont="1" applyFill="1" applyBorder="1" applyAlignment="1">
      <alignment horizontal="center" vertical="center"/>
    </xf>
    <xf numFmtId="41" fontId="21" fillId="2" borderId="0" xfId="1" applyFont="1" applyFill="1" applyAlignment="1">
      <alignment horizontal="center" vertical="center"/>
    </xf>
    <xf numFmtId="0" fontId="21" fillId="2" borderId="1" xfId="0" applyFont="1" applyFill="1" applyBorder="1" applyAlignment="1">
      <alignment vertical="center"/>
    </xf>
    <xf numFmtId="0" fontId="22" fillId="2" borderId="2" xfId="0" applyFont="1" applyFill="1" applyBorder="1" applyAlignment="1">
      <alignment vertical="center"/>
    </xf>
    <xf numFmtId="41" fontId="22" fillId="2" borderId="2" xfId="1" applyFont="1" applyFill="1" applyBorder="1" applyAlignment="1">
      <alignment horizontal="center" vertical="center"/>
    </xf>
    <xf numFmtId="0" fontId="22" fillId="2" borderId="3" xfId="0" applyFont="1" applyFill="1" applyBorder="1" applyAlignment="1">
      <alignment horizontal="left" vertical="center"/>
    </xf>
    <xf numFmtId="41" fontId="22" fillId="2" borderId="3" xfId="1" applyFont="1" applyFill="1" applyBorder="1" applyAlignment="1">
      <alignment horizontal="center" vertical="center"/>
    </xf>
    <xf numFmtId="41" fontId="21" fillId="0" borderId="1" xfId="1" applyFont="1" applyFill="1" applyBorder="1" applyAlignment="1">
      <alignment horizontal="center" vertical="center"/>
    </xf>
    <xf numFmtId="164" fontId="21" fillId="2" borderId="1" xfId="1" applyNumberFormat="1" applyFont="1" applyFill="1" applyBorder="1" applyAlignment="1">
      <alignment horizontal="center" vertical="center"/>
    </xf>
    <xf numFmtId="164" fontId="21" fillId="2" borderId="0" xfId="1" applyNumberFormat="1" applyFont="1" applyFill="1" applyAlignment="1">
      <alignment horizontal="center" vertical="center"/>
    </xf>
    <xf numFmtId="164" fontId="21" fillId="0" borderId="1" xfId="1" applyNumberFormat="1" applyFont="1" applyBorder="1" applyAlignment="1">
      <alignment horizontal="center" vertical="center"/>
    </xf>
    <xf numFmtId="3" fontId="23" fillId="0" borderId="0" xfId="0" applyNumberFormat="1" applyFont="1" applyAlignment="1">
      <alignment vertical="top"/>
    </xf>
    <xf numFmtId="165" fontId="7" fillId="0" borderId="0" xfId="0" applyNumberFormat="1" applyFont="1"/>
    <xf numFmtId="164" fontId="7" fillId="0" borderId="0" xfId="1" applyNumberFormat="1" applyFont="1"/>
    <xf numFmtId="166" fontId="7" fillId="0" borderId="0" xfId="0" applyNumberFormat="1" applyFont="1"/>
    <xf numFmtId="0" fontId="14" fillId="3" borderId="0" xfId="0" applyFont="1" applyFill="1"/>
    <xf numFmtId="49" fontId="7" fillId="3" borderId="0" xfId="0" applyNumberFormat="1" applyFont="1" applyFill="1" applyAlignment="1">
      <alignment horizontal="center" vertical="center"/>
    </xf>
    <xf numFmtId="49" fontId="7" fillId="0" borderId="0" xfId="0" applyNumberFormat="1" applyFont="1" applyAlignment="1">
      <alignment horizontal="center" vertical="center"/>
    </xf>
    <xf numFmtId="9" fontId="7" fillId="0" borderId="0" xfId="10" applyFont="1"/>
    <xf numFmtId="41" fontId="22" fillId="2" borderId="0" xfId="1" applyFont="1" applyFill="1" applyBorder="1" applyAlignment="1">
      <alignment horizontal="center" vertical="center"/>
    </xf>
    <xf numFmtId="0" fontId="10" fillId="0" borderId="0" xfId="9" applyFont="1" applyAlignment="1"/>
    <xf numFmtId="14" fontId="14" fillId="0" borderId="2" xfId="0" applyNumberFormat="1" applyFont="1" applyBorder="1" applyAlignment="1">
      <alignment horizontal="center" vertical="center"/>
    </xf>
    <xf numFmtId="41" fontId="14" fillId="0" borderId="4" xfId="1" applyFont="1" applyBorder="1" applyAlignment="1">
      <alignment horizontal="center" vertical="center"/>
    </xf>
    <xf numFmtId="41" fontId="22" fillId="0" borderId="8" xfId="1" applyFont="1" applyBorder="1" applyAlignment="1">
      <alignment horizontal="center" vertical="center"/>
    </xf>
    <xf numFmtId="41" fontId="22" fillId="2" borderId="13" xfId="1" applyFont="1" applyFill="1" applyBorder="1" applyAlignment="1">
      <alignment horizontal="center" vertical="center"/>
    </xf>
    <xf numFmtId="0" fontId="25" fillId="0" borderId="13" xfId="0" applyFont="1" applyBorder="1" applyAlignment="1">
      <alignment horizontal="left" vertical="top"/>
    </xf>
    <xf numFmtId="0" fontId="25" fillId="0" borderId="14" xfId="0" applyFont="1" applyBorder="1" applyAlignment="1">
      <alignment horizontal="left" vertical="top"/>
    </xf>
    <xf numFmtId="0" fontId="27" fillId="0" borderId="14" xfId="0" applyFont="1" applyBorder="1" applyAlignment="1">
      <alignment vertical="top"/>
    </xf>
    <xf numFmtId="0" fontId="7" fillId="0" borderId="10" xfId="0" applyFont="1" applyBorder="1" applyAlignment="1">
      <alignment horizontal="left" vertical="center"/>
    </xf>
    <xf numFmtId="41" fontId="22" fillId="2" borderId="4" xfId="1" applyFont="1" applyFill="1" applyBorder="1" applyAlignment="1">
      <alignment horizontal="center" vertical="center"/>
    </xf>
    <xf numFmtId="0" fontId="14" fillId="0" borderId="4" xfId="0" applyFont="1" applyBorder="1" applyAlignment="1">
      <alignment horizontal="center" vertical="center"/>
    </xf>
    <xf numFmtId="0" fontId="7" fillId="0" borderId="13" xfId="0" applyFont="1" applyBorder="1"/>
    <xf numFmtId="41" fontId="7" fillId="0" borderId="0" xfId="1" applyFont="1" applyBorder="1"/>
    <xf numFmtId="0" fontId="14" fillId="0" borderId="0" xfId="0" applyFont="1" applyAlignment="1">
      <alignment horizontal="center" vertical="center"/>
    </xf>
    <xf numFmtId="41" fontId="14" fillId="0" borderId="0" xfId="1" applyFont="1" applyBorder="1" applyAlignment="1">
      <alignment horizontal="center" vertical="center"/>
    </xf>
    <xf numFmtId="0" fontId="12" fillId="0" borderId="0" xfId="2" applyFont="1" applyBorder="1" applyAlignment="1">
      <alignment horizontal="center" vertical="top"/>
    </xf>
    <xf numFmtId="0" fontId="11" fillId="0" borderId="0" xfId="2" applyFont="1" applyBorder="1" applyAlignment="1">
      <alignment horizontal="center" vertical="top"/>
    </xf>
    <xf numFmtId="41" fontId="7" fillId="0" borderId="0" xfId="0" applyNumberFormat="1" applyFont="1" applyAlignment="1">
      <alignment wrapText="1"/>
    </xf>
    <xf numFmtId="41" fontId="18" fillId="0" borderId="0" xfId="0" applyNumberFormat="1" applyFont="1"/>
    <xf numFmtId="165" fontId="7" fillId="0" borderId="1" xfId="1" applyNumberFormat="1" applyFont="1" applyBorder="1" applyAlignment="1">
      <alignment horizontal="justify" vertical="center"/>
    </xf>
    <xf numFmtId="0" fontId="25" fillId="0" borderId="0" xfId="0" applyFont="1" applyAlignment="1">
      <alignment vertical="top"/>
    </xf>
    <xf numFmtId="0" fontId="25" fillId="0" borderId="0" xfId="0" applyFont="1" applyAlignment="1">
      <alignment horizontal="center" vertical="top"/>
    </xf>
    <xf numFmtId="168" fontId="25" fillId="0" borderId="0" xfId="0" applyNumberFormat="1" applyFont="1" applyAlignment="1">
      <alignment horizontal="center" vertical="top"/>
    </xf>
    <xf numFmtId="3" fontId="25" fillId="0" borderId="0" xfId="0" applyNumberFormat="1" applyFont="1" applyAlignment="1">
      <alignment horizontal="right" vertical="top"/>
    </xf>
    <xf numFmtId="3" fontId="25" fillId="0" borderId="0" xfId="0" applyNumberFormat="1" applyFont="1" applyAlignment="1">
      <alignment vertical="top"/>
    </xf>
    <xf numFmtId="169" fontId="25" fillId="0" borderId="0" xfId="0" applyNumberFormat="1" applyFont="1" applyAlignment="1">
      <alignment horizontal="center" vertical="top"/>
    </xf>
    <xf numFmtId="170" fontId="25" fillId="0" borderId="0" xfId="0" applyNumberFormat="1" applyFont="1" applyAlignment="1">
      <alignment vertical="top"/>
    </xf>
    <xf numFmtId="0" fontId="25" fillId="0" borderId="0" xfId="0" applyFont="1" applyAlignment="1">
      <alignment horizontal="left" vertical="top"/>
    </xf>
    <xf numFmtId="0" fontId="25" fillId="0" borderId="9" xfId="0" applyFont="1" applyBorder="1" applyAlignment="1">
      <alignment horizontal="left" vertical="top"/>
    </xf>
    <xf numFmtId="0" fontId="26" fillId="0" borderId="0" xfId="0" applyFont="1" applyAlignment="1">
      <alignment vertical="top"/>
    </xf>
    <xf numFmtId="3" fontId="26" fillId="0" borderId="0" xfId="0" applyNumberFormat="1" applyFont="1" applyAlignment="1">
      <alignment horizontal="right" vertical="top"/>
    </xf>
    <xf numFmtId="3" fontId="26" fillId="0" borderId="0" xfId="0" applyNumberFormat="1" applyFont="1" applyAlignment="1">
      <alignment vertical="top"/>
    </xf>
    <xf numFmtId="169" fontId="26" fillId="0" borderId="0" xfId="0" applyNumberFormat="1" applyFont="1" applyAlignment="1">
      <alignment vertical="top"/>
    </xf>
    <xf numFmtId="0" fontId="26" fillId="0" borderId="0" xfId="0" applyFont="1" applyAlignment="1">
      <alignment horizontal="center" vertical="top"/>
    </xf>
    <xf numFmtId="0" fontId="27" fillId="0" borderId="0" xfId="0" applyFont="1" applyAlignment="1">
      <alignment vertical="top"/>
    </xf>
    <xf numFmtId="10" fontId="11" fillId="0" borderId="0" xfId="10" applyNumberFormat="1" applyFont="1" applyAlignment="1"/>
    <xf numFmtId="0" fontId="7" fillId="0" borderId="0" xfId="0" applyFont="1" applyAlignment="1">
      <alignment horizontal="center" vertical="center"/>
    </xf>
    <xf numFmtId="0" fontId="11" fillId="0" borderId="0" xfId="0" applyFont="1" applyAlignment="1">
      <alignment horizontal="center" vertical="center"/>
    </xf>
    <xf numFmtId="0" fontId="13" fillId="0" borderId="0" xfId="2" applyFont="1" applyBorder="1" applyAlignment="1">
      <alignment horizontal="centerContinuous" vertical="top"/>
    </xf>
    <xf numFmtId="0" fontId="12" fillId="0" borderId="0" xfId="2" applyFont="1" applyBorder="1" applyAlignment="1">
      <alignment horizontal="centerContinuous" vertical="top"/>
    </xf>
    <xf numFmtId="0" fontId="12" fillId="0" borderId="18" xfId="0" applyFont="1" applyBorder="1" applyAlignment="1">
      <alignment horizontal="centerContinuous" vertical="center"/>
    </xf>
    <xf numFmtId="0" fontId="12" fillId="0" borderId="19" xfId="0" applyFont="1" applyBorder="1" applyAlignment="1">
      <alignment horizontal="centerContinuous" vertical="center"/>
    </xf>
    <xf numFmtId="0" fontId="11" fillId="0" borderId="20" xfId="0" applyFont="1" applyBorder="1" applyAlignment="1">
      <alignment horizontal="centerContinuous"/>
    </xf>
    <xf numFmtId="0" fontId="13" fillId="0" borderId="21" xfId="2" applyFont="1" applyBorder="1" applyAlignment="1">
      <alignment horizontal="centerContinuous" vertical="top"/>
    </xf>
    <xf numFmtId="0" fontId="11" fillId="0" borderId="22" xfId="0" applyFont="1" applyBorder="1" applyAlignment="1">
      <alignment horizontal="centerContinuous"/>
    </xf>
    <xf numFmtId="14" fontId="12" fillId="0" borderId="21" xfId="2" applyNumberFormat="1" applyFont="1" applyBorder="1" applyAlignment="1">
      <alignment horizontal="centerContinuous" vertical="top"/>
    </xf>
    <xf numFmtId="0" fontId="12" fillId="0" borderId="23" xfId="2" applyFont="1" applyBorder="1" applyAlignment="1">
      <alignment horizontal="centerContinuous" vertical="top"/>
    </xf>
    <xf numFmtId="0" fontId="12" fillId="0" borderId="24" xfId="2" applyFont="1" applyBorder="1" applyAlignment="1">
      <alignment horizontal="centerContinuous" vertical="top"/>
    </xf>
    <xf numFmtId="0" fontId="7" fillId="0" borderId="25" xfId="0" applyFont="1" applyBorder="1" applyAlignment="1">
      <alignment horizontal="centerContinuous"/>
    </xf>
    <xf numFmtId="0" fontId="25" fillId="0" borderId="8" xfId="0" applyFont="1" applyBorder="1" applyAlignment="1">
      <alignment horizontal="left" vertical="top"/>
    </xf>
    <xf numFmtId="41" fontId="11" fillId="0" borderId="0" xfId="1" applyFont="1"/>
    <xf numFmtId="0" fontId="25" fillId="0" borderId="10" xfId="0" applyFont="1" applyBorder="1" applyAlignment="1">
      <alignment horizontal="left" vertical="top"/>
    </xf>
    <xf numFmtId="0" fontId="25" fillId="0" borderId="11" xfId="0" applyFont="1" applyBorder="1" applyAlignment="1">
      <alignment vertical="top"/>
    </xf>
    <xf numFmtId="0" fontId="25" fillId="0" borderId="11" xfId="0" applyFont="1" applyBorder="1" applyAlignment="1">
      <alignment horizontal="center" vertical="top"/>
    </xf>
    <xf numFmtId="168" fontId="25" fillId="0" borderId="11" xfId="0" applyNumberFormat="1" applyFont="1" applyBorder="1" applyAlignment="1">
      <alignment horizontal="center" vertical="top"/>
    </xf>
    <xf numFmtId="3" fontId="25" fillId="0" borderId="11" xfId="0" applyNumberFormat="1" applyFont="1" applyBorder="1" applyAlignment="1">
      <alignment horizontal="right" vertical="top"/>
    </xf>
    <xf numFmtId="3" fontId="25" fillId="0" borderId="11" xfId="0" applyNumberFormat="1" applyFont="1" applyBorder="1" applyAlignment="1">
      <alignment vertical="top"/>
    </xf>
    <xf numFmtId="169" fontId="25" fillId="0" borderId="11" xfId="0" applyNumberFormat="1" applyFont="1" applyBorder="1" applyAlignment="1">
      <alignment horizontal="center" vertical="top"/>
    </xf>
    <xf numFmtId="0" fontId="7" fillId="0" borderId="9" xfId="0" applyFont="1" applyBorder="1"/>
    <xf numFmtId="0" fontId="7" fillId="0" borderId="15" xfId="0" applyFont="1" applyBorder="1"/>
    <xf numFmtId="41" fontId="22" fillId="0" borderId="2" xfId="1" applyFont="1" applyBorder="1" applyAlignment="1">
      <alignment horizontal="center" vertical="center"/>
    </xf>
    <xf numFmtId="165" fontId="7" fillId="0" borderId="1" xfId="1" applyNumberFormat="1" applyFont="1" applyBorder="1" applyAlignment="1">
      <alignment horizontal="center" vertical="center"/>
    </xf>
    <xf numFmtId="41" fontId="7" fillId="0" borderId="8" xfId="1" applyFont="1" applyBorder="1"/>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14" fontId="7" fillId="0" borderId="11" xfId="0" applyNumberFormat="1" applyFont="1" applyBorder="1"/>
    <xf numFmtId="170" fontId="25" fillId="0" borderId="11" xfId="0" applyNumberFormat="1" applyFont="1" applyBorder="1" applyAlignment="1">
      <alignment vertical="top"/>
    </xf>
    <xf numFmtId="0" fontId="25" fillId="0" borderId="11" xfId="0" applyFont="1" applyBorder="1" applyAlignment="1">
      <alignment horizontal="left" vertical="top"/>
    </xf>
    <xf numFmtId="0" fontId="25" fillId="0" borderId="12" xfId="0" applyFont="1" applyBorder="1" applyAlignment="1">
      <alignment horizontal="left" vertical="top"/>
    </xf>
    <xf numFmtId="14" fontId="7" fillId="0" borderId="0" xfId="0" applyNumberFormat="1" applyFont="1"/>
    <xf numFmtId="0" fontId="26" fillId="0" borderId="0" xfId="0" applyFont="1" applyAlignment="1">
      <alignment vertical="top" wrapText="1"/>
    </xf>
    <xf numFmtId="0" fontId="7" fillId="0" borderId="8" xfId="0" applyFont="1" applyBorder="1" applyAlignment="1">
      <alignment horizontal="left"/>
    </xf>
    <xf numFmtId="3" fontId="26" fillId="0" borderId="0" xfId="0" applyNumberFormat="1" applyFont="1" applyAlignment="1">
      <alignment horizontal="right" vertical="top" wrapText="1"/>
    </xf>
    <xf numFmtId="3" fontId="26" fillId="0" borderId="0" xfId="0" applyNumberFormat="1" applyFont="1" applyAlignment="1">
      <alignment vertical="top" wrapText="1"/>
    </xf>
    <xf numFmtId="169" fontId="26" fillId="0" borderId="0" xfId="0" applyNumberFormat="1" applyFont="1" applyAlignment="1">
      <alignment vertical="top" wrapText="1"/>
    </xf>
    <xf numFmtId="0" fontId="26" fillId="0" borderId="0" xfId="0" applyFont="1" applyAlignment="1">
      <alignment horizontal="right" vertical="top" wrapText="1"/>
    </xf>
    <xf numFmtId="0" fontId="25" fillId="0" borderId="0" xfId="0" applyFont="1" applyAlignment="1">
      <alignment horizontal="left" vertical="top" wrapText="1"/>
    </xf>
    <xf numFmtId="41" fontId="26" fillId="0" borderId="0" xfId="1" applyFont="1" applyBorder="1" applyAlignment="1">
      <alignment horizontal="right" vertical="top" wrapText="1"/>
    </xf>
    <xf numFmtId="0" fontId="7" fillId="0" borderId="13" xfId="0" applyFont="1" applyBorder="1" applyAlignment="1">
      <alignment horizontal="left"/>
    </xf>
    <xf numFmtId="0" fontId="7" fillId="0" borderId="14" xfId="0" applyFont="1" applyBorder="1"/>
    <xf numFmtId="41" fontId="28" fillId="0" borderId="14" xfId="1" applyFont="1" applyFill="1" applyBorder="1" applyAlignment="1"/>
    <xf numFmtId="171" fontId="26" fillId="0" borderId="14" xfId="0" applyNumberFormat="1" applyFont="1" applyBorder="1" applyAlignment="1">
      <alignment vertical="top" wrapText="1"/>
    </xf>
    <xf numFmtId="165" fontId="25" fillId="0" borderId="0" xfId="1" applyNumberFormat="1" applyFont="1" applyBorder="1" applyAlignment="1">
      <alignment horizontal="center" vertical="top"/>
    </xf>
    <xf numFmtId="0" fontId="26" fillId="0" borderId="1" xfId="0" applyFont="1" applyBorder="1" applyAlignment="1">
      <alignment horizontal="center" vertical="center"/>
    </xf>
    <xf numFmtId="0" fontId="26" fillId="0" borderId="1" xfId="0" applyFont="1" applyBorder="1" applyAlignment="1">
      <alignment horizontal="center" vertical="center" wrapText="1"/>
    </xf>
    <xf numFmtId="41" fontId="26" fillId="0" borderId="14" xfId="1" applyFont="1" applyBorder="1" applyAlignment="1" applyProtection="1">
      <alignment vertical="top" wrapText="1"/>
    </xf>
    <xf numFmtId="0" fontId="14" fillId="3" borderId="0" xfId="0" applyFont="1" applyFill="1" applyAlignment="1">
      <alignment horizontal="centerContinuous"/>
    </xf>
    <xf numFmtId="0" fontId="15" fillId="0" borderId="0" xfId="0" applyFont="1" applyAlignment="1">
      <alignment horizontal="centerContinuous"/>
    </xf>
    <xf numFmtId="0" fontId="14" fillId="0" borderId="0" xfId="0" applyFont="1" applyAlignment="1">
      <alignment horizontal="centerContinuous"/>
    </xf>
    <xf numFmtId="0" fontId="13" fillId="0" borderId="5" xfId="2" applyFont="1" applyBorder="1" applyAlignment="1">
      <alignment horizontal="centerContinuous" vertical="top"/>
    </xf>
    <xf numFmtId="0" fontId="13" fillId="0" borderId="6" xfId="2" applyFont="1" applyBorder="1" applyAlignment="1">
      <alignment horizontal="centerContinuous" vertical="top"/>
    </xf>
    <xf numFmtId="0" fontId="13" fillId="0" borderId="7" xfId="2" applyFont="1" applyBorder="1" applyAlignment="1">
      <alignment horizontal="centerContinuous" vertical="top"/>
    </xf>
    <xf numFmtId="14" fontId="12" fillId="0" borderId="5" xfId="2" applyNumberFormat="1" applyFont="1" applyBorder="1" applyAlignment="1">
      <alignment horizontal="centerContinuous" vertical="top"/>
    </xf>
    <xf numFmtId="0" fontId="12" fillId="0" borderId="6" xfId="2" applyFont="1" applyBorder="1" applyAlignment="1">
      <alignment horizontal="centerContinuous" vertical="top"/>
    </xf>
    <xf numFmtId="0" fontId="12" fillId="0" borderId="7" xfId="2" applyFont="1" applyBorder="1" applyAlignment="1">
      <alignment horizontal="centerContinuous" vertical="top"/>
    </xf>
    <xf numFmtId="0" fontId="12" fillId="0" borderId="5" xfId="2" applyFont="1" applyBorder="1" applyAlignment="1">
      <alignment horizontal="centerContinuous" vertical="top"/>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4" fillId="3" borderId="0" xfId="0" applyFont="1" applyFill="1" applyAlignment="1">
      <alignment horizontal="center"/>
    </xf>
    <xf numFmtId="0" fontId="19" fillId="0" borderId="0" xfId="0" applyFont="1" applyAlignment="1">
      <alignment horizontal="left"/>
    </xf>
    <xf numFmtId="0" fontId="7" fillId="0" borderId="0" xfId="0" applyFont="1" applyAlignment="1">
      <alignment horizontal="center"/>
    </xf>
    <xf numFmtId="0" fontId="20" fillId="0" borderId="0" xfId="0" applyFont="1" applyAlignment="1">
      <alignment horizontal="left"/>
    </xf>
    <xf numFmtId="0" fontId="14" fillId="0" borderId="2" xfId="0" applyFont="1" applyBorder="1" applyAlignment="1">
      <alignment horizontal="left" wrapText="1"/>
    </xf>
    <xf numFmtId="0" fontId="14" fillId="0" borderId="4" xfId="0" applyFont="1" applyBorder="1" applyAlignment="1">
      <alignment horizontal="left" wrapText="1"/>
    </xf>
    <xf numFmtId="41" fontId="14" fillId="0" borderId="2" xfId="1" applyFont="1" applyBorder="1" applyAlignment="1">
      <alignment horizontal="center" vertical="center"/>
    </xf>
    <xf numFmtId="41" fontId="14" fillId="0" borderId="4" xfId="1" applyFont="1" applyBorder="1" applyAlignment="1">
      <alignment horizontal="center" vertical="center"/>
    </xf>
    <xf numFmtId="0" fontId="7" fillId="0" borderId="0" xfId="0" applyFont="1" applyAlignment="1">
      <alignment horizontal="left" wrapText="1"/>
    </xf>
    <xf numFmtId="0" fontId="7" fillId="0" borderId="0" xfId="0" applyFont="1" applyAlignment="1">
      <alignment horizontal="left" vertical="top" wrapText="1"/>
    </xf>
    <xf numFmtId="0" fontId="14" fillId="0" borderId="0" xfId="0" applyFont="1" applyAlignment="1">
      <alignment horizontal="left"/>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4" fillId="0" borderId="5" xfId="0" applyFont="1" applyBorder="1" applyAlignment="1">
      <alignment horizontal="center" vertical="center"/>
    </xf>
    <xf numFmtId="0" fontId="14" fillId="0" borderId="7" xfId="0" applyFont="1" applyBorder="1" applyAlignment="1">
      <alignment horizontal="center" vertical="center"/>
    </xf>
    <xf numFmtId="0" fontId="14" fillId="0" borderId="0" xfId="0" applyFont="1" applyAlignment="1">
      <alignment horizontal="left" wrapText="1"/>
    </xf>
    <xf numFmtId="0" fontId="14" fillId="0" borderId="5" xfId="0" applyFont="1" applyBorder="1" applyAlignment="1">
      <alignment horizontal="left"/>
    </xf>
    <xf numFmtId="0" fontId="14" fillId="0" borderId="6" xfId="0" applyFont="1" applyBorder="1" applyAlignment="1">
      <alignment horizontal="left"/>
    </xf>
    <xf numFmtId="0" fontId="14" fillId="0" borderId="7" xfId="0" applyFont="1" applyBorder="1" applyAlignment="1">
      <alignment horizontal="left"/>
    </xf>
    <xf numFmtId="0" fontId="7" fillId="0" borderId="0" xfId="0" applyFont="1" applyAlignment="1">
      <alignment vertical="top" wrapText="1"/>
    </xf>
    <xf numFmtId="0" fontId="14" fillId="0" borderId="0" xfId="0" applyFont="1" applyAlignment="1">
      <alignment horizontal="left" vertical="center" wrapText="1"/>
    </xf>
    <xf numFmtId="0" fontId="27" fillId="0" borderId="14" xfId="0" applyFont="1" applyBorder="1" applyAlignment="1">
      <alignment horizontal="center" vertical="top" wrapText="1"/>
    </xf>
    <xf numFmtId="0" fontId="26" fillId="0" borderId="0" xfId="0" applyFont="1" applyAlignment="1">
      <alignment horizontal="center" vertical="top" wrapText="1"/>
    </xf>
  </cellXfs>
  <cellStyles count="12">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Normal 4" xfId="11" xr:uid="{A23FBEA5-04A8-4C63-88F0-AE70B74F9F7D}"/>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abSelected="1" topLeftCell="A2" workbookViewId="0">
      <selection activeCell="B2" sqref="B2:F24"/>
    </sheetView>
  </sheetViews>
  <sheetFormatPr baseColWidth="10"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87" t="s">
        <v>189</v>
      </c>
      <c r="C2" s="188"/>
      <c r="D2" s="188"/>
      <c r="E2" s="188"/>
      <c r="F2" s="189"/>
    </row>
    <row r="3" spans="2:6" x14ac:dyDescent="0.25">
      <c r="B3" s="190"/>
      <c r="C3" s="191"/>
      <c r="D3" s="191"/>
      <c r="E3" s="191"/>
      <c r="F3" s="192"/>
    </row>
    <row r="4" spans="2:6" x14ac:dyDescent="0.25">
      <c r="B4" s="190"/>
      <c r="C4" s="191"/>
      <c r="D4" s="191"/>
      <c r="E4" s="191"/>
      <c r="F4" s="192"/>
    </row>
    <row r="5" spans="2:6" x14ac:dyDescent="0.25">
      <c r="B5" s="190"/>
      <c r="C5" s="191"/>
      <c r="D5" s="191"/>
      <c r="E5" s="191"/>
      <c r="F5" s="192"/>
    </row>
    <row r="6" spans="2:6" x14ac:dyDescent="0.25">
      <c r="B6" s="190"/>
      <c r="C6" s="191"/>
      <c r="D6" s="191"/>
      <c r="E6" s="191"/>
      <c r="F6" s="192"/>
    </row>
    <row r="7" spans="2:6" x14ac:dyDescent="0.25">
      <c r="B7" s="190"/>
      <c r="C7" s="191"/>
      <c r="D7" s="191"/>
      <c r="E7" s="191"/>
      <c r="F7" s="192"/>
    </row>
    <row r="8" spans="2:6" x14ac:dyDescent="0.25">
      <c r="B8" s="190"/>
      <c r="C8" s="191"/>
      <c r="D8" s="191"/>
      <c r="E8" s="191"/>
      <c r="F8" s="192"/>
    </row>
    <row r="9" spans="2:6" x14ac:dyDescent="0.25">
      <c r="B9" s="190"/>
      <c r="C9" s="191"/>
      <c r="D9" s="191"/>
      <c r="E9" s="191"/>
      <c r="F9" s="192"/>
    </row>
    <row r="10" spans="2:6" x14ac:dyDescent="0.25">
      <c r="B10" s="190"/>
      <c r="C10" s="191"/>
      <c r="D10" s="191"/>
      <c r="E10" s="191"/>
      <c r="F10" s="192"/>
    </row>
    <row r="11" spans="2:6" x14ac:dyDescent="0.25">
      <c r="B11" s="190"/>
      <c r="C11" s="191"/>
      <c r="D11" s="191"/>
      <c r="E11" s="191"/>
      <c r="F11" s="192"/>
    </row>
    <row r="12" spans="2:6" x14ac:dyDescent="0.25">
      <c r="B12" s="190"/>
      <c r="C12" s="191"/>
      <c r="D12" s="191"/>
      <c r="E12" s="191"/>
      <c r="F12" s="192"/>
    </row>
    <row r="13" spans="2:6" x14ac:dyDescent="0.25">
      <c r="B13" s="190"/>
      <c r="C13" s="191"/>
      <c r="D13" s="191"/>
      <c r="E13" s="191"/>
      <c r="F13" s="192"/>
    </row>
    <row r="14" spans="2:6" x14ac:dyDescent="0.25">
      <c r="B14" s="190"/>
      <c r="C14" s="191"/>
      <c r="D14" s="191"/>
      <c r="E14" s="191"/>
      <c r="F14" s="192"/>
    </row>
    <row r="15" spans="2:6" x14ac:dyDescent="0.25">
      <c r="B15" s="190"/>
      <c r="C15" s="191"/>
      <c r="D15" s="191"/>
      <c r="E15" s="191"/>
      <c r="F15" s="192"/>
    </row>
    <row r="16" spans="2:6" x14ac:dyDescent="0.25">
      <c r="B16" s="190"/>
      <c r="C16" s="191"/>
      <c r="D16" s="191"/>
      <c r="E16" s="191"/>
      <c r="F16" s="192"/>
    </row>
    <row r="17" spans="2:6" x14ac:dyDescent="0.25">
      <c r="B17" s="190"/>
      <c r="C17" s="191"/>
      <c r="D17" s="191"/>
      <c r="E17" s="191"/>
      <c r="F17" s="192"/>
    </row>
    <row r="18" spans="2:6" x14ac:dyDescent="0.25">
      <c r="B18" s="190"/>
      <c r="C18" s="191"/>
      <c r="D18" s="191"/>
      <c r="E18" s="191"/>
      <c r="F18" s="192"/>
    </row>
    <row r="19" spans="2:6" x14ac:dyDescent="0.25">
      <c r="B19" s="190"/>
      <c r="C19" s="191"/>
      <c r="D19" s="191"/>
      <c r="E19" s="191"/>
      <c r="F19" s="192"/>
    </row>
    <row r="20" spans="2:6" x14ac:dyDescent="0.25">
      <c r="B20" s="190"/>
      <c r="C20" s="191"/>
      <c r="D20" s="191"/>
      <c r="E20" s="191"/>
      <c r="F20" s="192"/>
    </row>
    <row r="21" spans="2:6" x14ac:dyDescent="0.25">
      <c r="B21" s="190"/>
      <c r="C21" s="191"/>
      <c r="D21" s="191"/>
      <c r="E21" s="191"/>
      <c r="F21" s="192"/>
    </row>
    <row r="22" spans="2:6" x14ac:dyDescent="0.25">
      <c r="B22" s="190"/>
      <c r="C22" s="191"/>
      <c r="D22" s="191"/>
      <c r="E22" s="191"/>
      <c r="F22" s="192"/>
    </row>
    <row r="23" spans="2:6" x14ac:dyDescent="0.25">
      <c r="B23" s="190"/>
      <c r="C23" s="191"/>
      <c r="D23" s="191"/>
      <c r="E23" s="191"/>
      <c r="F23" s="192"/>
    </row>
    <row r="24" spans="2:6" x14ac:dyDescent="0.25">
      <c r="B24" s="193"/>
      <c r="C24" s="194"/>
      <c r="D24" s="194"/>
      <c r="E24" s="194"/>
      <c r="F24" s="195"/>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showGridLines="0" workbookViewId="0">
      <pane ySplit="2" topLeftCell="A3" activePane="bottomLeft" state="frozen"/>
      <selection activeCell="B2" sqref="B2:F24"/>
      <selection pane="bottomLeft" activeCell="B5" sqref="B5"/>
    </sheetView>
  </sheetViews>
  <sheetFormatPr baseColWidth="10"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196" t="s">
        <v>108</v>
      </c>
      <c r="C2" s="196"/>
    </row>
    <row r="3" spans="2:3" x14ac:dyDescent="0.25">
      <c r="B3" s="86" t="s">
        <v>95</v>
      </c>
      <c r="C3" s="87"/>
    </row>
    <row r="4" spans="2:3" x14ac:dyDescent="0.25">
      <c r="B4" s="2" t="s">
        <v>72</v>
      </c>
      <c r="C4" s="88" t="s">
        <v>102</v>
      </c>
    </row>
    <row r="5" spans="2:3" x14ac:dyDescent="0.25">
      <c r="B5" s="2" t="s">
        <v>101</v>
      </c>
      <c r="C5" s="88" t="s">
        <v>103</v>
      </c>
    </row>
    <row r="6" spans="2:3" x14ac:dyDescent="0.25">
      <c r="B6" s="2" t="s">
        <v>74</v>
      </c>
      <c r="C6" s="88" t="s">
        <v>104</v>
      </c>
    </row>
    <row r="7" spans="2:3" x14ac:dyDescent="0.25">
      <c r="B7" s="2" t="s">
        <v>75</v>
      </c>
      <c r="C7" s="88" t="s">
        <v>105</v>
      </c>
    </row>
    <row r="8" spans="2:3" x14ac:dyDescent="0.25">
      <c r="B8" s="2" t="s">
        <v>77</v>
      </c>
      <c r="C8" s="88" t="s">
        <v>106</v>
      </c>
    </row>
    <row r="9" spans="2:3" x14ac:dyDescent="0.25">
      <c r="B9" s="2" t="s">
        <v>131</v>
      </c>
      <c r="C9" s="88" t="s">
        <v>107</v>
      </c>
    </row>
    <row r="10" spans="2:3" x14ac:dyDescent="0.25">
      <c r="B10" s="2" t="s">
        <v>122</v>
      </c>
      <c r="C10" s="88" t="s">
        <v>121</v>
      </c>
    </row>
  </sheetData>
  <mergeCells count="1">
    <mergeCell ref="B2:C2"/>
  </mergeCells>
  <hyperlinks>
    <hyperlink ref="B4" location="'01'!A1" display="ESTADO DEL ACTIVO NETO" xr:uid="{EE97B483-1BFB-419C-A6F6-25548F8B0086}"/>
    <hyperlink ref="B5" location="'02'!A1" display="ESTADO DE INGRESO Y EGRESOS" xr:uid="{0226D618-5D08-49A5-8D24-859854C7D7F9}"/>
    <hyperlink ref="B6" location="'03'!A1" display="ESTADO DE VARIACIÓN DEL ACTIVO NETO" xr:uid="{15913C37-A798-4B71-A321-A88F43519D5B}"/>
    <hyperlink ref="B7" location="'04'!A1" display="ESTADO DE FLUJO DE EFECTIVO" xr:uid="{F491A1C0-2A17-4EB3-BE25-369A3CB2BC20}"/>
    <hyperlink ref="B8" location="'05'!A1" display="NOTAS A LOS ESTADOS FINANCIEROS" xr:uid="{01C8D5B1-8760-4A28-AEC8-0ACC11589A48}"/>
    <hyperlink ref="B9" location="'06'!A1" display="COMPOSICIÓN DE LAS INVERSIONES DEL FONDO" xr:uid="{D12DB0CD-B52D-41E4-AADA-97B447E6FE83}"/>
    <hyperlink ref="B10" location="'07'!A1" display="COMPOSICIÓN DE LAS INVERSIONES OP REPO ANEXOII" xr:uid="{3B704A8F-B1A5-4D73-A82E-C71D8B2FF84A}"/>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sheetPr>
  <dimension ref="A1:F29"/>
  <sheetViews>
    <sheetView showGridLines="0" topLeftCell="A3" workbookViewId="0">
      <selection activeCell="D22" sqref="D22"/>
    </sheetView>
  </sheetViews>
  <sheetFormatPr baseColWidth="10" defaultColWidth="9.140625" defaultRowHeight="15" x14ac:dyDescent="0.25"/>
  <cols>
    <col min="1" max="1" width="3.5703125" style="1" customWidth="1"/>
    <col min="2" max="2" width="52.7109375" style="1" customWidth="1"/>
    <col min="3" max="4" width="24.7109375" style="1" bestFit="1" customWidth="1"/>
    <col min="5" max="5" width="3.5703125" style="1" customWidth="1"/>
    <col min="6" max="6" width="9.140625" style="1"/>
    <col min="7" max="7" width="18.140625" style="1" bestFit="1" customWidth="1"/>
    <col min="8" max="8" width="19.5703125" style="1" bestFit="1" customWidth="1"/>
    <col min="9" max="16384" width="9.140625" style="1"/>
  </cols>
  <sheetData>
    <row r="1" spans="1:6" x14ac:dyDescent="0.25">
      <c r="A1" s="2" t="s">
        <v>125</v>
      </c>
    </row>
    <row r="2" spans="1:6" x14ac:dyDescent="0.25">
      <c r="B2" s="177" t="s">
        <v>95</v>
      </c>
      <c r="C2" s="177"/>
      <c r="D2" s="177"/>
    </row>
    <row r="3" spans="1:6" x14ac:dyDescent="0.25">
      <c r="B3" s="178" t="s">
        <v>72</v>
      </c>
      <c r="C3" s="178"/>
      <c r="D3" s="178"/>
    </row>
    <row r="4" spans="1:6" x14ac:dyDescent="0.25">
      <c r="B4" s="179" t="s">
        <v>242</v>
      </c>
      <c r="C4" s="179"/>
      <c r="D4" s="179"/>
    </row>
    <row r="5" spans="1:6" x14ac:dyDescent="0.25">
      <c r="B5" s="179" t="s">
        <v>76</v>
      </c>
      <c r="C5" s="179"/>
      <c r="D5" s="179"/>
    </row>
    <row r="7" spans="1:6" x14ac:dyDescent="0.25">
      <c r="B7" s="62" t="s">
        <v>0</v>
      </c>
      <c r="C7" s="63">
        <v>45107</v>
      </c>
      <c r="D7" s="63">
        <v>44742</v>
      </c>
      <c r="E7" s="64"/>
    </row>
    <row r="8" spans="1:6" x14ac:dyDescent="0.25">
      <c r="B8" s="65" t="s">
        <v>130</v>
      </c>
      <c r="C8" s="66">
        <v>2435188903</v>
      </c>
      <c r="D8" s="151">
        <v>1926934263</v>
      </c>
      <c r="E8" s="67"/>
    </row>
    <row r="9" spans="1:6" x14ac:dyDescent="0.25">
      <c r="B9" s="65" t="s">
        <v>173</v>
      </c>
      <c r="C9" s="94">
        <v>0</v>
      </c>
      <c r="D9" s="66"/>
      <c r="E9" s="67"/>
    </row>
    <row r="10" spans="1:6" ht="18.75" customHeight="1" x14ac:dyDescent="0.25">
      <c r="B10" s="65" t="s">
        <v>67</v>
      </c>
      <c r="C10" s="94">
        <v>192805455</v>
      </c>
      <c r="D10" s="66">
        <v>181566500</v>
      </c>
      <c r="E10" s="90"/>
      <c r="F10" s="198"/>
    </row>
    <row r="11" spans="1:6" ht="18.75" customHeight="1" x14ac:dyDescent="0.25">
      <c r="B11" s="68" t="s">
        <v>165</v>
      </c>
      <c r="C11" s="94">
        <v>12854800564</v>
      </c>
      <c r="D11" s="66">
        <v>117461985150.27699</v>
      </c>
      <c r="E11" s="90"/>
      <c r="F11" s="198"/>
    </row>
    <row r="12" spans="1:6" ht="18.75" customHeight="1" x14ac:dyDescent="0.25">
      <c r="B12" s="69" t="s">
        <v>120</v>
      </c>
      <c r="C12" s="95">
        <v>704670748910</v>
      </c>
      <c r="D12" s="100">
        <v>629191025396.34399</v>
      </c>
      <c r="E12" s="90"/>
      <c r="F12" s="198"/>
    </row>
    <row r="13" spans="1:6" x14ac:dyDescent="0.25">
      <c r="B13" s="70" t="s">
        <v>1</v>
      </c>
      <c r="C13" s="71">
        <f>SUM(C8:C12)</f>
        <v>720153543832</v>
      </c>
      <c r="D13" s="71">
        <f>SUM(D8:D12)</f>
        <v>748761511309.62097</v>
      </c>
      <c r="E13" s="72"/>
    </row>
    <row r="14" spans="1:6" x14ac:dyDescent="0.25">
      <c r="B14" s="73" t="s">
        <v>2</v>
      </c>
      <c r="C14" s="71"/>
      <c r="D14" s="71"/>
      <c r="E14" s="72"/>
    </row>
    <row r="15" spans="1:6" x14ac:dyDescent="0.25">
      <c r="B15" s="74" t="s">
        <v>3</v>
      </c>
      <c r="C15" s="75">
        <v>0</v>
      </c>
      <c r="D15" s="75">
        <v>0</v>
      </c>
      <c r="E15" s="67"/>
    </row>
    <row r="16" spans="1:6" x14ac:dyDescent="0.25">
      <c r="B16" s="76" t="s">
        <v>181</v>
      </c>
      <c r="C16" s="77">
        <v>957615375</v>
      </c>
      <c r="D16" s="77">
        <v>1299206672</v>
      </c>
      <c r="E16" s="67"/>
    </row>
    <row r="17" spans="2:5" x14ac:dyDescent="0.25">
      <c r="B17" s="76" t="s">
        <v>182</v>
      </c>
      <c r="C17" s="77">
        <v>11770118655</v>
      </c>
      <c r="D17" s="77">
        <v>105552429501.17551</v>
      </c>
      <c r="E17" s="67"/>
    </row>
    <row r="18" spans="2:5" x14ac:dyDescent="0.25">
      <c r="B18" s="65" t="s">
        <v>4</v>
      </c>
      <c r="C18" s="77">
        <v>0</v>
      </c>
      <c r="D18" s="77">
        <v>0</v>
      </c>
      <c r="E18" s="67"/>
    </row>
    <row r="19" spans="2:5" x14ac:dyDescent="0.25">
      <c r="B19" s="73" t="s">
        <v>71</v>
      </c>
      <c r="C19" s="71">
        <f>SUM(C15:C18)</f>
        <v>12727734030</v>
      </c>
      <c r="D19" s="71">
        <f>SUM(D15:D18)</f>
        <v>106851636173.17551</v>
      </c>
      <c r="E19" s="67"/>
    </row>
    <row r="20" spans="2:5" x14ac:dyDescent="0.25">
      <c r="B20" s="73" t="s">
        <v>5</v>
      </c>
      <c r="C20" s="78">
        <f>+C13-C19</f>
        <v>707425809802</v>
      </c>
      <c r="D20" s="71">
        <f>+D13-D19</f>
        <v>641909875136.44543</v>
      </c>
      <c r="E20" s="72"/>
    </row>
    <row r="21" spans="2:5" x14ac:dyDescent="0.25">
      <c r="B21" s="73" t="s">
        <v>6</v>
      </c>
      <c r="C21" s="79">
        <f>+C20/C22</f>
        <v>450882.55712485971</v>
      </c>
      <c r="D21" s="79">
        <f>+D20/D22</f>
        <v>443912.57683229144</v>
      </c>
      <c r="E21" s="80"/>
    </row>
    <row r="22" spans="2:5" x14ac:dyDescent="0.25">
      <c r="B22" s="73" t="s">
        <v>7</v>
      </c>
      <c r="C22" s="81">
        <v>1568980.211417</v>
      </c>
      <c r="D22" s="81">
        <v>1446027.683462</v>
      </c>
      <c r="E22" s="80"/>
    </row>
    <row r="24" spans="2:5" x14ac:dyDescent="0.25">
      <c r="B24" s="197" t="s">
        <v>126</v>
      </c>
      <c r="C24" s="197"/>
      <c r="D24" s="197"/>
    </row>
    <row r="25" spans="2:5" x14ac:dyDescent="0.25">
      <c r="B25" s="34"/>
      <c r="C25" s="82"/>
      <c r="D25" s="52"/>
      <c r="E25" s="52"/>
    </row>
    <row r="26" spans="2:5" x14ac:dyDescent="0.25">
      <c r="C26" s="53"/>
      <c r="D26" s="53"/>
      <c r="E26" s="53"/>
    </row>
    <row r="27" spans="2:5" x14ac:dyDescent="0.25">
      <c r="C27" s="53"/>
      <c r="D27" s="53"/>
      <c r="E27" s="83"/>
    </row>
    <row r="28" spans="2:5" x14ac:dyDescent="0.25">
      <c r="C28" s="84"/>
      <c r="D28" s="84"/>
    </row>
    <row r="29" spans="2:5" x14ac:dyDescent="0.25">
      <c r="C29" s="85"/>
      <c r="D29" s="85"/>
    </row>
  </sheetData>
  <mergeCells count="2">
    <mergeCell ref="B24:D24"/>
    <mergeCell ref="F10:F12"/>
  </mergeCells>
  <hyperlinks>
    <hyperlink ref="A1" location="INDICE!A1" display="INDICE" xr:uid="{8011420F-FF3C-4BAB-905F-8603FE11EE5B}"/>
    <hyperlink ref="B12" location="'06'!A1" display="Inversiones" xr:uid="{4F483EC1-6362-43B8-A7AF-B911FF29ED98}"/>
    <hyperlink ref="B11" location="'07'!A1" display="Inversiones Repo Anexo II" xr:uid="{0676AC0F-0A6E-4616-8EC9-4A948AA76837}"/>
  </hyperlinks>
  <pageMargins left="0.7" right="0.7" top="0.75" bottom="0.75" header="0.3" footer="0.3"/>
  <pageSetup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sheetPr>
  <dimension ref="A1:D23"/>
  <sheetViews>
    <sheetView showGridLines="0" workbookViewId="0">
      <selection activeCell="C20" sqref="C20"/>
    </sheetView>
  </sheetViews>
  <sheetFormatPr baseColWidth="10" defaultRowHeight="15" x14ac:dyDescent="0.25"/>
  <cols>
    <col min="1" max="1" width="3.5703125" style="1" customWidth="1"/>
    <col min="2" max="2" width="52.7109375" style="1" customWidth="1"/>
    <col min="3" max="4" width="22.140625" style="1" bestFit="1" customWidth="1"/>
    <col min="5" max="5" width="3.5703125" style="1" customWidth="1"/>
    <col min="6" max="16384" width="11.42578125" style="1"/>
  </cols>
  <sheetData>
    <row r="1" spans="1:4" x14ac:dyDescent="0.25">
      <c r="A1" s="2" t="s">
        <v>125</v>
      </c>
    </row>
    <row r="2" spans="1:4" x14ac:dyDescent="0.25">
      <c r="B2" s="177" t="s">
        <v>95</v>
      </c>
      <c r="C2" s="177"/>
      <c r="D2" s="177"/>
    </row>
    <row r="3" spans="1:4" x14ac:dyDescent="0.25">
      <c r="B3" s="178" t="s">
        <v>73</v>
      </c>
      <c r="C3" s="178"/>
      <c r="D3" s="178"/>
    </row>
    <row r="4" spans="1:4" x14ac:dyDescent="0.25">
      <c r="B4" s="179" t="str">
        <f>+'01'!B4</f>
        <v>Correspondiente al 30/06/2023 con cifras comparativas al 30/06/2022</v>
      </c>
      <c r="C4" s="179"/>
      <c r="D4" s="179"/>
    </row>
    <row r="5" spans="1:4" x14ac:dyDescent="0.25">
      <c r="B5" s="179" t="s">
        <v>76</v>
      </c>
      <c r="C5" s="179"/>
      <c r="D5" s="179"/>
    </row>
    <row r="6" spans="1:4" x14ac:dyDescent="0.25">
      <c r="B6" s="58"/>
      <c r="C6" s="58"/>
      <c r="D6" s="58"/>
    </row>
    <row r="7" spans="1:4" s="34" customFormat="1" x14ac:dyDescent="0.25">
      <c r="B7" s="54" t="s">
        <v>8</v>
      </c>
      <c r="C7" s="59">
        <f>+'01'!C7</f>
        <v>45107</v>
      </c>
      <c r="D7" s="59">
        <f>+'01'!D7</f>
        <v>44742</v>
      </c>
    </row>
    <row r="8" spans="1:4" x14ac:dyDescent="0.25">
      <c r="B8" s="16" t="s">
        <v>183</v>
      </c>
      <c r="C8" s="24">
        <f>1851525935-708767</f>
        <v>1850817168</v>
      </c>
      <c r="D8" s="24">
        <v>1992390317</v>
      </c>
    </row>
    <row r="9" spans="1:4" x14ac:dyDescent="0.25">
      <c r="B9" s="16" t="s">
        <v>66</v>
      </c>
      <c r="C9" s="25">
        <f>34383727905-55</f>
        <v>34383727850</v>
      </c>
      <c r="D9" s="25">
        <v>32650348935</v>
      </c>
    </row>
    <row r="10" spans="1:4" x14ac:dyDescent="0.25">
      <c r="B10" s="16" t="s">
        <v>184</v>
      </c>
      <c r="C10" s="25">
        <v>0</v>
      </c>
      <c r="D10" s="25">
        <v>319635760</v>
      </c>
    </row>
    <row r="11" spans="1:4" ht="18.75" customHeight="1" x14ac:dyDescent="0.25">
      <c r="B11" s="16" t="s">
        <v>185</v>
      </c>
      <c r="C11" s="25">
        <v>0</v>
      </c>
      <c r="D11" s="25">
        <v>16354276</v>
      </c>
    </row>
    <row r="12" spans="1:4" s="34" customFormat="1" ht="18.75" customHeight="1" x14ac:dyDescent="0.25">
      <c r="B12" s="37" t="s">
        <v>9</v>
      </c>
      <c r="C12" s="38">
        <f>SUM(C8:C11)</f>
        <v>36234545018</v>
      </c>
      <c r="D12" s="38">
        <f>SUM(D8:D11)</f>
        <v>34978729288</v>
      </c>
    </row>
    <row r="13" spans="1:4" s="34" customFormat="1" x14ac:dyDescent="0.25">
      <c r="B13" s="60" t="s">
        <v>10</v>
      </c>
      <c r="C13" s="61"/>
      <c r="D13" s="61"/>
    </row>
    <row r="14" spans="1:4" x14ac:dyDescent="0.25">
      <c r="B14" s="14" t="s">
        <v>11</v>
      </c>
      <c r="C14" s="24">
        <v>5763437209</v>
      </c>
      <c r="D14" s="24">
        <v>7529058680</v>
      </c>
    </row>
    <row r="15" spans="1:4" x14ac:dyDescent="0.25">
      <c r="B15" s="16" t="s">
        <v>109</v>
      </c>
      <c r="C15" s="25">
        <v>2407232730</v>
      </c>
      <c r="D15" s="25">
        <v>2633233815.6556597</v>
      </c>
    </row>
    <row r="16" spans="1:4" x14ac:dyDescent="0.25">
      <c r="B16" s="16" t="s">
        <v>13</v>
      </c>
      <c r="C16" s="25">
        <v>0</v>
      </c>
      <c r="D16" s="25">
        <v>0</v>
      </c>
    </row>
    <row r="17" spans="2:4" x14ac:dyDescent="0.25">
      <c r="B17" s="16" t="s">
        <v>12</v>
      </c>
      <c r="C17" s="25">
        <v>0</v>
      </c>
      <c r="D17" s="25">
        <v>0</v>
      </c>
    </row>
    <row r="18" spans="2:4" x14ac:dyDescent="0.25">
      <c r="B18" s="16" t="s">
        <v>186</v>
      </c>
      <c r="C18" s="25">
        <v>0</v>
      </c>
      <c r="D18" s="25">
        <v>0</v>
      </c>
    </row>
    <row r="19" spans="2:4" s="34" customFormat="1" x14ac:dyDescent="0.25">
      <c r="B19" s="37" t="s">
        <v>14</v>
      </c>
      <c r="C19" s="38">
        <f>SUM(C14:C18)</f>
        <v>8170669939</v>
      </c>
      <c r="D19" s="38">
        <f>SUM(D14:D18)</f>
        <v>10162292495.655659</v>
      </c>
    </row>
    <row r="20" spans="2:4" s="34" customFormat="1" x14ac:dyDescent="0.25">
      <c r="B20" s="37" t="s">
        <v>15</v>
      </c>
      <c r="C20" s="38">
        <f>+C12-C19</f>
        <v>28063875079</v>
      </c>
      <c r="D20" s="38">
        <f>+D12-D19</f>
        <v>24816436792.344341</v>
      </c>
    </row>
    <row r="21" spans="2:4" x14ac:dyDescent="0.25">
      <c r="B21" s="199"/>
      <c r="C21" s="199"/>
      <c r="D21" s="199"/>
    </row>
    <row r="22" spans="2:4" x14ac:dyDescent="0.25">
      <c r="C22" s="52"/>
      <c r="D22" s="52"/>
    </row>
    <row r="23" spans="2:4" x14ac:dyDescent="0.25">
      <c r="B23" s="197" t="s">
        <v>126</v>
      </c>
      <c r="C23" s="197"/>
      <c r="D23" s="197"/>
    </row>
  </sheetData>
  <mergeCells count="2">
    <mergeCell ref="B23:D23"/>
    <mergeCell ref="B21:D21"/>
  </mergeCells>
  <hyperlinks>
    <hyperlink ref="A1" location="INDICE!A1" display="INDICE" xr:uid="{54F60889-20ED-4A78-BF89-A9664C0F21D7}"/>
  </hyperlinks>
  <pageMargins left="0.7" right="0.7" top="0.75" bottom="0.75" header="0.3" footer="0.3"/>
  <pageSetup orientation="portrait" r:id="rId1"/>
  <ignoredErrors>
    <ignoredError sqref="C12:D12"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940B0-F02B-4308-8418-A6712BCD70F1}">
  <sheetPr>
    <tabColor theme="9" tint="0.59999389629810485"/>
  </sheetPr>
  <dimension ref="A1:J19"/>
  <sheetViews>
    <sheetView showGridLines="0" workbookViewId="0">
      <selection activeCell="D13" sqref="D13:D14"/>
    </sheetView>
  </sheetViews>
  <sheetFormatPr baseColWidth="10" defaultRowHeight="15" x14ac:dyDescent="0.25"/>
  <cols>
    <col min="1" max="1" width="9" style="1" bestFit="1" customWidth="1"/>
    <col min="2" max="2" width="35.28515625" style="1" bestFit="1" customWidth="1"/>
    <col min="3" max="3" width="24.7109375" style="1" bestFit="1" customWidth="1"/>
    <col min="4" max="4" width="22.140625" style="1" bestFit="1" customWidth="1"/>
    <col min="5" max="5" width="25.85546875" style="1" bestFit="1" customWidth="1"/>
    <col min="6" max="6" width="3.5703125" style="1" customWidth="1"/>
    <col min="7" max="7" width="18.28515625" style="1" bestFit="1" customWidth="1"/>
    <col min="8" max="8" width="12.7109375" style="1" bestFit="1" customWidth="1"/>
    <col min="9" max="9" width="18.7109375" style="1" bestFit="1" customWidth="1"/>
    <col min="10" max="16384" width="11.42578125" style="1"/>
  </cols>
  <sheetData>
    <row r="1" spans="1:10" x14ac:dyDescent="0.25">
      <c r="A1" s="2" t="s">
        <v>125</v>
      </c>
    </row>
    <row r="2" spans="1:10" x14ac:dyDescent="0.25">
      <c r="B2" s="177" t="s">
        <v>95</v>
      </c>
      <c r="C2" s="177"/>
      <c r="D2" s="177"/>
      <c r="E2" s="177"/>
    </row>
    <row r="3" spans="1:10" x14ac:dyDescent="0.25">
      <c r="B3" s="178" t="s">
        <v>74</v>
      </c>
      <c r="C3" s="178"/>
      <c r="D3" s="178"/>
      <c r="E3" s="178"/>
    </row>
    <row r="4" spans="1:10" x14ac:dyDescent="0.25">
      <c r="B4" s="179" t="s">
        <v>243</v>
      </c>
      <c r="C4" s="179"/>
      <c r="D4" s="179"/>
      <c r="E4" s="179"/>
    </row>
    <row r="5" spans="1:10" x14ac:dyDescent="0.25">
      <c r="B5" s="179" t="s">
        <v>76</v>
      </c>
      <c r="C5" s="179"/>
      <c r="D5" s="179"/>
      <c r="E5" s="179"/>
    </row>
    <row r="7" spans="1:10" x14ac:dyDescent="0.25">
      <c r="B7" s="54" t="s">
        <v>16</v>
      </c>
      <c r="C7" s="54" t="s">
        <v>17</v>
      </c>
      <c r="D7" s="54" t="s">
        <v>18</v>
      </c>
      <c r="E7" s="54" t="s">
        <v>166</v>
      </c>
    </row>
    <row r="8" spans="1:10" x14ac:dyDescent="0.25">
      <c r="B8" s="37" t="s">
        <v>19</v>
      </c>
      <c r="C8" s="38">
        <v>621146248780.58997</v>
      </c>
      <c r="D8" s="38">
        <v>52470030773.760597</v>
      </c>
      <c r="E8" s="57">
        <v>673616279554</v>
      </c>
      <c r="G8" s="35"/>
      <c r="H8" s="35"/>
      <c r="I8" s="35"/>
      <c r="J8" s="36"/>
    </row>
    <row r="9" spans="1:10" x14ac:dyDescent="0.25">
      <c r="B9" s="55" t="s">
        <v>20</v>
      </c>
      <c r="C9" s="24"/>
      <c r="D9" s="24"/>
      <c r="E9" s="24"/>
    </row>
    <row r="10" spans="1:10" x14ac:dyDescent="0.25">
      <c r="B10" s="16" t="s">
        <v>21</v>
      </c>
      <c r="C10" s="25">
        <v>36443293883</v>
      </c>
      <c r="D10" s="25"/>
      <c r="E10" s="25"/>
    </row>
    <row r="11" spans="1:10" x14ac:dyDescent="0.25">
      <c r="B11" s="16" t="s">
        <v>22</v>
      </c>
      <c r="C11" s="25">
        <v>-30697638714</v>
      </c>
      <c r="D11" s="25"/>
      <c r="E11" s="25"/>
    </row>
    <row r="12" spans="1:10" x14ac:dyDescent="0.25">
      <c r="B12" s="56" t="s">
        <v>23</v>
      </c>
      <c r="C12" s="57">
        <f>+C10+C11</f>
        <v>5745655169</v>
      </c>
      <c r="D12" s="44"/>
      <c r="E12" s="44"/>
    </row>
    <row r="13" spans="1:10" x14ac:dyDescent="0.25">
      <c r="B13" s="200" t="s">
        <v>24</v>
      </c>
      <c r="C13" s="202">
        <f>+E8+C12</f>
        <v>679361934723</v>
      </c>
      <c r="D13" s="202">
        <f>+'02'!C20</f>
        <v>28063875079</v>
      </c>
      <c r="E13" s="37" t="s">
        <v>244</v>
      </c>
    </row>
    <row r="14" spans="1:10" x14ac:dyDescent="0.25">
      <c r="B14" s="201"/>
      <c r="C14" s="203"/>
      <c r="D14" s="203"/>
      <c r="E14" s="57">
        <f>+C13+D13</f>
        <v>707425809802</v>
      </c>
      <c r="G14" s="52"/>
      <c r="H14" s="52"/>
    </row>
    <row r="15" spans="1:10" x14ac:dyDescent="0.25">
      <c r="E15" s="52"/>
    </row>
    <row r="16" spans="1:10" x14ac:dyDescent="0.25">
      <c r="B16" s="197" t="s">
        <v>126</v>
      </c>
      <c r="C16" s="197"/>
      <c r="D16" s="197"/>
      <c r="E16" s="197"/>
      <c r="F16" s="52"/>
    </row>
    <row r="17" spans="3:5" x14ac:dyDescent="0.25">
      <c r="D17" s="52"/>
      <c r="E17" s="52"/>
    </row>
    <row r="18" spans="3:5" x14ac:dyDescent="0.25">
      <c r="C18" s="53"/>
      <c r="D18" s="52"/>
      <c r="E18" s="52"/>
    </row>
    <row r="19" spans="3:5" x14ac:dyDescent="0.25">
      <c r="C19" s="52"/>
      <c r="D19" s="52"/>
    </row>
  </sheetData>
  <mergeCells count="4">
    <mergeCell ref="B16:E16"/>
    <mergeCell ref="B13:B14"/>
    <mergeCell ref="C13:C14"/>
    <mergeCell ref="D13:D14"/>
  </mergeCells>
  <hyperlinks>
    <hyperlink ref="A1" location="INDICE!A1" display="INDICE" xr:uid="{0C015EB0-234A-4216-B1AC-9B95081F8357}"/>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79BB5-2104-4858-B24B-4AB3A46EFD60}">
  <sheetPr>
    <tabColor theme="9" tint="0.59999389629810485"/>
  </sheetPr>
  <dimension ref="A1:G38"/>
  <sheetViews>
    <sheetView showGridLines="0" topLeftCell="A13" zoomScaleNormal="100" workbookViewId="0">
      <selection activeCell="C31" sqref="C31"/>
    </sheetView>
  </sheetViews>
  <sheetFormatPr baseColWidth="10" defaultRowHeight="15" x14ac:dyDescent="0.25"/>
  <cols>
    <col min="1" max="1" width="3.5703125" style="1" customWidth="1"/>
    <col min="2" max="2" width="57.42578125" style="1" customWidth="1"/>
    <col min="3" max="4" width="27.42578125" style="1" bestFit="1" customWidth="1"/>
    <col min="5" max="5" width="3.5703125" style="1" customWidth="1"/>
    <col min="6" max="6" width="11.42578125" style="1"/>
    <col min="7" max="7" width="16" style="1" bestFit="1" customWidth="1"/>
    <col min="8" max="16384" width="11.42578125" style="1"/>
  </cols>
  <sheetData>
    <row r="1" spans="1:7" x14ac:dyDescent="0.25">
      <c r="A1" s="2" t="s">
        <v>125</v>
      </c>
    </row>
    <row r="2" spans="1:7" x14ac:dyDescent="0.25">
      <c r="B2" s="177" t="s">
        <v>95</v>
      </c>
      <c r="C2" s="177"/>
      <c r="D2" s="177"/>
    </row>
    <row r="3" spans="1:7" x14ac:dyDescent="0.25">
      <c r="B3" s="178" t="s">
        <v>75</v>
      </c>
      <c r="C3" s="178"/>
      <c r="D3" s="178"/>
    </row>
    <row r="4" spans="1:7" x14ac:dyDescent="0.25">
      <c r="B4" s="179" t="str">
        <f>+'02'!B4</f>
        <v>Correspondiente al 30/06/2023 con cifras comparativas al 30/06/2022</v>
      </c>
      <c r="C4" s="179"/>
      <c r="D4" s="179"/>
    </row>
    <row r="5" spans="1:7" x14ac:dyDescent="0.25">
      <c r="B5" s="179" t="s">
        <v>76</v>
      </c>
      <c r="C5" s="179"/>
      <c r="D5" s="179"/>
    </row>
    <row r="7" spans="1:7" s="34" customFormat="1" x14ac:dyDescent="0.25">
      <c r="B7" s="4" t="s">
        <v>25</v>
      </c>
      <c r="C7" s="5">
        <f>+'02'!C7</f>
        <v>45107</v>
      </c>
      <c r="D7" s="5">
        <f>+'02'!D7</f>
        <v>44742</v>
      </c>
      <c r="F7" s="35"/>
      <c r="G7" s="36"/>
    </row>
    <row r="8" spans="1:7" s="34" customFormat="1" x14ac:dyDescent="0.25">
      <c r="B8" s="37" t="s">
        <v>37</v>
      </c>
      <c r="C8" s="38">
        <v>2205504335</v>
      </c>
      <c r="D8" s="38">
        <v>1900247666.9572754</v>
      </c>
    </row>
    <row r="9" spans="1:7" s="34" customFormat="1" x14ac:dyDescent="0.25">
      <c r="B9" s="39" t="s">
        <v>26</v>
      </c>
      <c r="C9" s="40"/>
      <c r="D9" s="40"/>
    </row>
    <row r="10" spans="1:7" s="34" customFormat="1" x14ac:dyDescent="0.25">
      <c r="B10" s="39" t="s">
        <v>27</v>
      </c>
      <c r="C10" s="41"/>
      <c r="D10" s="41"/>
    </row>
    <row r="11" spans="1:7" x14ac:dyDescent="0.25">
      <c r="B11" s="42" t="s">
        <v>68</v>
      </c>
      <c r="C11" s="25">
        <v>-708817</v>
      </c>
      <c r="D11" s="25">
        <v>16354276</v>
      </c>
    </row>
    <row r="12" spans="1:7" x14ac:dyDescent="0.25">
      <c r="B12" s="42" t="s">
        <v>123</v>
      </c>
      <c r="C12" s="25">
        <v>-105727113303</v>
      </c>
      <c r="D12" s="25">
        <v>16723783308</v>
      </c>
    </row>
    <row r="13" spans="1:7" x14ac:dyDescent="0.25">
      <c r="B13" s="42" t="s">
        <v>100</v>
      </c>
      <c r="C13" s="25"/>
      <c r="D13" s="25">
        <v>319635760</v>
      </c>
    </row>
    <row r="14" spans="1:7" x14ac:dyDescent="0.25">
      <c r="B14" s="42" t="s">
        <v>38</v>
      </c>
      <c r="C14" s="25"/>
      <c r="D14" s="25"/>
    </row>
    <row r="15" spans="1:7" s="34" customFormat="1" x14ac:dyDescent="0.25">
      <c r="B15" s="43" t="s">
        <v>28</v>
      </c>
      <c r="C15" s="41"/>
      <c r="D15" s="41"/>
    </row>
    <row r="16" spans="1:7" x14ac:dyDescent="0.25">
      <c r="B16" s="42" t="s">
        <v>69</v>
      </c>
      <c r="C16" s="25"/>
      <c r="D16" s="25"/>
    </row>
    <row r="17" spans="2:6" x14ac:dyDescent="0.25">
      <c r="B17" s="42" t="s">
        <v>39</v>
      </c>
      <c r="C17" s="25">
        <v>-1221497850439</v>
      </c>
      <c r="D17" s="25">
        <v>-577745560630</v>
      </c>
    </row>
    <row r="18" spans="2:6" x14ac:dyDescent="0.25">
      <c r="B18" s="42" t="s">
        <v>40</v>
      </c>
      <c r="C18" s="25">
        <v>-6214571000</v>
      </c>
      <c r="D18" s="25">
        <v>-7405706384</v>
      </c>
    </row>
    <row r="19" spans="2:6" x14ac:dyDescent="0.25">
      <c r="B19" s="42" t="s">
        <v>29</v>
      </c>
      <c r="C19" s="25"/>
      <c r="D19" s="25"/>
    </row>
    <row r="20" spans="2:6" x14ac:dyDescent="0.25">
      <c r="B20" s="42" t="s">
        <v>30</v>
      </c>
      <c r="C20" s="25"/>
      <c r="D20" s="25"/>
    </row>
    <row r="21" spans="2:6" x14ac:dyDescent="0.25">
      <c r="B21" s="42" t="s">
        <v>41</v>
      </c>
      <c r="C21" s="25">
        <v>583938243356</v>
      </c>
      <c r="D21" s="25">
        <v>94714651093</v>
      </c>
    </row>
    <row r="22" spans="2:6" x14ac:dyDescent="0.25">
      <c r="B22" s="42" t="s">
        <v>112</v>
      </c>
      <c r="C22" s="25">
        <v>743986029602</v>
      </c>
      <c r="D22" s="25">
        <v>423347990871</v>
      </c>
    </row>
    <row r="23" spans="2:6" x14ac:dyDescent="0.25">
      <c r="B23" s="42" t="s">
        <v>31</v>
      </c>
      <c r="C23" s="44"/>
      <c r="D23" s="44"/>
    </row>
    <row r="24" spans="2:6" s="47" customFormat="1" ht="30" x14ac:dyDescent="0.25">
      <c r="B24" s="45" t="s">
        <v>32</v>
      </c>
      <c r="C24" s="46">
        <f>SUM(C9:C23)</f>
        <v>-5515970601</v>
      </c>
      <c r="D24" s="46">
        <f>SUM(D9:D23)</f>
        <v>-50028851706</v>
      </c>
    </row>
    <row r="25" spans="2:6" ht="6.75" customHeight="1" x14ac:dyDescent="0.25">
      <c r="B25" s="42"/>
      <c r="C25" s="24"/>
      <c r="D25" s="24"/>
    </row>
    <row r="26" spans="2:6" s="34" customFormat="1" x14ac:dyDescent="0.25">
      <c r="B26" s="39" t="s">
        <v>33</v>
      </c>
      <c r="C26" s="41"/>
      <c r="D26" s="41"/>
    </row>
    <row r="27" spans="2:6" x14ac:dyDescent="0.25">
      <c r="B27" s="42" t="s">
        <v>34</v>
      </c>
      <c r="C27" s="25">
        <f>+'03'!C11</f>
        <v>-30697638714</v>
      </c>
      <c r="D27" s="25">
        <v>-53715932096</v>
      </c>
    </row>
    <row r="28" spans="2:6" x14ac:dyDescent="0.25">
      <c r="B28" s="42" t="s">
        <v>21</v>
      </c>
      <c r="C28" s="44">
        <f>+'03'!C10</f>
        <v>36443293883</v>
      </c>
      <c r="D28" s="44">
        <v>103771470398.226</v>
      </c>
    </row>
    <row r="29" spans="2:6" s="49" customFormat="1" ht="30" x14ac:dyDescent="0.25">
      <c r="B29" s="48" t="s">
        <v>35</v>
      </c>
      <c r="C29" s="46">
        <f>+C27+C28</f>
        <v>5745655169</v>
      </c>
      <c r="D29" s="46">
        <f>+D27+D28</f>
        <v>50055538302.225998</v>
      </c>
    </row>
    <row r="30" spans="2:6" ht="6.75" customHeight="1" x14ac:dyDescent="0.25">
      <c r="B30" s="42"/>
      <c r="C30" s="50"/>
      <c r="D30" s="50"/>
    </row>
    <row r="31" spans="2:6" s="34" customFormat="1" x14ac:dyDescent="0.25">
      <c r="B31" s="37" t="s">
        <v>36</v>
      </c>
      <c r="C31" s="51">
        <f>+C8+C24+C29</f>
        <v>2435188903</v>
      </c>
      <c r="D31" s="51">
        <f>+D8+D24+D29</f>
        <v>1926934263.1832733</v>
      </c>
    </row>
    <row r="32" spans="2:6" x14ac:dyDescent="0.25">
      <c r="F32" s="34"/>
    </row>
    <row r="33" spans="2:4" x14ac:dyDescent="0.25">
      <c r="B33" s="197" t="s">
        <v>126</v>
      </c>
      <c r="C33" s="197"/>
      <c r="D33" s="197"/>
    </row>
    <row r="34" spans="2:4" x14ac:dyDescent="0.25">
      <c r="C34" s="52"/>
      <c r="D34" s="52"/>
    </row>
    <row r="35" spans="2:4" x14ac:dyDescent="0.25">
      <c r="C35" s="52"/>
      <c r="D35" s="52"/>
    </row>
    <row r="36" spans="2:4" x14ac:dyDescent="0.25">
      <c r="C36" s="53"/>
    </row>
    <row r="37" spans="2:4" x14ac:dyDescent="0.25">
      <c r="C37" s="53"/>
      <c r="D37" s="53"/>
    </row>
    <row r="38" spans="2:4" x14ac:dyDescent="0.25">
      <c r="C38" s="52"/>
      <c r="D38" s="52"/>
    </row>
  </sheetData>
  <mergeCells count="1">
    <mergeCell ref="B33:D33"/>
  </mergeCells>
  <hyperlinks>
    <hyperlink ref="A1" location="INDICE!A1" display="INDICE" xr:uid="{38BAEDDE-5CD6-49B7-BCF8-E856A41163BA}"/>
  </hyperlinks>
  <pageMargins left="0.7" right="0.7" top="0.75" bottom="0.75" header="0.3" footer="0.3"/>
  <ignoredErrors>
    <ignoredError sqref="C24:D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59F1F-5BCE-4180-B248-66A699A01F7D}">
  <sheetPr>
    <tabColor theme="9" tint="0.59999389629810485"/>
  </sheetPr>
  <dimension ref="A1:G173"/>
  <sheetViews>
    <sheetView showGridLines="0" workbookViewId="0">
      <pane ySplit="3" topLeftCell="A4" activePane="bottomLeft" state="frozen"/>
      <selection activeCell="B2" sqref="B2:F24"/>
      <selection pane="bottomLeft" activeCell="E104" sqref="E104"/>
    </sheetView>
  </sheetViews>
  <sheetFormatPr baseColWidth="10" defaultRowHeight="16.5" customHeight="1" x14ac:dyDescent="0.25"/>
  <cols>
    <col min="1" max="1" width="3.5703125" style="1" customWidth="1"/>
    <col min="2" max="2" width="35" style="1" customWidth="1"/>
    <col min="3" max="3" width="24.7109375" style="1" bestFit="1" customWidth="1"/>
    <col min="4" max="4" width="23.42578125" style="1" bestFit="1" customWidth="1"/>
    <col min="5" max="5" width="27.42578125" style="1" bestFit="1" customWidth="1"/>
    <col min="6" max="6" width="19.28515625" style="1" customWidth="1"/>
    <col min="7" max="7" width="22" style="1" bestFit="1" customWidth="1"/>
    <col min="8" max="16384" width="11.42578125" style="1"/>
  </cols>
  <sheetData>
    <row r="1" spans="1:6" ht="16.5" customHeight="1" x14ac:dyDescent="0.25">
      <c r="A1" s="2" t="s">
        <v>125</v>
      </c>
    </row>
    <row r="2" spans="1:6" ht="16.5" customHeight="1" x14ac:dyDescent="0.25">
      <c r="B2" s="177" t="s">
        <v>95</v>
      </c>
      <c r="C2" s="177"/>
      <c r="D2" s="177"/>
      <c r="E2" s="177"/>
      <c r="F2" s="177"/>
    </row>
    <row r="3" spans="1:6" ht="16.5" customHeight="1" x14ac:dyDescent="0.25">
      <c r="B3" s="178" t="s">
        <v>77</v>
      </c>
      <c r="C3" s="178"/>
      <c r="D3" s="178"/>
      <c r="E3" s="178"/>
      <c r="F3" s="178"/>
    </row>
    <row r="4" spans="1:6" ht="16.5" customHeight="1" x14ac:dyDescent="0.25">
      <c r="B4" s="213" t="s">
        <v>78</v>
      </c>
      <c r="C4" s="213"/>
      <c r="D4" s="213"/>
      <c r="E4" s="213"/>
      <c r="F4" s="213"/>
    </row>
    <row r="6" spans="1:6" ht="16.5" customHeight="1" x14ac:dyDescent="0.25">
      <c r="B6" s="205" t="s">
        <v>170</v>
      </c>
      <c r="C6" s="205"/>
      <c r="D6" s="205"/>
      <c r="E6" s="205"/>
      <c r="F6" s="205"/>
    </row>
    <row r="7" spans="1:6" ht="16.5" customHeight="1" x14ac:dyDescent="0.25">
      <c r="B7" s="205"/>
      <c r="C7" s="205"/>
      <c r="D7" s="205"/>
      <c r="E7" s="205"/>
      <c r="F7" s="205"/>
    </row>
    <row r="8" spans="1:6" ht="16.5" customHeight="1" x14ac:dyDescent="0.25">
      <c r="B8" s="205"/>
      <c r="C8" s="205"/>
      <c r="D8" s="205"/>
      <c r="E8" s="205"/>
      <c r="F8" s="205"/>
    </row>
    <row r="9" spans="1:6" ht="16.5" customHeight="1" x14ac:dyDescent="0.25">
      <c r="B9" s="205"/>
      <c r="C9" s="205"/>
      <c r="D9" s="205"/>
      <c r="E9" s="205"/>
      <c r="F9" s="205"/>
    </row>
    <row r="10" spans="1:6" ht="16.5" customHeight="1" x14ac:dyDescent="0.25">
      <c r="B10" s="205"/>
      <c r="C10" s="205"/>
      <c r="D10" s="205"/>
      <c r="E10" s="205"/>
      <c r="F10" s="205"/>
    </row>
    <row r="11" spans="1:6" ht="16.5" customHeight="1" x14ac:dyDescent="0.25">
      <c r="B11" s="205"/>
      <c r="C11" s="205"/>
      <c r="D11" s="205"/>
      <c r="E11" s="205"/>
      <c r="F11" s="205"/>
    </row>
    <row r="12" spans="1:6" ht="16.5" customHeight="1" x14ac:dyDescent="0.25">
      <c r="B12" s="205"/>
      <c r="C12" s="205"/>
      <c r="D12" s="205"/>
      <c r="E12" s="205"/>
      <c r="F12" s="205"/>
    </row>
    <row r="13" spans="1:6" ht="16.5" customHeight="1" x14ac:dyDescent="0.25">
      <c r="B13" s="205"/>
      <c r="C13" s="205"/>
      <c r="D13" s="205"/>
      <c r="E13" s="205"/>
      <c r="F13" s="205"/>
    </row>
    <row r="14" spans="1:6" ht="16.5" customHeight="1" x14ac:dyDescent="0.25">
      <c r="B14" s="205"/>
      <c r="C14" s="205"/>
      <c r="D14" s="205"/>
      <c r="E14" s="205"/>
      <c r="F14" s="205"/>
    </row>
    <row r="15" spans="1:6" ht="16.5" customHeight="1" x14ac:dyDescent="0.25">
      <c r="B15" s="213" t="s">
        <v>79</v>
      </c>
      <c r="C15" s="213"/>
      <c r="D15" s="213"/>
      <c r="E15" s="213"/>
      <c r="F15" s="213"/>
    </row>
    <row r="17" spans="2:6" ht="16.5" customHeight="1" x14ac:dyDescent="0.25">
      <c r="B17" s="213" t="s">
        <v>80</v>
      </c>
      <c r="C17" s="213"/>
      <c r="D17" s="213"/>
      <c r="E17" s="213"/>
      <c r="F17" s="213"/>
    </row>
    <row r="18" spans="2:6" ht="16.5" customHeight="1" x14ac:dyDescent="0.25">
      <c r="B18" s="205" t="s">
        <v>171</v>
      </c>
      <c r="C18" s="205"/>
      <c r="D18" s="205"/>
      <c r="E18" s="205"/>
      <c r="F18" s="205"/>
    </row>
    <row r="19" spans="2:6" ht="16.5" customHeight="1" x14ac:dyDescent="0.25">
      <c r="B19" s="205"/>
      <c r="C19" s="205"/>
      <c r="D19" s="205"/>
      <c r="E19" s="205"/>
      <c r="F19" s="205"/>
    </row>
    <row r="20" spans="2:6" ht="16.5" customHeight="1" x14ac:dyDescent="0.25">
      <c r="B20" s="205"/>
      <c r="C20" s="205"/>
      <c r="D20" s="205"/>
      <c r="E20" s="205"/>
      <c r="F20" s="205"/>
    </row>
    <row r="21" spans="2:6" ht="16.5" customHeight="1" x14ac:dyDescent="0.25">
      <c r="B21" s="205"/>
      <c r="C21" s="205"/>
      <c r="D21" s="205"/>
      <c r="E21" s="205"/>
      <c r="F21" s="205"/>
    </row>
    <row r="22" spans="2:6" ht="16.5" customHeight="1" x14ac:dyDescent="0.25">
      <c r="B22" s="205"/>
      <c r="C22" s="205"/>
      <c r="D22" s="205"/>
      <c r="E22" s="205"/>
      <c r="F22" s="205"/>
    </row>
    <row r="23" spans="2:6" ht="16.5" customHeight="1" x14ac:dyDescent="0.25">
      <c r="B23" s="205"/>
      <c r="C23" s="205"/>
      <c r="D23" s="205"/>
      <c r="E23" s="205"/>
      <c r="F23" s="205"/>
    </row>
    <row r="24" spans="2:6" ht="16.5" customHeight="1" x14ac:dyDescent="0.25">
      <c r="B24" s="205"/>
      <c r="C24" s="205"/>
      <c r="D24" s="205"/>
      <c r="E24" s="205"/>
      <c r="F24" s="205"/>
    </row>
    <row r="25" spans="2:6" ht="16.5" customHeight="1" x14ac:dyDescent="0.25">
      <c r="B25" s="205"/>
      <c r="C25" s="205"/>
      <c r="D25" s="205"/>
      <c r="E25" s="205"/>
      <c r="F25" s="205"/>
    </row>
    <row r="26" spans="2:6" ht="16.5" customHeight="1" x14ac:dyDescent="0.25">
      <c r="B26" s="205"/>
      <c r="C26" s="205"/>
      <c r="D26" s="205"/>
      <c r="E26" s="205"/>
      <c r="F26" s="205"/>
    </row>
    <row r="27" spans="2:6" ht="16.5" customHeight="1" x14ac:dyDescent="0.25">
      <c r="B27" s="205"/>
      <c r="C27" s="205"/>
      <c r="D27" s="205"/>
      <c r="E27" s="205"/>
      <c r="F27" s="205"/>
    </row>
    <row r="28" spans="2:6" ht="16.5" customHeight="1" x14ac:dyDescent="0.25">
      <c r="B28" s="205"/>
      <c r="C28" s="205"/>
      <c r="D28" s="205"/>
      <c r="E28" s="205"/>
      <c r="F28" s="205"/>
    </row>
    <row r="29" spans="2:6" ht="16.5" customHeight="1" x14ac:dyDescent="0.25">
      <c r="B29" s="205"/>
      <c r="C29" s="205"/>
      <c r="D29" s="205"/>
      <c r="E29" s="205"/>
      <c r="F29" s="205"/>
    </row>
    <row r="30" spans="2:6" ht="16.5" customHeight="1" x14ac:dyDescent="0.25">
      <c r="B30" s="205"/>
      <c r="C30" s="205"/>
      <c r="D30" s="205"/>
      <c r="E30" s="205"/>
      <c r="F30" s="205"/>
    </row>
    <row r="31" spans="2:6" ht="16.5" customHeight="1" x14ac:dyDescent="0.25">
      <c r="B31" s="205"/>
      <c r="C31" s="205"/>
      <c r="D31" s="205"/>
      <c r="E31" s="205"/>
      <c r="F31" s="205"/>
    </row>
    <row r="32" spans="2:6" ht="16.5" customHeight="1" x14ac:dyDescent="0.25">
      <c r="B32" s="205"/>
      <c r="C32" s="205"/>
      <c r="D32" s="205"/>
      <c r="E32" s="205"/>
      <c r="F32" s="205"/>
    </row>
    <row r="33" spans="2:6" ht="16.5" customHeight="1" x14ac:dyDescent="0.25">
      <c r="B33" s="205"/>
      <c r="C33" s="205"/>
      <c r="D33" s="205"/>
      <c r="E33" s="205"/>
      <c r="F33" s="205"/>
    </row>
    <row r="34" spans="2:6" ht="16.5" customHeight="1" x14ac:dyDescent="0.25">
      <c r="B34" s="205"/>
      <c r="C34" s="205"/>
      <c r="D34" s="205"/>
      <c r="E34" s="205"/>
      <c r="F34" s="205"/>
    </row>
    <row r="35" spans="2:6" ht="16.5" customHeight="1" x14ac:dyDescent="0.25">
      <c r="B35" s="205"/>
      <c r="C35" s="205"/>
      <c r="D35" s="205"/>
      <c r="E35" s="205"/>
      <c r="F35" s="205"/>
    </row>
    <row r="36" spans="2:6" ht="16.5" customHeight="1" x14ac:dyDescent="0.25">
      <c r="B36" s="205"/>
      <c r="C36" s="205"/>
      <c r="D36" s="205"/>
      <c r="E36" s="205"/>
      <c r="F36" s="205"/>
    </row>
    <row r="37" spans="2:6" ht="16.5" customHeight="1" x14ac:dyDescent="0.25">
      <c r="B37" s="205"/>
      <c r="C37" s="205"/>
      <c r="D37" s="205"/>
      <c r="E37" s="205"/>
      <c r="F37" s="205"/>
    </row>
    <row r="38" spans="2:6" ht="16.5" customHeight="1" x14ac:dyDescent="0.25">
      <c r="B38" s="205"/>
      <c r="C38" s="205"/>
      <c r="D38" s="205"/>
      <c r="E38" s="205"/>
      <c r="F38" s="205"/>
    </row>
    <row r="39" spans="2:6" ht="16.5" customHeight="1" x14ac:dyDescent="0.25">
      <c r="B39" s="205"/>
      <c r="C39" s="205"/>
      <c r="D39" s="205"/>
      <c r="E39" s="205"/>
      <c r="F39" s="205"/>
    </row>
    <row r="40" spans="2:6" ht="16.5" customHeight="1" x14ac:dyDescent="0.25">
      <c r="B40" s="205"/>
      <c r="C40" s="205"/>
      <c r="D40" s="205"/>
      <c r="E40" s="205"/>
      <c r="F40" s="205"/>
    </row>
    <row r="41" spans="2:6" ht="16.5" customHeight="1" x14ac:dyDescent="0.25">
      <c r="B41" s="205"/>
      <c r="C41" s="205"/>
      <c r="D41" s="205"/>
      <c r="E41" s="205"/>
      <c r="F41" s="205"/>
    </row>
    <row r="42" spans="2:6" ht="16.5" customHeight="1" x14ac:dyDescent="0.25">
      <c r="B42" s="213" t="s">
        <v>81</v>
      </c>
      <c r="C42" s="213"/>
      <c r="D42" s="213"/>
      <c r="E42" s="213"/>
      <c r="F42" s="213"/>
    </row>
    <row r="43" spans="2:6" ht="16.5" customHeight="1" x14ac:dyDescent="0.25">
      <c r="B43" s="205" t="s">
        <v>110</v>
      </c>
      <c r="C43" s="205"/>
      <c r="D43" s="205"/>
      <c r="E43" s="205"/>
      <c r="F43" s="205"/>
    </row>
    <row r="44" spans="2:6" ht="16.5" customHeight="1" x14ac:dyDescent="0.25">
      <c r="B44" s="205"/>
      <c r="C44" s="205"/>
      <c r="D44" s="205"/>
      <c r="E44" s="205"/>
      <c r="F44" s="205"/>
    </row>
    <row r="45" spans="2:6" ht="16.5" customHeight="1" x14ac:dyDescent="0.25">
      <c r="B45" s="205"/>
      <c r="C45" s="205"/>
      <c r="D45" s="205"/>
      <c r="E45" s="205"/>
      <c r="F45" s="205"/>
    </row>
    <row r="46" spans="2:6" ht="16.5" customHeight="1" x14ac:dyDescent="0.25">
      <c r="B46" s="218" t="s">
        <v>82</v>
      </c>
      <c r="C46" s="218"/>
      <c r="D46" s="218"/>
      <c r="E46" s="218"/>
      <c r="F46" s="218"/>
    </row>
    <row r="48" spans="2:6" ht="16.5" customHeight="1" x14ac:dyDescent="0.25">
      <c r="B48" s="205" t="s">
        <v>83</v>
      </c>
      <c r="C48" s="205"/>
      <c r="D48" s="205"/>
      <c r="E48" s="205"/>
      <c r="F48" s="205"/>
    </row>
    <row r="49" spans="2:6" ht="16.5" customHeight="1" x14ac:dyDescent="0.25">
      <c r="B49" s="205"/>
      <c r="C49" s="205"/>
      <c r="D49" s="205"/>
      <c r="E49" s="205"/>
      <c r="F49" s="205"/>
    </row>
    <row r="50" spans="2:6" ht="16.5" customHeight="1" x14ac:dyDescent="0.25">
      <c r="B50" s="205"/>
      <c r="C50" s="205"/>
      <c r="D50" s="205"/>
      <c r="E50" s="205"/>
      <c r="F50" s="205"/>
    </row>
    <row r="51" spans="2:6" ht="16.5" customHeight="1" x14ac:dyDescent="0.25">
      <c r="B51" s="205" t="s">
        <v>245</v>
      </c>
      <c r="C51" s="205"/>
      <c r="D51" s="205"/>
      <c r="E51" s="205"/>
      <c r="F51" s="205"/>
    </row>
    <row r="52" spans="2:6" ht="16.5" customHeight="1" x14ac:dyDescent="0.25">
      <c r="B52" s="205"/>
      <c r="C52" s="205"/>
      <c r="D52" s="205"/>
      <c r="E52" s="205"/>
      <c r="F52" s="205"/>
    </row>
    <row r="53" spans="2:6" ht="16.5" customHeight="1" x14ac:dyDescent="0.25">
      <c r="B53" s="205" t="s">
        <v>84</v>
      </c>
      <c r="C53" s="205"/>
      <c r="D53" s="205"/>
      <c r="E53" s="205"/>
      <c r="F53" s="205"/>
    </row>
    <row r="54" spans="2:6" ht="16.5" customHeight="1" x14ac:dyDescent="0.25">
      <c r="B54" s="205"/>
      <c r="C54" s="205"/>
      <c r="D54" s="205"/>
      <c r="E54" s="205"/>
      <c r="F54" s="205"/>
    </row>
    <row r="55" spans="2:6" ht="16.5" customHeight="1" x14ac:dyDescent="0.25">
      <c r="B55" s="205" t="s">
        <v>85</v>
      </c>
      <c r="C55" s="205"/>
      <c r="D55" s="205"/>
      <c r="E55" s="205"/>
      <c r="F55" s="205"/>
    </row>
    <row r="56" spans="2:6" ht="16.5" customHeight="1" x14ac:dyDescent="0.25">
      <c r="B56" s="205"/>
      <c r="C56" s="205"/>
      <c r="D56" s="205"/>
      <c r="E56" s="205"/>
      <c r="F56" s="205"/>
    </row>
    <row r="57" spans="2:6" ht="16.5" customHeight="1" x14ac:dyDescent="0.25">
      <c r="B57" s="204" t="s">
        <v>86</v>
      </c>
      <c r="C57" s="204"/>
      <c r="D57" s="204"/>
      <c r="E57" s="204"/>
      <c r="F57" s="204"/>
    </row>
    <row r="58" spans="2:6" ht="16.5" customHeight="1" x14ac:dyDescent="0.25">
      <c r="B58" s="204"/>
      <c r="C58" s="204"/>
      <c r="D58" s="204"/>
      <c r="E58" s="204"/>
      <c r="F58" s="204"/>
    </row>
    <row r="59" spans="2:6" ht="16.5" customHeight="1" x14ac:dyDescent="0.25">
      <c r="B59" s="204" t="s">
        <v>87</v>
      </c>
      <c r="C59" s="204"/>
      <c r="D59" s="204"/>
      <c r="E59" s="204"/>
      <c r="F59" s="204"/>
    </row>
    <row r="60" spans="2:6" ht="16.5" customHeight="1" x14ac:dyDescent="0.25">
      <c r="B60" s="204"/>
      <c r="C60" s="204"/>
      <c r="D60" s="204"/>
      <c r="E60" s="204"/>
      <c r="F60" s="204"/>
    </row>
    <row r="61" spans="2:6" ht="16.5" customHeight="1" x14ac:dyDescent="0.25">
      <c r="B61" s="204" t="s">
        <v>96</v>
      </c>
      <c r="C61" s="204"/>
      <c r="D61" s="204"/>
      <c r="E61" s="204"/>
      <c r="F61" s="204"/>
    </row>
    <row r="62" spans="2:6" ht="16.5" customHeight="1" x14ac:dyDescent="0.25">
      <c r="B62" s="204"/>
      <c r="C62" s="204"/>
      <c r="D62" s="204"/>
      <c r="E62" s="204"/>
      <c r="F62" s="204"/>
    </row>
    <row r="64" spans="2:6" ht="16.5" customHeight="1" x14ac:dyDescent="0.25">
      <c r="B64" s="4" t="s">
        <v>25</v>
      </c>
      <c r="C64" s="5">
        <v>45107</v>
      </c>
      <c r="D64" s="5">
        <v>44742</v>
      </c>
      <c r="E64" s="5">
        <v>44926</v>
      </c>
      <c r="F64" s="6"/>
    </row>
    <row r="65" spans="2:6" ht="16.5" customHeight="1" x14ac:dyDescent="0.25">
      <c r="B65" s="7" t="s">
        <v>42</v>
      </c>
      <c r="C65" s="110">
        <v>7258.03</v>
      </c>
      <c r="D65" s="152">
        <v>6837.9</v>
      </c>
      <c r="E65" s="110">
        <v>7322.9</v>
      </c>
    </row>
    <row r="66" spans="2:6" ht="16.5" customHeight="1" x14ac:dyDescent="0.25">
      <c r="B66" s="7" t="s">
        <v>43</v>
      </c>
      <c r="C66" s="110">
        <v>7262.6</v>
      </c>
      <c r="D66" s="152">
        <v>6850.05</v>
      </c>
      <c r="E66" s="110">
        <v>7339.62</v>
      </c>
    </row>
    <row r="67" spans="2:6" ht="16.5" customHeight="1" x14ac:dyDescent="0.25">
      <c r="B67" s="8"/>
      <c r="C67" s="8"/>
      <c r="D67" s="8"/>
      <c r="E67" s="8"/>
      <c r="F67" s="8"/>
    </row>
    <row r="68" spans="2:6" ht="16.5" customHeight="1" x14ac:dyDescent="0.25">
      <c r="B68" s="213" t="s">
        <v>88</v>
      </c>
      <c r="C68" s="213"/>
      <c r="D68" s="213"/>
      <c r="E68" s="213"/>
      <c r="F68" s="213"/>
    </row>
    <row r="69" spans="2:6" ht="16.5" customHeight="1" x14ac:dyDescent="0.25">
      <c r="B69" s="205" t="s">
        <v>127</v>
      </c>
      <c r="C69" s="205"/>
      <c r="D69" s="205"/>
      <c r="E69" s="205"/>
      <c r="F69" s="205"/>
    </row>
    <row r="70" spans="2:6" ht="16.5" customHeight="1" x14ac:dyDescent="0.25">
      <c r="B70" s="205"/>
      <c r="C70" s="205"/>
      <c r="D70" s="205"/>
      <c r="E70" s="205"/>
      <c r="F70" s="205"/>
    </row>
    <row r="71" spans="2:6" ht="16.5" customHeight="1" x14ac:dyDescent="0.25">
      <c r="B71" s="213" t="s">
        <v>89</v>
      </c>
      <c r="C71" s="213"/>
      <c r="D71" s="213"/>
      <c r="E71" s="213"/>
      <c r="F71" s="213"/>
    </row>
    <row r="72" spans="2:6" ht="16.5" customHeight="1" x14ac:dyDescent="0.25">
      <c r="B72" s="204" t="s">
        <v>128</v>
      </c>
      <c r="C72" s="204"/>
      <c r="D72" s="204"/>
      <c r="E72" s="204"/>
      <c r="F72" s="204"/>
    </row>
    <row r="73" spans="2:6" ht="16.5" customHeight="1" x14ac:dyDescent="0.25">
      <c r="B73" s="204"/>
      <c r="C73" s="204"/>
      <c r="D73" s="204"/>
      <c r="E73" s="204"/>
      <c r="F73" s="204"/>
    </row>
    <row r="75" spans="2:6" ht="16.5" customHeight="1" x14ac:dyDescent="0.25">
      <c r="B75" s="206" t="s">
        <v>90</v>
      </c>
      <c r="C75" s="206"/>
      <c r="D75" s="206"/>
      <c r="E75" s="206"/>
      <c r="F75" s="206"/>
    </row>
    <row r="76" spans="2:6" ht="16.5" customHeight="1" x14ac:dyDescent="0.25">
      <c r="B76" s="204" t="s">
        <v>97</v>
      </c>
      <c r="C76" s="204"/>
      <c r="D76" s="204"/>
      <c r="E76" s="204"/>
      <c r="F76" s="204"/>
    </row>
    <row r="77" spans="2:6" ht="16.5" customHeight="1" x14ac:dyDescent="0.25">
      <c r="B77" s="204"/>
      <c r="C77" s="204"/>
      <c r="D77" s="204"/>
      <c r="E77" s="204"/>
      <c r="F77" s="204"/>
    </row>
    <row r="78" spans="2:6" ht="16.5" customHeight="1" x14ac:dyDescent="0.25">
      <c r="B78" s="204"/>
      <c r="C78" s="204"/>
      <c r="D78" s="204"/>
      <c r="E78" s="204"/>
      <c r="F78" s="204"/>
    </row>
    <row r="79" spans="2:6" ht="16.5" customHeight="1" x14ac:dyDescent="0.25">
      <c r="B79" s="9"/>
      <c r="C79" s="9"/>
      <c r="D79" s="9"/>
      <c r="E79" s="9"/>
      <c r="F79" s="9"/>
    </row>
    <row r="80" spans="2:6" ht="16.5" customHeight="1" x14ac:dyDescent="0.25">
      <c r="B80" s="211" t="s">
        <v>25</v>
      </c>
      <c r="C80" s="212"/>
      <c r="D80" s="5">
        <f>+'04'!C7</f>
        <v>45107</v>
      </c>
      <c r="E80" s="5">
        <f>+'04'!D7</f>
        <v>44742</v>
      </c>
      <c r="F80" s="8"/>
    </row>
    <row r="81" spans="2:7" ht="16.5" customHeight="1" x14ac:dyDescent="0.25">
      <c r="B81" s="207" t="s">
        <v>11</v>
      </c>
      <c r="C81" s="208"/>
      <c r="D81" s="10">
        <f>+'02'!C14</f>
        <v>5763437209</v>
      </c>
      <c r="E81" s="10">
        <f>+'02'!D14</f>
        <v>7529058680</v>
      </c>
      <c r="F81" s="8"/>
    </row>
    <row r="82" spans="2:7" ht="16.5" customHeight="1" x14ac:dyDescent="0.25">
      <c r="B82" s="209" t="s">
        <v>44</v>
      </c>
      <c r="C82" s="210"/>
      <c r="D82" s="11">
        <v>0</v>
      </c>
      <c r="E82" s="11">
        <v>0</v>
      </c>
      <c r="F82" s="8"/>
    </row>
    <row r="83" spans="2:7" ht="16.5" customHeight="1" x14ac:dyDescent="0.25">
      <c r="B83" s="211" t="s">
        <v>46</v>
      </c>
      <c r="C83" s="212"/>
      <c r="D83" s="12">
        <f>SUM(D81:D82)</f>
        <v>5763437209</v>
      </c>
      <c r="E83" s="12">
        <f>SUM(E81:E82)</f>
        <v>7529058680</v>
      </c>
      <c r="F83" s="108"/>
      <c r="G83" s="108"/>
    </row>
    <row r="84" spans="2:7" ht="16.5" customHeight="1" x14ac:dyDescent="0.25">
      <c r="B84" s="8"/>
      <c r="C84" s="8"/>
      <c r="D84" s="8"/>
      <c r="E84" s="8"/>
      <c r="F84" s="8"/>
    </row>
    <row r="85" spans="2:7" ht="16.5" customHeight="1" x14ac:dyDescent="0.25">
      <c r="B85" s="213" t="s">
        <v>91</v>
      </c>
      <c r="C85" s="213"/>
      <c r="D85" s="213"/>
      <c r="E85" s="213"/>
      <c r="F85" s="213"/>
    </row>
    <row r="86" spans="2:7" ht="16.5" customHeight="1" x14ac:dyDescent="0.25">
      <c r="B86" s="8"/>
      <c r="C86" s="8"/>
      <c r="D86" s="8"/>
      <c r="E86" s="8"/>
      <c r="F86" s="8"/>
    </row>
    <row r="87" spans="2:7" ht="45" customHeight="1" x14ac:dyDescent="0.25">
      <c r="B87" s="13" t="s">
        <v>45</v>
      </c>
      <c r="C87" s="13" t="s">
        <v>47</v>
      </c>
      <c r="D87" s="13" t="s">
        <v>48</v>
      </c>
      <c r="E87" s="13" t="s">
        <v>49</v>
      </c>
    </row>
    <row r="88" spans="2:7" ht="16.5" customHeight="1" x14ac:dyDescent="0.25">
      <c r="B88" s="214" t="s">
        <v>50</v>
      </c>
      <c r="C88" s="215"/>
      <c r="D88" s="215"/>
      <c r="E88" s="216"/>
    </row>
    <row r="89" spans="2:7" ht="16.5" customHeight="1" x14ac:dyDescent="0.25">
      <c r="B89" s="14" t="s">
        <v>51</v>
      </c>
      <c r="C89" s="15">
        <v>1515837.6335159999</v>
      </c>
      <c r="D89" s="10">
        <v>680064504708</v>
      </c>
      <c r="E89" s="10">
        <v>2976</v>
      </c>
    </row>
    <row r="90" spans="2:7" ht="16.5" customHeight="1" x14ac:dyDescent="0.25">
      <c r="B90" s="16" t="s">
        <v>52</v>
      </c>
      <c r="C90" s="17">
        <v>1526205.184013</v>
      </c>
      <c r="D90" s="18">
        <v>680383810778</v>
      </c>
      <c r="E90" s="18">
        <v>3021</v>
      </c>
    </row>
    <row r="91" spans="2:7" ht="16.5" customHeight="1" x14ac:dyDescent="0.25">
      <c r="B91" s="19" t="s">
        <v>53</v>
      </c>
      <c r="C91" s="20">
        <v>1536389.283851</v>
      </c>
      <c r="D91" s="11">
        <v>685561258832</v>
      </c>
      <c r="E91" s="11">
        <v>3070</v>
      </c>
    </row>
    <row r="92" spans="2:7" ht="16.5" customHeight="1" x14ac:dyDescent="0.25">
      <c r="B92" s="214" t="s">
        <v>246</v>
      </c>
      <c r="C92" s="215"/>
      <c r="D92" s="215"/>
      <c r="E92" s="216"/>
    </row>
    <row r="93" spans="2:7" ht="16.5" customHeight="1" x14ac:dyDescent="0.25">
      <c r="B93" s="14" t="s">
        <v>247</v>
      </c>
      <c r="C93" s="15">
        <v>1547364.9619944191</v>
      </c>
      <c r="D93" s="10">
        <v>693504067612.47156</v>
      </c>
      <c r="E93" s="10">
        <v>3109</v>
      </c>
    </row>
    <row r="94" spans="2:7" ht="16.5" customHeight="1" x14ac:dyDescent="0.25">
      <c r="B94" s="16" t="s">
        <v>248</v>
      </c>
      <c r="C94" s="17">
        <v>1558289.2469114917</v>
      </c>
      <c r="D94" s="18">
        <v>702762555405.04138</v>
      </c>
      <c r="E94" s="18">
        <v>3146</v>
      </c>
    </row>
    <row r="95" spans="2:7" ht="16.5" customHeight="1" x14ac:dyDescent="0.25">
      <c r="B95" s="19" t="s">
        <v>249</v>
      </c>
      <c r="C95" s="20">
        <v>1568980.2114166308</v>
      </c>
      <c r="D95" s="11">
        <v>707425809801.85718</v>
      </c>
      <c r="E95" s="11">
        <v>3180</v>
      </c>
    </row>
    <row r="96" spans="2:7" ht="16.5" customHeight="1" x14ac:dyDescent="0.25">
      <c r="C96" s="21"/>
      <c r="D96" s="22"/>
      <c r="E96" s="22"/>
    </row>
    <row r="97" spans="2:6" ht="16.5" customHeight="1" x14ac:dyDescent="0.25">
      <c r="B97" s="206" t="s">
        <v>92</v>
      </c>
      <c r="C97" s="206"/>
      <c r="D97" s="206"/>
      <c r="E97" s="206"/>
      <c r="F97" s="206"/>
    </row>
    <row r="98" spans="2:6" ht="16.5" customHeight="1" x14ac:dyDescent="0.25">
      <c r="B98" s="204" t="s">
        <v>129</v>
      </c>
      <c r="C98" s="204"/>
      <c r="D98" s="204"/>
      <c r="E98" s="204"/>
      <c r="F98" s="204"/>
    </row>
    <row r="99" spans="2:6" ht="16.5" customHeight="1" x14ac:dyDescent="0.25">
      <c r="B99" s="204"/>
      <c r="C99" s="204"/>
      <c r="D99" s="204"/>
      <c r="E99" s="204"/>
      <c r="F99" s="204"/>
    </row>
    <row r="100" spans="2:6" ht="16.5" customHeight="1" x14ac:dyDescent="0.25">
      <c r="B100" s="23" t="s">
        <v>54</v>
      </c>
      <c r="C100" s="5">
        <f>+D80</f>
        <v>45107</v>
      </c>
      <c r="D100" s="5">
        <f>+E80</f>
        <v>44742</v>
      </c>
    </row>
    <row r="101" spans="2:6" ht="16.5" customHeight="1" x14ac:dyDescent="0.25">
      <c r="B101" s="14" t="s">
        <v>70</v>
      </c>
      <c r="C101" s="53">
        <v>2395728973</v>
      </c>
      <c r="D101" s="24">
        <v>1891815681</v>
      </c>
    </row>
    <row r="102" spans="2:6" ht="16.5" customHeight="1" x14ac:dyDescent="0.25">
      <c r="B102" s="16" t="s">
        <v>113</v>
      </c>
      <c r="C102" s="153">
        <v>16188697</v>
      </c>
      <c r="D102" s="25">
        <v>17118582</v>
      </c>
    </row>
    <row r="103" spans="2:6" ht="16.5" customHeight="1" x14ac:dyDescent="0.25">
      <c r="B103" s="16" t="s">
        <v>114</v>
      </c>
      <c r="C103" s="103">
        <v>10000000</v>
      </c>
      <c r="D103" s="25">
        <v>12000000</v>
      </c>
    </row>
    <row r="104" spans="2:6" ht="16.5" customHeight="1" x14ac:dyDescent="0.25">
      <c r="B104" s="16" t="s">
        <v>250</v>
      </c>
      <c r="C104" s="103">
        <v>7271233</v>
      </c>
      <c r="D104" s="25">
        <v>0</v>
      </c>
    </row>
    <row r="105" spans="2:6" ht="16.5" customHeight="1" x14ac:dyDescent="0.25">
      <c r="B105" s="16" t="s">
        <v>167</v>
      </c>
      <c r="C105" s="103">
        <v>6000000</v>
      </c>
      <c r="D105" s="44">
        <v>6000000</v>
      </c>
    </row>
    <row r="106" spans="2:6" ht="16.5" customHeight="1" x14ac:dyDescent="0.25">
      <c r="B106" s="4" t="s">
        <v>46</v>
      </c>
      <c r="C106" s="12">
        <f>SUM(C101:C105)</f>
        <v>2435188903</v>
      </c>
      <c r="D106" s="12">
        <f>SUM(D101:D105)</f>
        <v>1926934263</v>
      </c>
      <c r="E106" s="52"/>
      <c r="F106" s="52"/>
    </row>
    <row r="107" spans="2:6" ht="16.5" customHeight="1" x14ac:dyDescent="0.25">
      <c r="B107" s="104"/>
      <c r="C107" s="105"/>
      <c r="D107" s="105"/>
    </row>
    <row r="108" spans="2:6" ht="16.5" customHeight="1" x14ac:dyDescent="0.25">
      <c r="B108" s="217" t="s">
        <v>174</v>
      </c>
      <c r="C108" s="217"/>
      <c r="D108" s="217"/>
      <c r="E108" s="217"/>
      <c r="F108" s="217"/>
    </row>
    <row r="109" spans="2:6" ht="6.75" customHeight="1" x14ac:dyDescent="0.25">
      <c r="B109" s="217"/>
      <c r="C109" s="217"/>
      <c r="D109" s="217"/>
      <c r="E109" s="217"/>
      <c r="F109" s="217"/>
    </row>
    <row r="110" spans="2:6" ht="16.5" customHeight="1" x14ac:dyDescent="0.25">
      <c r="B110" s="23" t="s">
        <v>54</v>
      </c>
      <c r="C110" s="5">
        <f>+C100</f>
        <v>45107</v>
      </c>
      <c r="D110" s="5">
        <f>+D100</f>
        <v>44742</v>
      </c>
    </row>
    <row r="111" spans="2:6" ht="16.5" customHeight="1" x14ac:dyDescent="0.25">
      <c r="B111" s="14" t="s">
        <v>172</v>
      </c>
      <c r="C111" s="53">
        <v>0</v>
      </c>
      <c r="D111" s="24">
        <v>0</v>
      </c>
    </row>
    <row r="112" spans="2:6" ht="16.5" customHeight="1" x14ac:dyDescent="0.25">
      <c r="B112" s="4" t="s">
        <v>46</v>
      </c>
      <c r="C112" s="12">
        <f>SUM(C111:C111)</f>
        <v>0</v>
      </c>
      <c r="D112" s="12">
        <f>SUM(D111:D111)</f>
        <v>0</v>
      </c>
      <c r="E112" s="52"/>
      <c r="F112" s="52"/>
    </row>
    <row r="114" spans="2:6" ht="16.5" customHeight="1" x14ac:dyDescent="0.25">
      <c r="B114" s="204" t="s">
        <v>175</v>
      </c>
      <c r="C114" s="204"/>
      <c r="D114" s="204"/>
      <c r="E114" s="204"/>
      <c r="F114" s="204"/>
    </row>
    <row r="115" spans="2:6" ht="16.5" customHeight="1" x14ac:dyDescent="0.25">
      <c r="B115" s="204" t="s">
        <v>111</v>
      </c>
      <c r="C115" s="204"/>
      <c r="D115" s="204"/>
      <c r="E115" s="204"/>
      <c r="F115" s="204"/>
    </row>
    <row r="117" spans="2:6" ht="16.5" customHeight="1" x14ac:dyDescent="0.25">
      <c r="B117" s="204" t="s">
        <v>176</v>
      </c>
      <c r="C117" s="204"/>
      <c r="D117" s="204"/>
      <c r="E117" s="204"/>
      <c r="F117" s="204"/>
    </row>
    <row r="118" spans="2:6" ht="16.5" customHeight="1" x14ac:dyDescent="0.25">
      <c r="B118" s="204"/>
      <c r="C118" s="204"/>
      <c r="D118" s="204"/>
      <c r="E118" s="204"/>
      <c r="F118" s="204"/>
    </row>
    <row r="119" spans="2:6" ht="16.5" customHeight="1" x14ac:dyDescent="0.25">
      <c r="B119" s="4" t="s">
        <v>25</v>
      </c>
      <c r="C119" s="5">
        <f>+C100</f>
        <v>45107</v>
      </c>
      <c r="D119" s="5">
        <f>+D100</f>
        <v>44742</v>
      </c>
    </row>
    <row r="120" spans="2:6" ht="16.5" customHeight="1" x14ac:dyDescent="0.25">
      <c r="B120" s="26" t="s">
        <v>11</v>
      </c>
      <c r="C120" s="27">
        <f>+'01'!C16</f>
        <v>957615375</v>
      </c>
      <c r="D120" s="27">
        <f>+'01'!D16</f>
        <v>1299206672</v>
      </c>
    </row>
    <row r="121" spans="2:6" ht="16.5" customHeight="1" x14ac:dyDescent="0.25">
      <c r="B121" s="4" t="s">
        <v>46</v>
      </c>
      <c r="C121" s="12">
        <f>SUM(C120)</f>
        <v>957615375</v>
      </c>
      <c r="D121" s="12">
        <f>SUM(D120)</f>
        <v>1299206672</v>
      </c>
      <c r="E121" s="52"/>
      <c r="F121" s="52"/>
    </row>
    <row r="123" spans="2:6" ht="16.5" customHeight="1" x14ac:dyDescent="0.25">
      <c r="B123" s="205" t="s">
        <v>177</v>
      </c>
      <c r="C123" s="205"/>
      <c r="D123" s="205"/>
      <c r="E123" s="205"/>
      <c r="F123" s="205"/>
    </row>
    <row r="124" spans="2:6" ht="16.5" customHeight="1" x14ac:dyDescent="0.25">
      <c r="B124" s="205"/>
      <c r="C124" s="205"/>
      <c r="D124" s="205"/>
      <c r="E124" s="205"/>
      <c r="F124" s="205"/>
    </row>
    <row r="125" spans="2:6" ht="16.5" customHeight="1" x14ac:dyDescent="0.25">
      <c r="B125" s="4" t="s">
        <v>25</v>
      </c>
      <c r="C125" s="5">
        <f>+C119</f>
        <v>45107</v>
      </c>
      <c r="D125" s="5">
        <f>+D119</f>
        <v>44742</v>
      </c>
    </row>
    <row r="126" spans="2:6" ht="16.5" customHeight="1" x14ac:dyDescent="0.25">
      <c r="B126" s="26" t="s">
        <v>93</v>
      </c>
      <c r="C126" s="27">
        <f>+'02'!C8</f>
        <v>1850817168</v>
      </c>
      <c r="D126" s="27">
        <f>+'02'!D8</f>
        <v>1992390317</v>
      </c>
    </row>
    <row r="127" spans="2:6" ht="16.5" customHeight="1" x14ac:dyDescent="0.25">
      <c r="B127" s="4" t="s">
        <v>46</v>
      </c>
      <c r="C127" s="12">
        <f>SUM(C126)</f>
        <v>1850817168</v>
      </c>
      <c r="D127" s="12">
        <f>SUM(D126)</f>
        <v>1992390317</v>
      </c>
      <c r="E127" s="52"/>
      <c r="F127" s="52"/>
    </row>
    <row r="129" spans="2:6" ht="16.5" customHeight="1" x14ac:dyDescent="0.25">
      <c r="B129" s="205" t="s">
        <v>178</v>
      </c>
      <c r="C129" s="205"/>
      <c r="D129" s="205"/>
      <c r="E129" s="205"/>
      <c r="F129" s="205"/>
    </row>
    <row r="130" spans="2:6" ht="16.5" customHeight="1" x14ac:dyDescent="0.25">
      <c r="B130" s="4" t="s">
        <v>94</v>
      </c>
      <c r="C130" s="5">
        <f>+C125</f>
        <v>45107</v>
      </c>
      <c r="D130" s="5">
        <f>+D125</f>
        <v>44742</v>
      </c>
    </row>
    <row r="131" spans="2:6" ht="16.5" customHeight="1" x14ac:dyDescent="0.25">
      <c r="B131" s="26" t="s">
        <v>100</v>
      </c>
      <c r="C131" s="27">
        <f>+'02'!C10</f>
        <v>0</v>
      </c>
      <c r="D131" s="27">
        <f>+'02'!D10</f>
        <v>319635760</v>
      </c>
    </row>
    <row r="132" spans="2:6" ht="16.5" customHeight="1" x14ac:dyDescent="0.25">
      <c r="B132" s="4" t="s">
        <v>46</v>
      </c>
      <c r="C132" s="12">
        <f>SUM(C131:C131)</f>
        <v>0</v>
      </c>
      <c r="D132" s="12">
        <f>SUM(D131:D131)</f>
        <v>319635760</v>
      </c>
      <c r="E132" s="52"/>
      <c r="F132" s="52"/>
    </row>
    <row r="134" spans="2:6" ht="16.5" customHeight="1" x14ac:dyDescent="0.25">
      <c r="B134" s="204" t="s">
        <v>179</v>
      </c>
      <c r="C134" s="204"/>
      <c r="D134" s="204"/>
      <c r="E134" s="204"/>
      <c r="F134" s="204"/>
    </row>
    <row r="135" spans="2:6" ht="16.5" customHeight="1" x14ac:dyDescent="0.25">
      <c r="B135" s="204"/>
      <c r="C135" s="204"/>
      <c r="D135" s="204"/>
      <c r="E135" s="204"/>
      <c r="F135" s="204"/>
    </row>
    <row r="136" spans="2:6" ht="16.5" customHeight="1" x14ac:dyDescent="0.25">
      <c r="B136" s="23" t="s">
        <v>94</v>
      </c>
      <c r="C136" s="92">
        <f>+C130</f>
        <v>45107</v>
      </c>
      <c r="D136" s="92">
        <f>+D130</f>
        <v>44742</v>
      </c>
    </row>
    <row r="137" spans="2:6" ht="16.5" customHeight="1" x14ac:dyDescent="0.25">
      <c r="B137" s="99" t="s">
        <v>124</v>
      </c>
      <c r="C137" s="24">
        <v>0</v>
      </c>
      <c r="D137" s="24">
        <v>16353348</v>
      </c>
    </row>
    <row r="138" spans="2:6" ht="16.5" customHeight="1" x14ac:dyDescent="0.25">
      <c r="B138" s="102" t="s">
        <v>132</v>
      </c>
      <c r="C138" s="44">
        <v>0</v>
      </c>
      <c r="D138" s="44">
        <v>928</v>
      </c>
    </row>
    <row r="139" spans="2:6" ht="16.5" customHeight="1" x14ac:dyDescent="0.25">
      <c r="B139" s="101" t="s">
        <v>46</v>
      </c>
      <c r="C139" s="93">
        <f>SUM(C137:C138)</f>
        <v>0</v>
      </c>
      <c r="D139" s="93">
        <f>SUM(D137:D138)</f>
        <v>16354276</v>
      </c>
      <c r="E139" s="52"/>
      <c r="F139" s="52"/>
    </row>
    <row r="141" spans="2:6" ht="16.5" customHeight="1" x14ac:dyDescent="0.25">
      <c r="B141" s="204" t="s">
        <v>180</v>
      </c>
      <c r="C141" s="204"/>
      <c r="D141" s="204"/>
      <c r="E141" s="204"/>
      <c r="F141" s="204"/>
    </row>
    <row r="143" spans="2:6" ht="29.25" customHeight="1" x14ac:dyDescent="0.25">
      <c r="B143" s="28" t="s">
        <v>115</v>
      </c>
      <c r="C143" s="28" t="s">
        <v>116</v>
      </c>
      <c r="D143" s="28" t="s">
        <v>117</v>
      </c>
      <c r="E143" s="28" t="s">
        <v>118</v>
      </c>
    </row>
    <row r="144" spans="2:6" ht="16.5" customHeight="1" x14ac:dyDescent="0.25">
      <c r="B144" s="29">
        <v>44979</v>
      </c>
      <c r="C144" s="30">
        <v>326875068</v>
      </c>
      <c r="D144" s="30">
        <v>322854637</v>
      </c>
      <c r="E144" s="29">
        <v>45198</v>
      </c>
      <c r="F144" s="89"/>
    </row>
    <row r="145" spans="2:7" ht="16.5" customHeight="1" x14ac:dyDescent="0.25">
      <c r="B145" s="29">
        <v>44979</v>
      </c>
      <c r="C145" s="30">
        <v>93392877</v>
      </c>
      <c r="D145" s="30">
        <v>92165972</v>
      </c>
      <c r="E145" s="29">
        <v>45138</v>
      </c>
      <c r="F145" s="89"/>
    </row>
    <row r="146" spans="2:7" ht="16.5" customHeight="1" x14ac:dyDescent="0.25">
      <c r="B146" s="29">
        <v>45051</v>
      </c>
      <c r="C146" s="30">
        <v>2002876712</v>
      </c>
      <c r="D146" s="30">
        <v>2000444651</v>
      </c>
      <c r="E146" s="29">
        <v>45141</v>
      </c>
      <c r="F146" s="89"/>
    </row>
    <row r="147" spans="2:7" ht="16.5" customHeight="1" x14ac:dyDescent="0.25">
      <c r="B147" s="29">
        <v>45078</v>
      </c>
      <c r="C147" s="30">
        <v>9001849315</v>
      </c>
      <c r="D147" s="30">
        <v>9003760989</v>
      </c>
      <c r="E147" s="29">
        <v>45110</v>
      </c>
      <c r="F147" s="89"/>
    </row>
    <row r="148" spans="2:7" ht="16.5" customHeight="1" thickBot="1" x14ac:dyDescent="0.3">
      <c r="B148" s="29">
        <v>45083</v>
      </c>
      <c r="C148" s="30">
        <v>351360616</v>
      </c>
      <c r="D148" s="30">
        <v>350892406</v>
      </c>
      <c r="E148" s="29">
        <v>45264</v>
      </c>
      <c r="F148" s="89"/>
    </row>
    <row r="149" spans="2:7" ht="16.5" customHeight="1" thickBot="1" x14ac:dyDescent="0.3">
      <c r="B149" s="31"/>
      <c r="C149" s="32" t="s">
        <v>46</v>
      </c>
      <c r="D149" s="33">
        <f>SUM(D144:D148)</f>
        <v>11770118655</v>
      </c>
      <c r="E149" s="109"/>
      <c r="G149" s="52"/>
    </row>
    <row r="151" spans="2:7" ht="27" customHeight="1" x14ac:dyDescent="0.25">
      <c r="B151" s="28" t="s">
        <v>115</v>
      </c>
      <c r="C151" s="28" t="s">
        <v>116</v>
      </c>
      <c r="D151" s="28" t="s">
        <v>117</v>
      </c>
      <c r="E151" s="28" t="s">
        <v>118</v>
      </c>
    </row>
    <row r="152" spans="2:7" ht="16.5" customHeight="1" x14ac:dyDescent="0.25">
      <c r="B152" s="29">
        <v>44608</v>
      </c>
      <c r="C152" s="30">
        <v>9029589041</v>
      </c>
      <c r="D152" s="30">
        <v>8896704690.2961292</v>
      </c>
      <c r="E152" s="29">
        <v>44749</v>
      </c>
    </row>
    <row r="153" spans="2:7" ht="16.5" customHeight="1" x14ac:dyDescent="0.25">
      <c r="B153" s="29">
        <v>44608</v>
      </c>
      <c r="C153" s="30">
        <v>3661249315</v>
      </c>
      <c r="D153" s="30">
        <v>3552835902.0412669</v>
      </c>
      <c r="E153" s="29">
        <v>44756</v>
      </c>
    </row>
    <row r="154" spans="2:7" ht="16.5" customHeight="1" x14ac:dyDescent="0.25">
      <c r="B154" s="29">
        <v>44608</v>
      </c>
      <c r="C154" s="30">
        <v>4091287808</v>
      </c>
      <c r="D154" s="30">
        <v>4033857677.0252056</v>
      </c>
      <c r="E154" s="29">
        <v>44756</v>
      </c>
    </row>
    <row r="155" spans="2:7" ht="16.5" customHeight="1" x14ac:dyDescent="0.25">
      <c r="B155" s="29">
        <v>44608</v>
      </c>
      <c r="C155" s="30">
        <v>1355917808</v>
      </c>
      <c r="D155" s="30">
        <v>1320602924.9567122</v>
      </c>
      <c r="E155" s="29">
        <v>44756</v>
      </c>
    </row>
    <row r="156" spans="2:7" ht="16.5" customHeight="1" x14ac:dyDescent="0.25">
      <c r="B156" s="29">
        <v>44712</v>
      </c>
      <c r="C156" s="30">
        <v>1815053425</v>
      </c>
      <c r="D156" s="30">
        <v>1829312783.0717466</v>
      </c>
      <c r="E156" s="29">
        <v>44757</v>
      </c>
    </row>
    <row r="157" spans="2:7" ht="16.5" customHeight="1" x14ac:dyDescent="0.25">
      <c r="B157" s="29">
        <v>44712</v>
      </c>
      <c r="C157" s="30">
        <v>5625000000</v>
      </c>
      <c r="D157" s="30">
        <v>5622590753.6438351</v>
      </c>
      <c r="E157" s="29">
        <v>44757</v>
      </c>
    </row>
    <row r="158" spans="2:7" ht="16.5" customHeight="1" x14ac:dyDescent="0.25">
      <c r="B158" s="29">
        <v>44712</v>
      </c>
      <c r="C158" s="30">
        <v>4500000000</v>
      </c>
      <c r="D158" s="30">
        <v>4498072602.3150682</v>
      </c>
      <c r="E158" s="29">
        <v>44757</v>
      </c>
    </row>
    <row r="159" spans="2:7" ht="16.5" customHeight="1" x14ac:dyDescent="0.25">
      <c r="B159" s="29">
        <v>44712</v>
      </c>
      <c r="C159" s="30">
        <v>4500000000</v>
      </c>
      <c r="D159" s="30">
        <v>4498072602.3150682</v>
      </c>
      <c r="E159" s="29">
        <v>44757</v>
      </c>
    </row>
    <row r="160" spans="2:7" ht="16.5" customHeight="1" x14ac:dyDescent="0.25">
      <c r="B160" s="29">
        <v>44720</v>
      </c>
      <c r="C160" s="30">
        <v>4507397260</v>
      </c>
      <c r="D160" s="30">
        <v>4503557980.3920546</v>
      </c>
      <c r="E160" s="29">
        <v>44781</v>
      </c>
    </row>
    <row r="161" spans="2:5" ht="16.5" customHeight="1" x14ac:dyDescent="0.25">
      <c r="B161" s="29">
        <v>44720</v>
      </c>
      <c r="C161" s="30">
        <v>4509863014</v>
      </c>
      <c r="D161" s="30">
        <v>4495764523.1386023</v>
      </c>
      <c r="E161" s="29">
        <v>44781</v>
      </c>
    </row>
    <row r="162" spans="2:5" ht="16.5" customHeight="1" x14ac:dyDescent="0.25">
      <c r="B162" s="29">
        <v>44615</v>
      </c>
      <c r="C162" s="30">
        <v>9297616438</v>
      </c>
      <c r="D162" s="30">
        <v>9118027609.1299286</v>
      </c>
      <c r="E162" s="29">
        <v>44783</v>
      </c>
    </row>
    <row r="163" spans="2:5" ht="16.5" customHeight="1" x14ac:dyDescent="0.25">
      <c r="B163" s="29">
        <v>44615</v>
      </c>
      <c r="C163" s="30">
        <v>1400301370</v>
      </c>
      <c r="D163" s="30">
        <v>1366737709.5664656</v>
      </c>
      <c r="E163" s="29">
        <v>44783</v>
      </c>
    </row>
    <row r="164" spans="2:5" ht="16.5" customHeight="1" x14ac:dyDescent="0.25">
      <c r="B164" s="29">
        <v>44720</v>
      </c>
      <c r="C164" s="30">
        <v>9014794521</v>
      </c>
      <c r="D164" s="30">
        <v>9008536100.6529922</v>
      </c>
      <c r="E164" s="29">
        <v>44810</v>
      </c>
    </row>
    <row r="165" spans="2:5" ht="16.5" customHeight="1" x14ac:dyDescent="0.25">
      <c r="B165" s="29">
        <v>44740</v>
      </c>
      <c r="C165" s="30">
        <v>7010849589</v>
      </c>
      <c r="D165" s="30">
        <v>6972550887.0172386</v>
      </c>
      <c r="E165" s="29">
        <v>44830</v>
      </c>
    </row>
    <row r="166" spans="2:5" ht="16.5" customHeight="1" x14ac:dyDescent="0.25">
      <c r="B166" s="29">
        <v>44698</v>
      </c>
      <c r="C166" s="30">
        <v>9033287671</v>
      </c>
      <c r="D166" s="30">
        <v>9000554315.0454102</v>
      </c>
      <c r="E166" s="29">
        <v>44867</v>
      </c>
    </row>
    <row r="167" spans="2:5" ht="16.5" customHeight="1" x14ac:dyDescent="0.25">
      <c r="B167" s="29">
        <v>44705</v>
      </c>
      <c r="C167" s="30">
        <v>4618824658</v>
      </c>
      <c r="D167" s="30">
        <v>4508096764.5817642</v>
      </c>
      <c r="E167" s="29">
        <v>44881</v>
      </c>
    </row>
    <row r="168" spans="2:5" ht="16.5" customHeight="1" x14ac:dyDescent="0.25">
      <c r="B168" s="29">
        <v>44705</v>
      </c>
      <c r="C168" s="30">
        <v>4618824658</v>
      </c>
      <c r="D168" s="30">
        <v>4508096764.5817642</v>
      </c>
      <c r="E168" s="29">
        <v>44881</v>
      </c>
    </row>
    <row r="169" spans="2:5" ht="16.5" customHeight="1" x14ac:dyDescent="0.25">
      <c r="B169" s="29">
        <v>44722</v>
      </c>
      <c r="C169" s="30">
        <v>9256652397</v>
      </c>
      <c r="D169" s="30">
        <v>9299451145.8343506</v>
      </c>
      <c r="E169" s="29">
        <v>44943</v>
      </c>
    </row>
    <row r="170" spans="2:5" ht="16.5" customHeight="1" x14ac:dyDescent="0.25">
      <c r="B170" s="29">
        <v>44635</v>
      </c>
      <c r="C170" s="30">
        <v>5113843493</v>
      </c>
      <c r="D170" s="30">
        <v>5083490475.0424824</v>
      </c>
      <c r="E170" s="29">
        <v>44994</v>
      </c>
    </row>
    <row r="171" spans="2:5" ht="16.5" customHeight="1" x14ac:dyDescent="0.25">
      <c r="B171" s="29">
        <v>44635</v>
      </c>
      <c r="C171" s="30">
        <v>3363049439</v>
      </c>
      <c r="D171" s="30">
        <v>3343088190.9557204</v>
      </c>
      <c r="E171" s="29">
        <v>44994</v>
      </c>
    </row>
    <row r="172" spans="2:5" ht="16.5" customHeight="1" thickBot="1" x14ac:dyDescent="0.3">
      <c r="B172" s="29">
        <v>44635</v>
      </c>
      <c r="C172" s="30">
        <v>92978973</v>
      </c>
      <c r="D172" s="30">
        <v>92427099.571687669</v>
      </c>
      <c r="E172" s="29">
        <v>44994</v>
      </c>
    </row>
    <row r="173" spans="2:5" ht="16.5" customHeight="1" thickBot="1" x14ac:dyDescent="0.3">
      <c r="B173" s="31"/>
      <c r="C173" s="32" t="s">
        <v>46</v>
      </c>
      <c r="D173" s="33">
        <v>105552429501.17548</v>
      </c>
      <c r="E173" s="31"/>
    </row>
  </sheetData>
  <sortState xmlns:xlrd2="http://schemas.microsoft.com/office/spreadsheetml/2017/richdata2" ref="B101:D105">
    <sortCondition descending="1" ref="C101:C105"/>
  </sortState>
  <mergeCells count="38">
    <mergeCell ref="B51:F52"/>
    <mergeCell ref="B4:F4"/>
    <mergeCell ref="B6:F14"/>
    <mergeCell ref="B15:F15"/>
    <mergeCell ref="B17:F17"/>
    <mergeCell ref="B18:F41"/>
    <mergeCell ref="B42:F42"/>
    <mergeCell ref="B43:F45"/>
    <mergeCell ref="B46:F46"/>
    <mergeCell ref="B48:F50"/>
    <mergeCell ref="B80:C80"/>
    <mergeCell ref="B53:F54"/>
    <mergeCell ref="B55:F56"/>
    <mergeCell ref="B57:F58"/>
    <mergeCell ref="B59:F60"/>
    <mergeCell ref="B61:F62"/>
    <mergeCell ref="B68:F68"/>
    <mergeCell ref="B69:F70"/>
    <mergeCell ref="B71:F71"/>
    <mergeCell ref="B72:F73"/>
    <mergeCell ref="B75:F75"/>
    <mergeCell ref="B76:F78"/>
    <mergeCell ref="B97:F97"/>
    <mergeCell ref="B98:F99"/>
    <mergeCell ref="B114:F114"/>
    <mergeCell ref="B81:C81"/>
    <mergeCell ref="B82:C82"/>
    <mergeCell ref="B83:C83"/>
    <mergeCell ref="B85:F85"/>
    <mergeCell ref="B88:E88"/>
    <mergeCell ref="B108:F109"/>
    <mergeCell ref="B92:E92"/>
    <mergeCell ref="B141:F141"/>
    <mergeCell ref="B115:F115"/>
    <mergeCell ref="B117:F118"/>
    <mergeCell ref="B123:F124"/>
    <mergeCell ref="B129:F129"/>
    <mergeCell ref="B134:F135"/>
  </mergeCells>
  <hyperlinks>
    <hyperlink ref="A1" location="INDICE!A1" display="INDICE" xr:uid="{CB5ECB27-FBF2-4125-B78C-C37A541B8A8B}"/>
  </hyperlinks>
  <pageMargins left="0.7" right="0.7" top="0.75" bottom="0.75" header="0.3" footer="0.3"/>
  <pageSetup orientation="portrait" r:id="rId1"/>
  <ignoredErrors>
    <ignoredError sqref="D83:E83 C132"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49D14-370F-45CC-B5C9-A24B630E1E96}">
  <sheetPr>
    <tabColor theme="9" tint="0.59999389629810485"/>
  </sheetPr>
  <dimension ref="A1:S1376"/>
  <sheetViews>
    <sheetView showGridLines="0" topLeftCell="H9" zoomScaleNormal="100" workbookViewId="0">
      <selection activeCell="O9" sqref="O9"/>
    </sheetView>
  </sheetViews>
  <sheetFormatPr baseColWidth="10" defaultRowHeight="15" x14ac:dyDescent="0.25"/>
  <cols>
    <col min="1" max="1" width="3.5703125" style="3" customWidth="1"/>
    <col min="2" max="2" width="26" style="3" bestFit="1" customWidth="1"/>
    <col min="3" max="3" width="51.140625" style="3" bestFit="1" customWidth="1"/>
    <col min="4" max="4" width="26.85546875" style="3" customWidth="1"/>
    <col min="5" max="5" width="14.140625" style="3" bestFit="1" customWidth="1"/>
    <col min="6" max="6" width="26.140625" style="3" customWidth="1"/>
    <col min="7" max="7" width="17.28515625" style="3" customWidth="1"/>
    <col min="8" max="8" width="13.85546875" style="3" customWidth="1"/>
    <col min="9" max="9" width="19.42578125" style="3" bestFit="1" customWidth="1"/>
    <col min="10" max="12" width="23.42578125" style="3" bestFit="1" customWidth="1"/>
    <col min="13" max="13" width="22.85546875" style="3" customWidth="1"/>
    <col min="14" max="14" width="14.140625" style="3" customWidth="1"/>
    <col min="15" max="15" width="11.42578125" style="3"/>
    <col min="16" max="16" width="19.28515625" style="3" customWidth="1"/>
    <col min="17" max="17" width="13.7109375" style="3" bestFit="1" customWidth="1"/>
    <col min="18" max="18" width="11.42578125" style="3"/>
    <col min="19" max="19" width="22" style="3" bestFit="1" customWidth="1"/>
    <col min="20" max="20" width="11.5703125" style="3" bestFit="1" customWidth="1"/>
    <col min="21" max="22" width="11.42578125" style="3"/>
    <col min="23" max="23" width="11.5703125" style="3" bestFit="1" customWidth="1"/>
    <col min="24" max="27" width="11.42578125" style="3"/>
    <col min="28" max="28" width="11.5703125" style="3" bestFit="1" customWidth="1"/>
    <col min="29" max="32" width="11.42578125" style="3"/>
    <col min="33" max="33" width="11.5703125" style="3" bestFit="1" customWidth="1"/>
    <col min="34" max="16384" width="11.42578125" style="3"/>
  </cols>
  <sheetData>
    <row r="1" spans="1:19" ht="21.75" customHeight="1" thickBot="1" x14ac:dyDescent="0.3">
      <c r="A1" s="91" t="s">
        <v>125</v>
      </c>
    </row>
    <row r="2" spans="1:19" ht="21.75" customHeight="1" x14ac:dyDescent="0.25">
      <c r="A2" s="91"/>
      <c r="B2" s="131" t="s">
        <v>119</v>
      </c>
      <c r="C2" s="132"/>
      <c r="D2" s="132"/>
      <c r="E2" s="132"/>
      <c r="F2" s="132"/>
      <c r="G2" s="132"/>
      <c r="H2" s="132"/>
      <c r="I2" s="132"/>
      <c r="J2" s="132"/>
      <c r="K2" s="132"/>
      <c r="L2" s="132"/>
      <c r="M2" s="132"/>
      <c r="N2" s="132"/>
      <c r="O2" s="133"/>
    </row>
    <row r="3" spans="1:19" ht="13.5" customHeight="1" x14ac:dyDescent="0.25">
      <c r="B3" s="134" t="s">
        <v>95</v>
      </c>
      <c r="C3" s="129"/>
      <c r="D3" s="129"/>
      <c r="E3" s="129"/>
      <c r="F3" s="129"/>
      <c r="G3" s="129"/>
      <c r="H3" s="129"/>
      <c r="I3" s="129"/>
      <c r="J3" s="129"/>
      <c r="K3" s="129"/>
      <c r="L3" s="129"/>
      <c r="M3" s="129"/>
      <c r="N3" s="129"/>
      <c r="O3" s="135"/>
      <c r="Q3" s="111" t="s">
        <v>156</v>
      </c>
      <c r="R3" s="3" t="s">
        <v>241</v>
      </c>
      <c r="S3" s="141">
        <f>+SUMIF('06'!C:C,'06'!Q3,'06'!L:L)</f>
        <v>71986785044.950592</v>
      </c>
    </row>
    <row r="4" spans="1:19" ht="13.5" customHeight="1" x14ac:dyDescent="0.25">
      <c r="B4" s="134" t="s">
        <v>98</v>
      </c>
      <c r="C4" s="129"/>
      <c r="D4" s="129"/>
      <c r="E4" s="129"/>
      <c r="F4" s="129"/>
      <c r="G4" s="129"/>
      <c r="H4" s="129"/>
      <c r="I4" s="129"/>
      <c r="J4" s="129"/>
      <c r="K4" s="129"/>
      <c r="L4" s="129"/>
      <c r="M4" s="129"/>
      <c r="N4" s="129"/>
      <c r="O4" s="135"/>
      <c r="Q4" s="111" t="s">
        <v>239</v>
      </c>
      <c r="R4" s="3" t="s">
        <v>241</v>
      </c>
      <c r="S4" s="141">
        <f>+SUMIF('06'!C:C,'06'!Q4,'06'!L:L)</f>
        <v>22566005070.585621</v>
      </c>
    </row>
    <row r="5" spans="1:19" ht="13.5" customHeight="1" x14ac:dyDescent="0.25">
      <c r="B5" s="136">
        <v>45107</v>
      </c>
      <c r="C5" s="130"/>
      <c r="D5" s="130"/>
      <c r="E5" s="130"/>
      <c r="F5" s="130"/>
      <c r="G5" s="130"/>
      <c r="H5" s="130"/>
      <c r="I5" s="130"/>
      <c r="J5" s="130"/>
      <c r="K5" s="130"/>
      <c r="L5" s="130"/>
      <c r="M5" s="130"/>
      <c r="N5" s="130"/>
      <c r="O5" s="135"/>
      <c r="S5" s="141">
        <f>SUM(S3:S4)</f>
        <v>94552790115.536209</v>
      </c>
    </row>
    <row r="6" spans="1:19" ht="14.25" customHeight="1" thickBot="1" x14ac:dyDescent="0.3">
      <c r="B6" s="137" t="s">
        <v>99</v>
      </c>
      <c r="C6" s="138"/>
      <c r="D6" s="138"/>
      <c r="E6" s="138"/>
      <c r="F6" s="138"/>
      <c r="G6" s="138"/>
      <c r="H6" s="138"/>
      <c r="I6" s="138"/>
      <c r="J6" s="138"/>
      <c r="K6" s="138"/>
      <c r="L6" s="138"/>
      <c r="M6" s="138"/>
      <c r="N6" s="138"/>
      <c r="O6" s="139"/>
      <c r="Q6" s="126"/>
      <c r="S6" s="141"/>
    </row>
    <row r="7" spans="1:19" ht="14.25" customHeight="1" x14ac:dyDescent="0.25">
      <c r="B7" s="106"/>
      <c r="C7" s="106"/>
      <c r="D7" s="106"/>
      <c r="E7" s="106"/>
      <c r="F7" s="106"/>
      <c r="G7" s="106"/>
      <c r="H7" s="106"/>
      <c r="I7" s="106"/>
      <c r="J7" s="106"/>
      <c r="K7" s="106"/>
      <c r="L7" s="106"/>
      <c r="M7" s="106"/>
      <c r="N7" s="106"/>
      <c r="O7" s="1"/>
      <c r="Q7" s="126"/>
      <c r="S7" s="141">
        <f>+L573</f>
        <v>717525549474.11292</v>
      </c>
    </row>
    <row r="8" spans="1:19" ht="14.25" customHeight="1" x14ac:dyDescent="0.25">
      <c r="B8" s="107"/>
      <c r="C8" s="107"/>
      <c r="D8" s="107"/>
      <c r="E8" s="107"/>
      <c r="F8" s="107"/>
      <c r="G8" s="107"/>
      <c r="H8" s="107"/>
      <c r="I8" s="107"/>
      <c r="J8" s="107"/>
      <c r="K8" s="107"/>
      <c r="L8" s="107"/>
      <c r="M8" s="107"/>
      <c r="N8" s="107"/>
    </row>
    <row r="9" spans="1:19" s="127" customFormat="1" ht="68.25" customHeight="1" x14ac:dyDescent="0.25">
      <c r="B9" s="174" t="s">
        <v>55</v>
      </c>
      <c r="C9" s="174" t="s">
        <v>56</v>
      </c>
      <c r="D9" s="174" t="s">
        <v>187</v>
      </c>
      <c r="E9" s="174" t="s">
        <v>57</v>
      </c>
      <c r="F9" s="174" t="s">
        <v>58</v>
      </c>
      <c r="G9" s="174" t="s">
        <v>59</v>
      </c>
      <c r="H9" s="174" t="s">
        <v>60</v>
      </c>
      <c r="I9" s="174" t="s">
        <v>61</v>
      </c>
      <c r="J9" s="174" t="s">
        <v>62</v>
      </c>
      <c r="K9" s="174" t="s">
        <v>63</v>
      </c>
      <c r="L9" s="174" t="s">
        <v>64</v>
      </c>
      <c r="M9" s="174" t="s">
        <v>65</v>
      </c>
      <c r="N9" s="175" t="s">
        <v>168</v>
      </c>
      <c r="O9" s="175" t="s">
        <v>240</v>
      </c>
    </row>
    <row r="10" spans="1:19" s="1" customFormat="1" x14ac:dyDescent="0.25">
      <c r="B10" s="42" t="s">
        <v>133</v>
      </c>
      <c r="C10" s="1" t="s">
        <v>134</v>
      </c>
      <c r="D10" s="111"/>
      <c r="E10" s="1" t="s">
        <v>135</v>
      </c>
      <c r="F10" s="1" t="s">
        <v>136</v>
      </c>
      <c r="G10" s="160">
        <v>43889.564224537033</v>
      </c>
      <c r="H10" s="113">
        <v>45321</v>
      </c>
      <c r="I10" s="1" t="s">
        <v>137</v>
      </c>
      <c r="J10" s="114">
        <v>741450688</v>
      </c>
      <c r="K10" s="115">
        <v>502531844</v>
      </c>
      <c r="L10" s="114">
        <v>510309971.8360889</v>
      </c>
      <c r="M10" s="115">
        <v>741450688</v>
      </c>
      <c r="N10" s="173">
        <v>68.825881490900002</v>
      </c>
      <c r="O10" s="149" t="s">
        <v>0</v>
      </c>
      <c r="Q10" s="111"/>
    </row>
    <row r="11" spans="1:19" s="1" customFormat="1" x14ac:dyDescent="0.25">
      <c r="B11" s="42" t="s">
        <v>133</v>
      </c>
      <c r="C11" s="1" t="s">
        <v>134</v>
      </c>
      <c r="D11" s="111"/>
      <c r="E11" s="1" t="s">
        <v>135</v>
      </c>
      <c r="F11" s="1" t="s">
        <v>136</v>
      </c>
      <c r="G11" s="160">
        <v>44231.521851851852</v>
      </c>
      <c r="H11" s="113">
        <v>46049</v>
      </c>
      <c r="I11" s="1" t="s">
        <v>137</v>
      </c>
      <c r="J11" s="114">
        <v>3135000002</v>
      </c>
      <c r="K11" s="115">
        <v>1914936461</v>
      </c>
      <c r="L11" s="114">
        <v>1945852442.5688679</v>
      </c>
      <c r="M11" s="115">
        <v>3135000002</v>
      </c>
      <c r="N11" s="173">
        <v>62.068658415599998</v>
      </c>
      <c r="O11" s="149" t="s">
        <v>0</v>
      </c>
      <c r="Q11" s="111"/>
    </row>
    <row r="12" spans="1:19" s="1" customFormat="1" x14ac:dyDescent="0.25">
      <c r="B12" s="42" t="s">
        <v>133</v>
      </c>
      <c r="C12" s="1" t="s">
        <v>134</v>
      </c>
      <c r="D12" s="111"/>
      <c r="E12" s="1" t="s">
        <v>135</v>
      </c>
      <c r="F12" s="1" t="s">
        <v>136</v>
      </c>
      <c r="G12" s="160">
        <v>44901.482291666667</v>
      </c>
      <c r="H12" s="113">
        <v>45685</v>
      </c>
      <c r="I12" s="1" t="s">
        <v>137</v>
      </c>
      <c r="J12" s="114">
        <v>1856440167</v>
      </c>
      <c r="K12" s="115">
        <v>1467431739</v>
      </c>
      <c r="L12" s="114">
        <v>1478500544.4299302</v>
      </c>
      <c r="M12" s="115">
        <v>1856440167</v>
      </c>
      <c r="N12" s="173">
        <v>79.641701936399997</v>
      </c>
      <c r="O12" s="149" t="s">
        <v>0</v>
      </c>
      <c r="Q12" s="111"/>
    </row>
    <row r="13" spans="1:19" s="1" customFormat="1" x14ac:dyDescent="0.25">
      <c r="B13" s="42" t="s">
        <v>133</v>
      </c>
      <c r="C13" s="1" t="s">
        <v>138</v>
      </c>
      <c r="D13" s="111"/>
      <c r="E13" s="1" t="s">
        <v>135</v>
      </c>
      <c r="F13" s="1" t="s">
        <v>136</v>
      </c>
      <c r="G13" s="160">
        <v>45006.523472222223</v>
      </c>
      <c r="H13" s="113">
        <v>47079</v>
      </c>
      <c r="I13" s="1" t="s">
        <v>137</v>
      </c>
      <c r="J13" s="114">
        <v>4704993829</v>
      </c>
      <c r="K13" s="115">
        <v>2877630137</v>
      </c>
      <c r="L13" s="114">
        <v>2886383433.7502055</v>
      </c>
      <c r="M13" s="115">
        <v>4704993829</v>
      </c>
      <c r="N13" s="173">
        <v>61.347231019900001</v>
      </c>
      <c r="O13" s="149" t="s">
        <v>0</v>
      </c>
      <c r="Q13" s="111"/>
    </row>
    <row r="14" spans="1:19" s="1" customFormat="1" x14ac:dyDescent="0.25">
      <c r="B14" s="42" t="s">
        <v>139</v>
      </c>
      <c r="C14" s="1" t="s">
        <v>140</v>
      </c>
      <c r="D14" s="111"/>
      <c r="E14" s="1" t="s">
        <v>135</v>
      </c>
      <c r="F14" s="1" t="s">
        <v>136</v>
      </c>
      <c r="G14" s="160">
        <v>45036.501898148148</v>
      </c>
      <c r="H14" s="113">
        <v>45707</v>
      </c>
      <c r="I14" s="1" t="s">
        <v>137</v>
      </c>
      <c r="J14" s="114">
        <v>136661094</v>
      </c>
      <c r="K14" s="115">
        <v>116624022</v>
      </c>
      <c r="L14" s="114">
        <v>116519396.22226277</v>
      </c>
      <c r="M14" s="115">
        <v>136661094</v>
      </c>
      <c r="N14" s="173">
        <v>85.261571389300002</v>
      </c>
      <c r="O14" s="149" t="s">
        <v>0</v>
      </c>
      <c r="Q14" s="111"/>
    </row>
    <row r="15" spans="1:19" s="1" customFormat="1" x14ac:dyDescent="0.25">
      <c r="B15" s="42" t="s">
        <v>255</v>
      </c>
      <c r="C15" s="1" t="s">
        <v>258</v>
      </c>
      <c r="D15" s="111"/>
      <c r="E15" s="1" t="s">
        <v>135</v>
      </c>
      <c r="F15" s="1" t="s">
        <v>136</v>
      </c>
      <c r="G15" s="160">
        <v>44973.678414351853</v>
      </c>
      <c r="H15" s="113">
        <v>45418</v>
      </c>
      <c r="I15" s="1" t="s">
        <v>137</v>
      </c>
      <c r="J15" s="114">
        <v>120030823</v>
      </c>
      <c r="K15" s="115">
        <v>108578862</v>
      </c>
      <c r="L15" s="114">
        <v>107056203.16860494</v>
      </c>
      <c r="M15" s="115">
        <v>120030823</v>
      </c>
      <c r="N15" s="173">
        <v>89.190593293399999</v>
      </c>
      <c r="O15" s="149" t="s">
        <v>0</v>
      </c>
      <c r="Q15" s="111"/>
    </row>
    <row r="16" spans="1:19" s="1" customFormat="1" x14ac:dyDescent="0.25">
      <c r="B16" s="42" t="s">
        <v>139</v>
      </c>
      <c r="C16" s="1" t="s">
        <v>259</v>
      </c>
      <c r="D16" s="111"/>
      <c r="E16" s="1" t="s">
        <v>135</v>
      </c>
      <c r="F16" s="1" t="s">
        <v>136</v>
      </c>
      <c r="G16" s="160">
        <v>44802.711261574077</v>
      </c>
      <c r="H16" s="113">
        <v>45215</v>
      </c>
      <c r="I16" s="1" t="s">
        <v>137</v>
      </c>
      <c r="J16" s="114">
        <v>185404108</v>
      </c>
      <c r="K16" s="115">
        <v>165277352</v>
      </c>
      <c r="L16" s="114">
        <v>172879572.1803574</v>
      </c>
      <c r="M16" s="115">
        <v>185404108</v>
      </c>
      <c r="N16" s="173">
        <v>93.244736616300003</v>
      </c>
      <c r="O16" s="149" t="s">
        <v>0</v>
      </c>
      <c r="Q16" s="111"/>
    </row>
    <row r="17" spans="2:17" s="1" customFormat="1" x14ac:dyDescent="0.25">
      <c r="B17" s="42" t="s">
        <v>139</v>
      </c>
      <c r="C17" s="1" t="s">
        <v>142</v>
      </c>
      <c r="D17" s="111"/>
      <c r="E17" s="1" t="s">
        <v>135</v>
      </c>
      <c r="F17" s="1" t="s">
        <v>136</v>
      </c>
      <c r="G17" s="160">
        <v>44222.655833333331</v>
      </c>
      <c r="H17" s="113">
        <v>46414</v>
      </c>
      <c r="I17" s="1" t="s">
        <v>137</v>
      </c>
      <c r="J17" s="114">
        <v>1687058059</v>
      </c>
      <c r="K17" s="115">
        <v>1108568033</v>
      </c>
      <c r="L17" s="114">
        <v>1076406839.7296913</v>
      </c>
      <c r="M17" s="115">
        <v>1687058059</v>
      </c>
      <c r="N17" s="173">
        <v>63.803781617799999</v>
      </c>
      <c r="O17" s="149" t="s">
        <v>0</v>
      </c>
      <c r="Q17" s="111"/>
    </row>
    <row r="18" spans="2:17" s="1" customFormat="1" x14ac:dyDescent="0.25">
      <c r="B18" s="42" t="s">
        <v>139</v>
      </c>
      <c r="C18" s="1" t="s">
        <v>142</v>
      </c>
      <c r="D18" s="111"/>
      <c r="E18" s="1" t="s">
        <v>135</v>
      </c>
      <c r="F18" s="1" t="s">
        <v>136</v>
      </c>
      <c r="G18" s="160">
        <v>44313.552696759252</v>
      </c>
      <c r="H18" s="113">
        <v>46517</v>
      </c>
      <c r="I18" s="1" t="s">
        <v>137</v>
      </c>
      <c r="J18" s="114">
        <v>148996019</v>
      </c>
      <c r="K18" s="115">
        <v>93851295</v>
      </c>
      <c r="L18" s="114">
        <v>95273973.738027245</v>
      </c>
      <c r="M18" s="115">
        <v>148996019</v>
      </c>
      <c r="N18" s="173">
        <v>63.943972716499999</v>
      </c>
      <c r="O18" s="149" t="s">
        <v>0</v>
      </c>
      <c r="Q18" s="111"/>
    </row>
    <row r="19" spans="2:17" s="1" customFormat="1" x14ac:dyDescent="0.25">
      <c r="B19" s="42" t="s">
        <v>139</v>
      </c>
      <c r="C19" s="1" t="s">
        <v>142</v>
      </c>
      <c r="D19" s="111"/>
      <c r="E19" s="1" t="s">
        <v>135</v>
      </c>
      <c r="F19" s="1" t="s">
        <v>136</v>
      </c>
      <c r="G19" s="160">
        <v>44407.682534722218</v>
      </c>
      <c r="H19" s="113">
        <v>47105</v>
      </c>
      <c r="I19" s="1" t="s">
        <v>137</v>
      </c>
      <c r="J19" s="114">
        <v>1525010877</v>
      </c>
      <c r="K19" s="115">
        <v>1000191799</v>
      </c>
      <c r="L19" s="114">
        <v>1011645898.9821806</v>
      </c>
      <c r="M19" s="115">
        <v>1525010877</v>
      </c>
      <c r="N19" s="173">
        <v>66.336962853200006</v>
      </c>
      <c r="O19" s="149" t="s">
        <v>0</v>
      </c>
      <c r="Q19" s="111"/>
    </row>
    <row r="20" spans="2:17" s="1" customFormat="1" x14ac:dyDescent="0.25">
      <c r="B20" s="42" t="s">
        <v>139</v>
      </c>
      <c r="C20" s="1" t="s">
        <v>142</v>
      </c>
      <c r="D20" s="111"/>
      <c r="E20" s="1" t="s">
        <v>135</v>
      </c>
      <c r="F20" s="1" t="s">
        <v>136</v>
      </c>
      <c r="G20" s="160">
        <v>44574.661562499998</v>
      </c>
      <c r="H20" s="113">
        <v>47105</v>
      </c>
      <c r="I20" s="1" t="s">
        <v>137</v>
      </c>
      <c r="J20" s="114">
        <v>1507114945</v>
      </c>
      <c r="K20" s="115">
        <v>1014781116</v>
      </c>
      <c r="L20" s="114">
        <v>1011660497.7390811</v>
      </c>
      <c r="M20" s="115">
        <v>1507114945</v>
      </c>
      <c r="N20" s="173">
        <v>67.125636375300004</v>
      </c>
      <c r="O20" s="149" t="s">
        <v>0</v>
      </c>
      <c r="Q20" s="111"/>
    </row>
    <row r="21" spans="2:17" s="1" customFormat="1" x14ac:dyDescent="0.25">
      <c r="B21" s="42" t="s">
        <v>139</v>
      </c>
      <c r="C21" s="1" t="s">
        <v>142</v>
      </c>
      <c r="D21" s="111"/>
      <c r="E21" s="1" t="s">
        <v>135</v>
      </c>
      <c r="F21" s="1" t="s">
        <v>136</v>
      </c>
      <c r="G21" s="160">
        <v>44574.672175925924</v>
      </c>
      <c r="H21" s="113">
        <v>47105</v>
      </c>
      <c r="I21" s="1" t="s">
        <v>137</v>
      </c>
      <c r="J21" s="114">
        <v>1507114945</v>
      </c>
      <c r="K21" s="115">
        <v>1014781116</v>
      </c>
      <c r="L21" s="114">
        <v>1011660497.7390811</v>
      </c>
      <c r="M21" s="115">
        <v>1507114945</v>
      </c>
      <c r="N21" s="173">
        <v>67.125636375300004</v>
      </c>
      <c r="O21" s="149" t="s">
        <v>0</v>
      </c>
      <c r="Q21" s="111"/>
    </row>
    <row r="22" spans="2:17" s="1" customFormat="1" x14ac:dyDescent="0.25">
      <c r="B22" s="42" t="s">
        <v>256</v>
      </c>
      <c r="C22" s="1" t="s">
        <v>142</v>
      </c>
      <c r="D22" s="111"/>
      <c r="E22" s="1" t="s">
        <v>135</v>
      </c>
      <c r="F22" s="1" t="s">
        <v>136</v>
      </c>
      <c r="G22" s="160">
        <v>44600.438946759255</v>
      </c>
      <c r="H22" s="113">
        <v>46007</v>
      </c>
      <c r="I22" s="1" t="s">
        <v>137</v>
      </c>
      <c r="J22" s="114">
        <v>621999999</v>
      </c>
      <c r="K22" s="115">
        <v>480963265</v>
      </c>
      <c r="L22" s="114">
        <v>485418212.26392633</v>
      </c>
      <c r="M22" s="115">
        <v>621999999</v>
      </c>
      <c r="N22" s="173">
        <v>78.041513351199995</v>
      </c>
      <c r="O22" s="149" t="s">
        <v>0</v>
      </c>
      <c r="Q22" s="111"/>
    </row>
    <row r="23" spans="2:17" s="1" customFormat="1" x14ac:dyDescent="0.25">
      <c r="B23" s="42" t="s">
        <v>256</v>
      </c>
      <c r="C23" s="1" t="s">
        <v>142</v>
      </c>
      <c r="D23" s="111"/>
      <c r="E23" s="1" t="s">
        <v>135</v>
      </c>
      <c r="F23" s="1" t="s">
        <v>136</v>
      </c>
      <c r="G23" s="160">
        <v>44600.440902777773</v>
      </c>
      <c r="H23" s="113">
        <v>46007</v>
      </c>
      <c r="I23" s="1" t="s">
        <v>137</v>
      </c>
      <c r="J23" s="114">
        <v>621999999</v>
      </c>
      <c r="K23" s="115">
        <v>480963265</v>
      </c>
      <c r="L23" s="114">
        <v>485418212.26392633</v>
      </c>
      <c r="M23" s="115">
        <v>621999999</v>
      </c>
      <c r="N23" s="173">
        <v>78.041513351199995</v>
      </c>
      <c r="O23" s="149" t="s">
        <v>0</v>
      </c>
      <c r="Q23" s="111"/>
    </row>
    <row r="24" spans="2:17" s="1" customFormat="1" x14ac:dyDescent="0.25">
      <c r="B24" s="42" t="s">
        <v>139</v>
      </c>
      <c r="C24" s="1" t="s">
        <v>142</v>
      </c>
      <c r="D24" s="111"/>
      <c r="E24" s="1" t="s">
        <v>135</v>
      </c>
      <c r="F24" s="1" t="s">
        <v>136</v>
      </c>
      <c r="G24" s="160">
        <v>44600.618761574078</v>
      </c>
      <c r="H24" s="113">
        <v>47105</v>
      </c>
      <c r="I24" s="1" t="s">
        <v>137</v>
      </c>
      <c r="J24" s="114">
        <v>1488829971</v>
      </c>
      <c r="K24" s="115">
        <v>1001567965</v>
      </c>
      <c r="L24" s="114">
        <v>1011660497.6807072</v>
      </c>
      <c r="M24" s="115">
        <v>1488829971</v>
      </c>
      <c r="N24" s="173">
        <v>67.950035758699997</v>
      </c>
      <c r="O24" s="149" t="s">
        <v>0</v>
      </c>
      <c r="Q24" s="111"/>
    </row>
    <row r="25" spans="2:17" s="1" customFormat="1" x14ac:dyDescent="0.25">
      <c r="B25" s="42" t="s">
        <v>139</v>
      </c>
      <c r="C25" s="1" t="s">
        <v>142</v>
      </c>
      <c r="D25" s="111"/>
      <c r="E25" s="1" t="s">
        <v>135</v>
      </c>
      <c r="F25" s="1" t="s">
        <v>136</v>
      </c>
      <c r="G25" s="160">
        <v>44613.623148148152</v>
      </c>
      <c r="H25" s="113">
        <v>47105</v>
      </c>
      <c r="I25" s="1" t="s">
        <v>137</v>
      </c>
      <c r="J25" s="114">
        <v>1488829971</v>
      </c>
      <c r="K25" s="115">
        <v>1004081629</v>
      </c>
      <c r="L25" s="114">
        <v>1011660497.7390811</v>
      </c>
      <c r="M25" s="115">
        <v>1488829971</v>
      </c>
      <c r="N25" s="173">
        <v>67.950035762599995</v>
      </c>
      <c r="O25" s="149" t="s">
        <v>0</v>
      </c>
      <c r="Q25" s="111"/>
    </row>
    <row r="26" spans="2:17" s="1" customFormat="1" x14ac:dyDescent="0.25">
      <c r="B26" s="42" t="s">
        <v>139</v>
      </c>
      <c r="C26" s="1" t="s">
        <v>142</v>
      </c>
      <c r="D26" s="111"/>
      <c r="E26" s="1" t="s">
        <v>135</v>
      </c>
      <c r="F26" s="1" t="s">
        <v>136</v>
      </c>
      <c r="G26" s="160">
        <v>44648.63380787037</v>
      </c>
      <c r="H26" s="113">
        <v>47105</v>
      </c>
      <c r="I26" s="1" t="s">
        <v>137</v>
      </c>
      <c r="J26" s="114">
        <v>1488829971</v>
      </c>
      <c r="K26" s="115">
        <v>1010863361</v>
      </c>
      <c r="L26" s="114">
        <v>1011645898.7239875</v>
      </c>
      <c r="M26" s="115">
        <v>1488829971</v>
      </c>
      <c r="N26" s="173">
        <v>67.949055193000007</v>
      </c>
      <c r="O26" s="149" t="s">
        <v>0</v>
      </c>
      <c r="Q26" s="111"/>
    </row>
    <row r="27" spans="2:17" s="1" customFormat="1" x14ac:dyDescent="0.25">
      <c r="B27" s="42" t="s">
        <v>139</v>
      </c>
      <c r="C27" s="1" t="s">
        <v>142</v>
      </c>
      <c r="D27" s="111"/>
      <c r="E27" s="1" t="s">
        <v>135</v>
      </c>
      <c r="F27" s="1" t="s">
        <v>136</v>
      </c>
      <c r="G27" s="160">
        <v>44819.421956018516</v>
      </c>
      <c r="H27" s="113">
        <v>47105</v>
      </c>
      <c r="I27" s="1" t="s">
        <v>137</v>
      </c>
      <c r="J27" s="114">
        <v>1454010712</v>
      </c>
      <c r="K27" s="115">
        <v>1009301037</v>
      </c>
      <c r="L27" s="114">
        <v>1011645899.0308559</v>
      </c>
      <c r="M27" s="115">
        <v>1454010712</v>
      </c>
      <c r="N27" s="173">
        <v>69.576234252000006</v>
      </c>
      <c r="O27" s="149" t="s">
        <v>0</v>
      </c>
      <c r="Q27" s="111"/>
    </row>
    <row r="28" spans="2:17" s="1" customFormat="1" x14ac:dyDescent="0.25">
      <c r="B28" s="42" t="s">
        <v>139</v>
      </c>
      <c r="C28" s="1" t="s">
        <v>142</v>
      </c>
      <c r="D28" s="111"/>
      <c r="E28" s="1" t="s">
        <v>135</v>
      </c>
      <c r="F28" s="1" t="s">
        <v>136</v>
      </c>
      <c r="G28" s="160">
        <v>44819.43949074074</v>
      </c>
      <c r="H28" s="113">
        <v>47105</v>
      </c>
      <c r="I28" s="1" t="s">
        <v>137</v>
      </c>
      <c r="J28" s="114">
        <v>1454010712</v>
      </c>
      <c r="K28" s="115">
        <v>1009301037</v>
      </c>
      <c r="L28" s="114">
        <v>1011645899.0308559</v>
      </c>
      <c r="M28" s="115">
        <v>1454010712</v>
      </c>
      <c r="N28" s="173">
        <v>69.576234252000006</v>
      </c>
      <c r="O28" s="149" t="s">
        <v>0</v>
      </c>
      <c r="Q28" s="111"/>
    </row>
    <row r="29" spans="2:17" s="1" customFormat="1" x14ac:dyDescent="0.25">
      <c r="B29" s="42" t="s">
        <v>139</v>
      </c>
      <c r="C29" s="1" t="s">
        <v>142</v>
      </c>
      <c r="D29" s="111"/>
      <c r="E29" s="1" t="s">
        <v>135</v>
      </c>
      <c r="F29" s="1" t="s">
        <v>136</v>
      </c>
      <c r="G29" s="160">
        <v>44887.461678240747</v>
      </c>
      <c r="H29" s="113">
        <v>45195</v>
      </c>
      <c r="I29" s="1" t="s">
        <v>137</v>
      </c>
      <c r="J29" s="114">
        <v>107000000</v>
      </c>
      <c r="K29" s="115">
        <v>98921114</v>
      </c>
      <c r="L29" s="114">
        <v>104626672.20993327</v>
      </c>
      <c r="M29" s="115">
        <v>107000000</v>
      </c>
      <c r="N29" s="173">
        <v>97.781936644799998</v>
      </c>
      <c r="O29" s="149" t="s">
        <v>0</v>
      </c>
      <c r="Q29" s="111"/>
    </row>
    <row r="30" spans="2:17" s="1" customFormat="1" x14ac:dyDescent="0.25">
      <c r="B30" s="42" t="s">
        <v>139</v>
      </c>
      <c r="C30" s="1" t="s">
        <v>142</v>
      </c>
      <c r="D30" s="111"/>
      <c r="E30" s="1" t="s">
        <v>135</v>
      </c>
      <c r="F30" s="1" t="s">
        <v>136</v>
      </c>
      <c r="G30" s="160">
        <v>45008.654583333337</v>
      </c>
      <c r="H30" s="113">
        <v>47108</v>
      </c>
      <c r="I30" s="1" t="s">
        <v>137</v>
      </c>
      <c r="J30" s="114">
        <v>1417829806</v>
      </c>
      <c r="K30" s="115">
        <v>1009321706</v>
      </c>
      <c r="L30" s="114">
        <v>1011266260.5641195</v>
      </c>
      <c r="M30" s="115">
        <v>1417829806</v>
      </c>
      <c r="N30" s="173">
        <v>71.324940150399996</v>
      </c>
      <c r="O30" s="149" t="s">
        <v>0</v>
      </c>
    </row>
    <row r="31" spans="2:17" s="1" customFormat="1" x14ac:dyDescent="0.25">
      <c r="B31" s="42" t="s">
        <v>139</v>
      </c>
      <c r="C31" s="1" t="s">
        <v>142</v>
      </c>
      <c r="D31" s="111"/>
      <c r="E31" s="1" t="s">
        <v>135</v>
      </c>
      <c r="F31" s="1" t="s">
        <v>136</v>
      </c>
      <c r="G31" s="160">
        <v>45014.439421296294</v>
      </c>
      <c r="H31" s="113">
        <v>47109</v>
      </c>
      <c r="I31" s="1" t="s">
        <v>137</v>
      </c>
      <c r="J31" s="114">
        <v>1412136856</v>
      </c>
      <c r="K31" s="115">
        <v>1010342598</v>
      </c>
      <c r="L31" s="114">
        <v>1011107923.5104116</v>
      </c>
      <c r="M31" s="115">
        <v>1412136856</v>
      </c>
      <c r="N31" s="173">
        <v>71.601270033700004</v>
      </c>
      <c r="O31" s="149" t="s">
        <v>0</v>
      </c>
      <c r="Q31" s="111"/>
    </row>
    <row r="32" spans="2:17" s="1" customFormat="1" x14ac:dyDescent="0.25">
      <c r="B32" s="42" t="s">
        <v>139</v>
      </c>
      <c r="C32" s="1" t="s">
        <v>142</v>
      </c>
      <c r="D32" s="111"/>
      <c r="E32" s="1" t="s">
        <v>135</v>
      </c>
      <c r="F32" s="1" t="s">
        <v>136</v>
      </c>
      <c r="G32" s="160">
        <v>45014.446782407409</v>
      </c>
      <c r="H32" s="113">
        <v>47109</v>
      </c>
      <c r="I32" s="1" t="s">
        <v>137</v>
      </c>
      <c r="J32" s="114">
        <v>1412136856</v>
      </c>
      <c r="K32" s="115">
        <v>1010342598</v>
      </c>
      <c r="L32" s="114">
        <v>1011107923.5104116</v>
      </c>
      <c r="M32" s="115">
        <v>1412136856</v>
      </c>
      <c r="N32" s="173">
        <v>71.601270033700004</v>
      </c>
      <c r="O32" s="149" t="s">
        <v>0</v>
      </c>
      <c r="Q32" s="111"/>
    </row>
    <row r="33" spans="2:17" s="1" customFormat="1" x14ac:dyDescent="0.25">
      <c r="B33" s="42" t="s">
        <v>139</v>
      </c>
      <c r="C33" s="1" t="s">
        <v>142</v>
      </c>
      <c r="D33" s="111"/>
      <c r="E33" s="1" t="s">
        <v>135</v>
      </c>
      <c r="F33" s="1" t="s">
        <v>136</v>
      </c>
      <c r="G33" s="160">
        <v>45014.446793981479</v>
      </c>
      <c r="H33" s="113">
        <v>47109</v>
      </c>
      <c r="I33" s="1" t="s">
        <v>137</v>
      </c>
      <c r="J33" s="114">
        <v>1412136856</v>
      </c>
      <c r="K33" s="115">
        <v>1010342598</v>
      </c>
      <c r="L33" s="114">
        <v>1011107923.5104116</v>
      </c>
      <c r="M33" s="115">
        <v>1412136856</v>
      </c>
      <c r="N33" s="173">
        <v>71.601270033700004</v>
      </c>
      <c r="O33" s="149" t="s">
        <v>0</v>
      </c>
      <c r="Q33" s="111"/>
    </row>
    <row r="34" spans="2:17" s="1" customFormat="1" x14ac:dyDescent="0.25">
      <c r="B34" s="42" t="s">
        <v>139</v>
      </c>
      <c r="C34" s="1" t="s">
        <v>142</v>
      </c>
      <c r="D34" s="111"/>
      <c r="E34" s="1" t="s">
        <v>135</v>
      </c>
      <c r="F34" s="1" t="s">
        <v>136</v>
      </c>
      <c r="G34" s="160">
        <v>45014.446805555555</v>
      </c>
      <c r="H34" s="113">
        <v>47109</v>
      </c>
      <c r="I34" s="1" t="s">
        <v>137</v>
      </c>
      <c r="J34" s="114">
        <v>1412136856</v>
      </c>
      <c r="K34" s="115">
        <v>1010342598</v>
      </c>
      <c r="L34" s="114">
        <v>1011107923.5104116</v>
      </c>
      <c r="M34" s="115">
        <v>1412136856</v>
      </c>
      <c r="N34" s="173">
        <v>71.601270033700004</v>
      </c>
      <c r="O34" s="149" t="s">
        <v>0</v>
      </c>
      <c r="Q34" s="111"/>
    </row>
    <row r="35" spans="2:17" s="1" customFormat="1" x14ac:dyDescent="0.25">
      <c r="B35" s="42" t="s">
        <v>139</v>
      </c>
      <c r="C35" s="1" t="s">
        <v>142</v>
      </c>
      <c r="D35" s="111"/>
      <c r="E35" s="1" t="s">
        <v>135</v>
      </c>
      <c r="F35" s="1" t="s">
        <v>136</v>
      </c>
      <c r="G35" s="160">
        <v>45014.446817129632</v>
      </c>
      <c r="H35" s="113">
        <v>47109</v>
      </c>
      <c r="I35" s="1" t="s">
        <v>137</v>
      </c>
      <c r="J35" s="114">
        <v>1412136856</v>
      </c>
      <c r="K35" s="115">
        <v>1010342598</v>
      </c>
      <c r="L35" s="114">
        <v>1011107923.5104116</v>
      </c>
      <c r="M35" s="115">
        <v>1412136856</v>
      </c>
      <c r="N35" s="173">
        <v>71.601270033700004</v>
      </c>
      <c r="O35" s="149" t="s">
        <v>0</v>
      </c>
      <c r="Q35" s="111"/>
    </row>
    <row r="36" spans="2:17" s="1" customFormat="1" x14ac:dyDescent="0.25">
      <c r="B36" s="42" t="s">
        <v>139</v>
      </c>
      <c r="C36" s="1" t="s">
        <v>142</v>
      </c>
      <c r="D36" s="111"/>
      <c r="E36" s="1" t="s">
        <v>135</v>
      </c>
      <c r="F36" s="1" t="s">
        <v>136</v>
      </c>
      <c r="G36" s="160">
        <v>45014.446828703702</v>
      </c>
      <c r="H36" s="113">
        <v>47109</v>
      </c>
      <c r="I36" s="1" t="s">
        <v>137</v>
      </c>
      <c r="J36" s="114">
        <v>1412136856</v>
      </c>
      <c r="K36" s="115">
        <v>1010342598</v>
      </c>
      <c r="L36" s="114">
        <v>1011107923.5104116</v>
      </c>
      <c r="M36" s="115">
        <v>1412136856</v>
      </c>
      <c r="N36" s="173">
        <v>71.601270033700004</v>
      </c>
      <c r="O36" s="149" t="s">
        <v>0</v>
      </c>
      <c r="Q36" s="111"/>
    </row>
    <row r="37" spans="2:17" s="1" customFormat="1" x14ac:dyDescent="0.25">
      <c r="B37" s="42" t="s">
        <v>139</v>
      </c>
      <c r="C37" s="1" t="s">
        <v>142</v>
      </c>
      <c r="D37" s="111"/>
      <c r="E37" s="1" t="s">
        <v>135</v>
      </c>
      <c r="F37" s="1" t="s">
        <v>136</v>
      </c>
      <c r="G37" s="160">
        <v>45014.446840277778</v>
      </c>
      <c r="H37" s="113">
        <v>47109</v>
      </c>
      <c r="I37" s="1" t="s">
        <v>137</v>
      </c>
      <c r="J37" s="114">
        <v>1412136856</v>
      </c>
      <c r="K37" s="115">
        <v>1010342598</v>
      </c>
      <c r="L37" s="114">
        <v>1011107923.5104116</v>
      </c>
      <c r="M37" s="115">
        <v>1412136856</v>
      </c>
      <c r="N37" s="173">
        <v>71.601270033700004</v>
      </c>
      <c r="O37" s="149" t="s">
        <v>0</v>
      </c>
      <c r="Q37" s="111"/>
    </row>
    <row r="38" spans="2:17" s="1" customFormat="1" x14ac:dyDescent="0.25">
      <c r="B38" s="42" t="s">
        <v>139</v>
      </c>
      <c r="C38" s="1" t="s">
        <v>142</v>
      </c>
      <c r="D38" s="111"/>
      <c r="E38" s="1" t="s">
        <v>135</v>
      </c>
      <c r="F38" s="1" t="s">
        <v>136</v>
      </c>
      <c r="G38" s="160">
        <v>45014.446851851855</v>
      </c>
      <c r="H38" s="113">
        <v>47109</v>
      </c>
      <c r="I38" s="1" t="s">
        <v>137</v>
      </c>
      <c r="J38" s="114">
        <v>1412136856</v>
      </c>
      <c r="K38" s="115">
        <v>1010342598</v>
      </c>
      <c r="L38" s="114">
        <v>1011107923.5104116</v>
      </c>
      <c r="M38" s="115">
        <v>1412136856</v>
      </c>
      <c r="N38" s="173">
        <v>71.601270033700004</v>
      </c>
      <c r="O38" s="149" t="s">
        <v>0</v>
      </c>
      <c r="Q38" s="111"/>
    </row>
    <row r="39" spans="2:17" s="1" customFormat="1" x14ac:dyDescent="0.25">
      <c r="B39" s="42" t="s">
        <v>139</v>
      </c>
      <c r="C39" s="1" t="s">
        <v>142</v>
      </c>
      <c r="D39" s="111"/>
      <c r="E39" s="1" t="s">
        <v>135</v>
      </c>
      <c r="F39" s="1" t="s">
        <v>136</v>
      </c>
      <c r="G39" s="160">
        <v>45014.446863425925</v>
      </c>
      <c r="H39" s="113">
        <v>47109</v>
      </c>
      <c r="I39" s="1" t="s">
        <v>137</v>
      </c>
      <c r="J39" s="114">
        <v>1412136856</v>
      </c>
      <c r="K39" s="115">
        <v>1010342598</v>
      </c>
      <c r="L39" s="114">
        <v>1011107923.5104116</v>
      </c>
      <c r="M39" s="115">
        <v>1412136856</v>
      </c>
      <c r="N39" s="173">
        <v>71.601270033700004</v>
      </c>
      <c r="O39" s="149" t="s">
        <v>0</v>
      </c>
    </row>
    <row r="40" spans="2:17" s="1" customFormat="1" x14ac:dyDescent="0.25">
      <c r="B40" s="42" t="s">
        <v>139</v>
      </c>
      <c r="C40" s="1" t="s">
        <v>142</v>
      </c>
      <c r="D40" s="111"/>
      <c r="E40" s="1" t="s">
        <v>135</v>
      </c>
      <c r="F40" s="1" t="s">
        <v>136</v>
      </c>
      <c r="G40" s="160">
        <v>45014.446875000001</v>
      </c>
      <c r="H40" s="113">
        <v>47109</v>
      </c>
      <c r="I40" s="1" t="s">
        <v>137</v>
      </c>
      <c r="J40" s="114">
        <v>1412136856</v>
      </c>
      <c r="K40" s="115">
        <v>1010342598</v>
      </c>
      <c r="L40" s="114">
        <v>1011107923.5104116</v>
      </c>
      <c r="M40" s="115">
        <v>1412136856</v>
      </c>
      <c r="N40" s="173">
        <v>71.601270033700004</v>
      </c>
      <c r="O40" s="149" t="s">
        <v>0</v>
      </c>
      <c r="Q40" s="111"/>
    </row>
    <row r="41" spans="2:17" s="1" customFormat="1" x14ac:dyDescent="0.25">
      <c r="B41" s="42" t="s">
        <v>139</v>
      </c>
      <c r="C41" s="1" t="s">
        <v>142</v>
      </c>
      <c r="D41" s="111"/>
      <c r="E41" s="1" t="s">
        <v>135</v>
      </c>
      <c r="F41" s="1" t="s">
        <v>136</v>
      </c>
      <c r="G41" s="160">
        <v>45014.446886574071</v>
      </c>
      <c r="H41" s="113">
        <v>47109</v>
      </c>
      <c r="I41" s="1" t="s">
        <v>137</v>
      </c>
      <c r="J41" s="114">
        <v>1412136856</v>
      </c>
      <c r="K41" s="115">
        <v>1010342598</v>
      </c>
      <c r="L41" s="114">
        <v>1011107923.5104116</v>
      </c>
      <c r="M41" s="115">
        <v>1412136856</v>
      </c>
      <c r="N41" s="173">
        <v>71.601270033700004</v>
      </c>
      <c r="O41" s="149" t="s">
        <v>0</v>
      </c>
    </row>
    <row r="42" spans="2:17" s="1" customFormat="1" x14ac:dyDescent="0.25">
      <c r="B42" s="42" t="s">
        <v>139</v>
      </c>
      <c r="C42" s="1" t="s">
        <v>142</v>
      </c>
      <c r="D42" s="111"/>
      <c r="E42" s="1" t="s">
        <v>135</v>
      </c>
      <c r="F42" s="1" t="s">
        <v>136</v>
      </c>
      <c r="G42" s="160">
        <v>45014.446898148148</v>
      </c>
      <c r="H42" s="113">
        <v>47109</v>
      </c>
      <c r="I42" s="1" t="s">
        <v>137</v>
      </c>
      <c r="J42" s="114">
        <v>1412136856</v>
      </c>
      <c r="K42" s="115">
        <v>1010342598</v>
      </c>
      <c r="L42" s="114">
        <v>1011107923.5104116</v>
      </c>
      <c r="M42" s="115">
        <v>1412136856</v>
      </c>
      <c r="N42" s="173">
        <v>71.601270033700004</v>
      </c>
      <c r="O42" s="149" t="s">
        <v>0</v>
      </c>
    </row>
    <row r="43" spans="2:17" s="1" customFormat="1" x14ac:dyDescent="0.25">
      <c r="B43" s="42" t="s">
        <v>139</v>
      </c>
      <c r="C43" s="1" t="s">
        <v>142</v>
      </c>
      <c r="D43" s="111"/>
      <c r="E43" s="1" t="s">
        <v>135</v>
      </c>
      <c r="F43" s="1" t="s">
        <v>136</v>
      </c>
      <c r="G43" s="160">
        <v>45014.446909722225</v>
      </c>
      <c r="H43" s="113">
        <v>47109</v>
      </c>
      <c r="I43" s="1" t="s">
        <v>137</v>
      </c>
      <c r="J43" s="114">
        <v>1412136856</v>
      </c>
      <c r="K43" s="115">
        <v>1010342598</v>
      </c>
      <c r="L43" s="114">
        <v>1011107923.5104116</v>
      </c>
      <c r="M43" s="115">
        <v>1412136856</v>
      </c>
      <c r="N43" s="173">
        <v>71.601270033700004</v>
      </c>
      <c r="O43" s="149" t="s">
        <v>0</v>
      </c>
    </row>
    <row r="44" spans="2:17" s="1" customFormat="1" x14ac:dyDescent="0.25">
      <c r="B44" s="42" t="s">
        <v>139</v>
      </c>
      <c r="C44" s="1" t="s">
        <v>142</v>
      </c>
      <c r="D44" s="111"/>
      <c r="E44" s="1" t="s">
        <v>135</v>
      </c>
      <c r="F44" s="1" t="s">
        <v>136</v>
      </c>
      <c r="G44" s="160">
        <v>45014.446921296294</v>
      </c>
      <c r="H44" s="113">
        <v>47109</v>
      </c>
      <c r="I44" s="1" t="s">
        <v>137</v>
      </c>
      <c r="J44" s="114">
        <v>1412136856</v>
      </c>
      <c r="K44" s="115">
        <v>1010342598</v>
      </c>
      <c r="L44" s="114">
        <v>1011107923.5104116</v>
      </c>
      <c r="M44" s="115">
        <v>1412136856</v>
      </c>
      <c r="N44" s="173">
        <v>71.601270033700004</v>
      </c>
      <c r="O44" s="149" t="s">
        <v>0</v>
      </c>
    </row>
    <row r="45" spans="2:17" s="1" customFormat="1" x14ac:dyDescent="0.25">
      <c r="B45" s="42" t="s">
        <v>139</v>
      </c>
      <c r="C45" s="1" t="s">
        <v>142</v>
      </c>
      <c r="D45" s="111"/>
      <c r="E45" s="1" t="s">
        <v>135</v>
      </c>
      <c r="F45" s="1" t="s">
        <v>136</v>
      </c>
      <c r="G45" s="160">
        <v>45014.446932870371</v>
      </c>
      <c r="H45" s="113">
        <v>47109</v>
      </c>
      <c r="I45" s="1" t="s">
        <v>137</v>
      </c>
      <c r="J45" s="114">
        <v>1412136856</v>
      </c>
      <c r="K45" s="115">
        <v>1010342598</v>
      </c>
      <c r="L45" s="114">
        <v>1011107923.5104116</v>
      </c>
      <c r="M45" s="115">
        <v>1412136856</v>
      </c>
      <c r="N45" s="173">
        <v>71.601270033700004</v>
      </c>
      <c r="O45" s="149" t="s">
        <v>0</v>
      </c>
    </row>
    <row r="46" spans="2:17" s="1" customFormat="1" x14ac:dyDescent="0.25">
      <c r="B46" s="42" t="s">
        <v>139</v>
      </c>
      <c r="C46" s="1" t="s">
        <v>142</v>
      </c>
      <c r="D46" s="111"/>
      <c r="E46" s="1" t="s">
        <v>135</v>
      </c>
      <c r="F46" s="1" t="s">
        <v>136</v>
      </c>
      <c r="G46" s="160">
        <v>45014.446956018517</v>
      </c>
      <c r="H46" s="113">
        <v>47109</v>
      </c>
      <c r="I46" s="1" t="s">
        <v>137</v>
      </c>
      <c r="J46" s="114">
        <v>1412136856</v>
      </c>
      <c r="K46" s="115">
        <v>1010342598</v>
      </c>
      <c r="L46" s="114">
        <v>1011107923.5104116</v>
      </c>
      <c r="M46" s="115">
        <v>1412136856</v>
      </c>
      <c r="N46" s="173">
        <v>71.601270033700004</v>
      </c>
      <c r="O46" s="149" t="s">
        <v>0</v>
      </c>
    </row>
    <row r="47" spans="2:17" s="1" customFormat="1" x14ac:dyDescent="0.25">
      <c r="B47" s="42" t="s">
        <v>139</v>
      </c>
      <c r="C47" s="1" t="s">
        <v>142</v>
      </c>
      <c r="D47" s="111"/>
      <c r="E47" s="1" t="s">
        <v>135</v>
      </c>
      <c r="F47" s="1" t="s">
        <v>136</v>
      </c>
      <c r="G47" s="160">
        <v>45014.460324074076</v>
      </c>
      <c r="H47" s="113">
        <v>47108</v>
      </c>
      <c r="I47" s="1" t="s">
        <v>137</v>
      </c>
      <c r="J47" s="114">
        <v>1417829806</v>
      </c>
      <c r="K47" s="115">
        <v>1010490052</v>
      </c>
      <c r="L47" s="114">
        <v>1011266260.963263</v>
      </c>
      <c r="M47" s="115">
        <v>1417829806</v>
      </c>
      <c r="N47" s="173">
        <v>71.324940178600002</v>
      </c>
      <c r="O47" s="149" t="s">
        <v>0</v>
      </c>
    </row>
    <row r="48" spans="2:17" s="1" customFormat="1" x14ac:dyDescent="0.25">
      <c r="B48" s="42" t="s">
        <v>139</v>
      </c>
      <c r="C48" s="1" t="s">
        <v>142</v>
      </c>
      <c r="D48" s="111"/>
      <c r="E48" s="1" t="s">
        <v>135</v>
      </c>
      <c r="F48" s="1" t="s">
        <v>136</v>
      </c>
      <c r="G48" s="160">
        <v>45014.463738425933</v>
      </c>
      <c r="H48" s="113">
        <v>47108</v>
      </c>
      <c r="I48" s="1" t="s">
        <v>137</v>
      </c>
      <c r="J48" s="114">
        <v>1417829806</v>
      </c>
      <c r="K48" s="115">
        <v>1010490052</v>
      </c>
      <c r="L48" s="114">
        <v>1011266260.963263</v>
      </c>
      <c r="M48" s="115">
        <v>1417829806</v>
      </c>
      <c r="N48" s="173">
        <v>71.324940178600002</v>
      </c>
      <c r="O48" s="149" t="s">
        <v>0</v>
      </c>
    </row>
    <row r="49" spans="2:15" s="1" customFormat="1" x14ac:dyDescent="0.25">
      <c r="B49" s="42" t="s">
        <v>139</v>
      </c>
      <c r="C49" s="1" t="s">
        <v>142</v>
      </c>
      <c r="D49" s="111"/>
      <c r="E49" s="1" t="s">
        <v>135</v>
      </c>
      <c r="F49" s="1" t="s">
        <v>136</v>
      </c>
      <c r="G49" s="160">
        <v>45014.463750000003</v>
      </c>
      <c r="H49" s="113">
        <v>47108</v>
      </c>
      <c r="I49" s="1" t="s">
        <v>137</v>
      </c>
      <c r="J49" s="114">
        <v>1417829806</v>
      </c>
      <c r="K49" s="115">
        <v>1010490052</v>
      </c>
      <c r="L49" s="114">
        <v>1011266260.963263</v>
      </c>
      <c r="M49" s="115">
        <v>1417829806</v>
      </c>
      <c r="N49" s="173">
        <v>71.324940178600002</v>
      </c>
      <c r="O49" s="149" t="s">
        <v>0</v>
      </c>
    </row>
    <row r="50" spans="2:15" s="1" customFormat="1" x14ac:dyDescent="0.25">
      <c r="B50" s="42" t="s">
        <v>139</v>
      </c>
      <c r="C50" s="1" t="s">
        <v>142</v>
      </c>
      <c r="D50" s="111"/>
      <c r="E50" s="1" t="s">
        <v>135</v>
      </c>
      <c r="F50" s="1" t="s">
        <v>136</v>
      </c>
      <c r="G50" s="160">
        <v>45014.463773148149</v>
      </c>
      <c r="H50" s="113">
        <v>47108</v>
      </c>
      <c r="I50" s="1" t="s">
        <v>137</v>
      </c>
      <c r="J50" s="114">
        <v>1417829806</v>
      </c>
      <c r="K50" s="115">
        <v>1010490052</v>
      </c>
      <c r="L50" s="114">
        <v>1011266260.963263</v>
      </c>
      <c r="M50" s="115">
        <v>1417829806</v>
      </c>
      <c r="N50" s="173">
        <v>71.324940178600002</v>
      </c>
      <c r="O50" s="149" t="s">
        <v>0</v>
      </c>
    </row>
    <row r="51" spans="2:15" s="1" customFormat="1" x14ac:dyDescent="0.25">
      <c r="B51" s="42" t="s">
        <v>139</v>
      </c>
      <c r="C51" s="1" t="s">
        <v>142</v>
      </c>
      <c r="D51" s="111"/>
      <c r="E51" s="1" t="s">
        <v>135</v>
      </c>
      <c r="F51" s="1" t="s">
        <v>136</v>
      </c>
      <c r="G51" s="160">
        <v>45014.463784722226</v>
      </c>
      <c r="H51" s="113">
        <v>47108</v>
      </c>
      <c r="I51" s="1" t="s">
        <v>137</v>
      </c>
      <c r="J51" s="114">
        <v>1417829806</v>
      </c>
      <c r="K51" s="115">
        <v>1010490052</v>
      </c>
      <c r="L51" s="114">
        <v>1011266260.963263</v>
      </c>
      <c r="M51" s="115">
        <v>1417829806</v>
      </c>
      <c r="N51" s="173">
        <v>71.324940178600002</v>
      </c>
      <c r="O51" s="149" t="s">
        <v>0</v>
      </c>
    </row>
    <row r="52" spans="2:15" s="1" customFormat="1" x14ac:dyDescent="0.25">
      <c r="B52" s="42" t="s">
        <v>139</v>
      </c>
      <c r="C52" s="1" t="s">
        <v>142</v>
      </c>
      <c r="D52" s="111"/>
      <c r="E52" s="1" t="s">
        <v>135</v>
      </c>
      <c r="F52" s="1" t="s">
        <v>136</v>
      </c>
      <c r="G52" s="160">
        <v>45014.463807870372</v>
      </c>
      <c r="H52" s="113">
        <v>47108</v>
      </c>
      <c r="I52" s="1" t="s">
        <v>137</v>
      </c>
      <c r="J52" s="114">
        <v>1417829806</v>
      </c>
      <c r="K52" s="115">
        <v>1010490052</v>
      </c>
      <c r="L52" s="114">
        <v>1011266260.963263</v>
      </c>
      <c r="M52" s="115">
        <v>1417829806</v>
      </c>
      <c r="N52" s="173">
        <v>71.324940178600002</v>
      </c>
      <c r="O52" s="149" t="s">
        <v>0</v>
      </c>
    </row>
    <row r="53" spans="2:15" s="1" customFormat="1" x14ac:dyDescent="0.25">
      <c r="B53" s="42" t="s">
        <v>139</v>
      </c>
      <c r="C53" s="1" t="s">
        <v>142</v>
      </c>
      <c r="D53" s="111"/>
      <c r="E53" s="1" t="s">
        <v>135</v>
      </c>
      <c r="F53" s="1" t="s">
        <v>136</v>
      </c>
      <c r="G53" s="160">
        <v>45014.463819444449</v>
      </c>
      <c r="H53" s="113">
        <v>47108</v>
      </c>
      <c r="I53" s="1" t="s">
        <v>137</v>
      </c>
      <c r="J53" s="114">
        <v>1417829806</v>
      </c>
      <c r="K53" s="115">
        <v>1010490052</v>
      </c>
      <c r="L53" s="114">
        <v>1011266260.963263</v>
      </c>
      <c r="M53" s="115">
        <v>1417829806</v>
      </c>
      <c r="N53" s="173">
        <v>71.324940178600002</v>
      </c>
      <c r="O53" s="149" t="s">
        <v>0</v>
      </c>
    </row>
    <row r="54" spans="2:15" s="1" customFormat="1" x14ac:dyDescent="0.25">
      <c r="B54" s="42" t="s">
        <v>139</v>
      </c>
      <c r="C54" s="1" t="s">
        <v>142</v>
      </c>
      <c r="D54" s="111"/>
      <c r="E54" s="1" t="s">
        <v>135</v>
      </c>
      <c r="F54" s="1" t="s">
        <v>136</v>
      </c>
      <c r="G54" s="160">
        <v>45014.463842592595</v>
      </c>
      <c r="H54" s="113">
        <v>47108</v>
      </c>
      <c r="I54" s="1" t="s">
        <v>137</v>
      </c>
      <c r="J54" s="114">
        <v>1417829806</v>
      </c>
      <c r="K54" s="115">
        <v>1010490052</v>
      </c>
      <c r="L54" s="114">
        <v>1011266260.963263</v>
      </c>
      <c r="M54" s="115">
        <v>1417829806</v>
      </c>
      <c r="N54" s="173">
        <v>71.324940178600002</v>
      </c>
      <c r="O54" s="149" t="s">
        <v>0</v>
      </c>
    </row>
    <row r="55" spans="2:15" s="1" customFormat="1" x14ac:dyDescent="0.25">
      <c r="B55" s="42" t="s">
        <v>139</v>
      </c>
      <c r="C55" s="1" t="s">
        <v>142</v>
      </c>
      <c r="D55" s="111"/>
      <c r="E55" s="1" t="s">
        <v>135</v>
      </c>
      <c r="F55" s="1" t="s">
        <v>136</v>
      </c>
      <c r="G55" s="160">
        <v>45019.599733796298</v>
      </c>
      <c r="H55" s="113">
        <v>47109</v>
      </c>
      <c r="I55" s="1" t="s">
        <v>137</v>
      </c>
      <c r="J55" s="114">
        <v>1412136856</v>
      </c>
      <c r="K55" s="115">
        <v>1011303500</v>
      </c>
      <c r="L55" s="114">
        <v>1011107923.0381486</v>
      </c>
      <c r="M55" s="115">
        <v>1412136856</v>
      </c>
      <c r="N55" s="173">
        <v>71.601270000300005</v>
      </c>
      <c r="O55" s="149" t="s">
        <v>0</v>
      </c>
    </row>
    <row r="56" spans="2:15" s="1" customFormat="1" x14ac:dyDescent="0.25">
      <c r="B56" s="42" t="s">
        <v>139</v>
      </c>
      <c r="C56" s="1" t="s">
        <v>142</v>
      </c>
      <c r="D56" s="111"/>
      <c r="E56" s="1" t="s">
        <v>135</v>
      </c>
      <c r="F56" s="1" t="s">
        <v>136</v>
      </c>
      <c r="G56" s="160">
        <v>45019.600625000006</v>
      </c>
      <c r="H56" s="113">
        <v>47109</v>
      </c>
      <c r="I56" s="1" t="s">
        <v>137</v>
      </c>
      <c r="J56" s="114">
        <v>1412136856</v>
      </c>
      <c r="K56" s="115">
        <v>1011303500</v>
      </c>
      <c r="L56" s="114">
        <v>1011107923.0381486</v>
      </c>
      <c r="M56" s="115">
        <v>1412136856</v>
      </c>
      <c r="N56" s="173">
        <v>71.601270000300005</v>
      </c>
      <c r="O56" s="149" t="s">
        <v>0</v>
      </c>
    </row>
    <row r="57" spans="2:15" s="1" customFormat="1" x14ac:dyDescent="0.25">
      <c r="B57" s="42" t="s">
        <v>139</v>
      </c>
      <c r="C57" s="1" t="s">
        <v>142</v>
      </c>
      <c r="D57" s="111"/>
      <c r="E57" s="1" t="s">
        <v>135</v>
      </c>
      <c r="F57" s="1" t="s">
        <v>136</v>
      </c>
      <c r="G57" s="160">
        <v>45020.653506944444</v>
      </c>
      <c r="H57" s="113">
        <v>47109</v>
      </c>
      <c r="I57" s="1" t="s">
        <v>137</v>
      </c>
      <c r="J57" s="114">
        <v>1412136856</v>
      </c>
      <c r="K57" s="115">
        <v>1011495788</v>
      </c>
      <c r="L57" s="114">
        <v>1011107923.0381486</v>
      </c>
      <c r="M57" s="115">
        <v>1412136856</v>
      </c>
      <c r="N57" s="173">
        <v>71.601270000300005</v>
      </c>
      <c r="O57" s="149" t="s">
        <v>0</v>
      </c>
    </row>
    <row r="58" spans="2:15" s="1" customFormat="1" x14ac:dyDescent="0.25">
      <c r="B58" s="42" t="s">
        <v>139</v>
      </c>
      <c r="C58" s="1" t="s">
        <v>142</v>
      </c>
      <c r="D58" s="111"/>
      <c r="E58" s="1" t="s">
        <v>135</v>
      </c>
      <c r="F58" s="1" t="s">
        <v>136</v>
      </c>
      <c r="G58" s="160">
        <v>45029.668460648143</v>
      </c>
      <c r="H58" s="113">
        <v>47109</v>
      </c>
      <c r="I58" s="1" t="s">
        <v>137</v>
      </c>
      <c r="J58" s="114">
        <v>1412136856</v>
      </c>
      <c r="K58" s="115">
        <v>1013228039</v>
      </c>
      <c r="L58" s="114">
        <v>1011107922.7943377</v>
      </c>
      <c r="M58" s="115">
        <v>1412136856</v>
      </c>
      <c r="N58" s="173">
        <v>71.601269982999995</v>
      </c>
      <c r="O58" s="149" t="s">
        <v>0</v>
      </c>
    </row>
    <row r="59" spans="2:15" s="1" customFormat="1" x14ac:dyDescent="0.25">
      <c r="B59" s="42" t="s">
        <v>139</v>
      </c>
      <c r="C59" s="1" t="s">
        <v>142</v>
      </c>
      <c r="D59" s="111"/>
      <c r="E59" s="1" t="s">
        <v>135</v>
      </c>
      <c r="F59" s="1" t="s">
        <v>136</v>
      </c>
      <c r="G59" s="160">
        <v>45076.447615740733</v>
      </c>
      <c r="H59" s="113">
        <v>47109</v>
      </c>
      <c r="I59" s="1" t="s">
        <v>137</v>
      </c>
      <c r="J59" s="114">
        <v>1395068347</v>
      </c>
      <c r="K59" s="115">
        <v>1005166199</v>
      </c>
      <c r="L59" s="114">
        <v>1011107923.3751975</v>
      </c>
      <c r="M59" s="115">
        <v>1395068347</v>
      </c>
      <c r="N59" s="173">
        <v>72.477303750000004</v>
      </c>
      <c r="O59" s="149" t="s">
        <v>0</v>
      </c>
    </row>
    <row r="60" spans="2:15" s="1" customFormat="1" x14ac:dyDescent="0.25">
      <c r="B60" s="42" t="s">
        <v>139</v>
      </c>
      <c r="C60" s="1" t="s">
        <v>142</v>
      </c>
      <c r="D60" s="111"/>
      <c r="E60" s="1" t="s">
        <v>135</v>
      </c>
      <c r="F60" s="1" t="s">
        <v>136</v>
      </c>
      <c r="G60" s="160">
        <v>45083.66673611111</v>
      </c>
      <c r="H60" s="113">
        <v>47105</v>
      </c>
      <c r="I60" s="1" t="s">
        <v>137</v>
      </c>
      <c r="J60" s="114">
        <v>1400322916</v>
      </c>
      <c r="K60" s="115">
        <v>1006989808</v>
      </c>
      <c r="L60" s="114">
        <v>1011660497.4046494</v>
      </c>
      <c r="M60" s="115">
        <v>1400322916</v>
      </c>
      <c r="N60" s="173">
        <v>72.244800527500004</v>
      </c>
      <c r="O60" s="149" t="s">
        <v>0</v>
      </c>
    </row>
    <row r="61" spans="2:15" s="1" customFormat="1" x14ac:dyDescent="0.25">
      <c r="B61" s="42" t="s">
        <v>139</v>
      </c>
      <c r="C61" s="1" t="s">
        <v>142</v>
      </c>
      <c r="D61" s="111"/>
      <c r="E61" s="1" t="s">
        <v>135</v>
      </c>
      <c r="F61" s="1" t="s">
        <v>136</v>
      </c>
      <c r="G61" s="160">
        <v>45083.669247685182</v>
      </c>
      <c r="H61" s="113">
        <v>47109</v>
      </c>
      <c r="I61" s="1" t="s">
        <v>137</v>
      </c>
      <c r="J61" s="114">
        <v>1395068347</v>
      </c>
      <c r="K61" s="115">
        <v>1006504819</v>
      </c>
      <c r="L61" s="114">
        <v>1011107923.3751975</v>
      </c>
      <c r="M61" s="115">
        <v>1395068347</v>
      </c>
      <c r="N61" s="173">
        <v>72.477303750000004</v>
      </c>
      <c r="O61" s="149" t="s">
        <v>0</v>
      </c>
    </row>
    <row r="62" spans="2:15" s="1" customFormat="1" x14ac:dyDescent="0.25">
      <c r="B62" s="42" t="s">
        <v>139</v>
      </c>
      <c r="C62" s="1" t="s">
        <v>142</v>
      </c>
      <c r="D62" s="111"/>
      <c r="E62" s="1" t="s">
        <v>135</v>
      </c>
      <c r="F62" s="1" t="s">
        <v>136</v>
      </c>
      <c r="G62" s="160">
        <v>45083.67822916666</v>
      </c>
      <c r="H62" s="113">
        <v>47109</v>
      </c>
      <c r="I62" s="1" t="s">
        <v>137</v>
      </c>
      <c r="J62" s="114">
        <v>1395068347</v>
      </c>
      <c r="K62" s="115">
        <v>1006504819</v>
      </c>
      <c r="L62" s="114">
        <v>1011107923.3751975</v>
      </c>
      <c r="M62" s="115">
        <v>1395068347</v>
      </c>
      <c r="N62" s="173">
        <v>72.477303750000004</v>
      </c>
      <c r="O62" s="149" t="s">
        <v>0</v>
      </c>
    </row>
    <row r="63" spans="2:15" s="1" customFormat="1" x14ac:dyDescent="0.25">
      <c r="B63" s="42" t="s">
        <v>139</v>
      </c>
      <c r="C63" s="1" t="s">
        <v>142</v>
      </c>
      <c r="D63" s="111"/>
      <c r="E63" s="1" t="s">
        <v>135</v>
      </c>
      <c r="F63" s="1" t="s">
        <v>136</v>
      </c>
      <c r="G63" s="160">
        <v>45083.678784722222</v>
      </c>
      <c r="H63" s="113">
        <v>47109</v>
      </c>
      <c r="I63" s="1" t="s">
        <v>137</v>
      </c>
      <c r="J63" s="114">
        <v>1395068347</v>
      </c>
      <c r="K63" s="115">
        <v>1006504819</v>
      </c>
      <c r="L63" s="114">
        <v>1011107923.3751975</v>
      </c>
      <c r="M63" s="115">
        <v>1395068347</v>
      </c>
      <c r="N63" s="173">
        <v>72.477303750000004</v>
      </c>
      <c r="O63" s="149" t="s">
        <v>0</v>
      </c>
    </row>
    <row r="64" spans="2:15" s="1" customFormat="1" x14ac:dyDescent="0.25">
      <c r="B64" s="42" t="s">
        <v>139</v>
      </c>
      <c r="C64" s="1" t="s">
        <v>142</v>
      </c>
      <c r="D64" s="111"/>
      <c r="E64" s="1" t="s">
        <v>135</v>
      </c>
      <c r="F64" s="1" t="s">
        <v>136</v>
      </c>
      <c r="G64" s="160">
        <v>45083.678935185184</v>
      </c>
      <c r="H64" s="113">
        <v>47109</v>
      </c>
      <c r="I64" s="1" t="s">
        <v>137</v>
      </c>
      <c r="J64" s="114">
        <v>1395068347</v>
      </c>
      <c r="K64" s="115">
        <v>1006504819</v>
      </c>
      <c r="L64" s="114">
        <v>1011107923.3751975</v>
      </c>
      <c r="M64" s="115">
        <v>1395068347</v>
      </c>
      <c r="N64" s="173">
        <v>72.477303750000004</v>
      </c>
      <c r="O64" s="149" t="s">
        <v>0</v>
      </c>
    </row>
    <row r="65" spans="2:15" s="1" customFormat="1" x14ac:dyDescent="0.25">
      <c r="B65" s="42" t="s">
        <v>139</v>
      </c>
      <c r="C65" s="1" t="s">
        <v>142</v>
      </c>
      <c r="D65" s="111"/>
      <c r="E65" s="1" t="s">
        <v>135</v>
      </c>
      <c r="F65" s="1" t="s">
        <v>136</v>
      </c>
      <c r="G65" s="160">
        <v>45083.679027777776</v>
      </c>
      <c r="H65" s="113">
        <v>47109</v>
      </c>
      <c r="I65" s="1" t="s">
        <v>137</v>
      </c>
      <c r="J65" s="114">
        <v>1395068347</v>
      </c>
      <c r="K65" s="115">
        <v>1006504819</v>
      </c>
      <c r="L65" s="114">
        <v>1011107923.3751975</v>
      </c>
      <c r="M65" s="115">
        <v>1395068347</v>
      </c>
      <c r="N65" s="173">
        <v>72.477303750000004</v>
      </c>
      <c r="O65" s="149" t="s">
        <v>0</v>
      </c>
    </row>
    <row r="66" spans="2:15" s="1" customFormat="1" x14ac:dyDescent="0.25">
      <c r="B66" s="42" t="s">
        <v>139</v>
      </c>
      <c r="C66" s="1" t="s">
        <v>142</v>
      </c>
      <c r="D66" s="111"/>
      <c r="E66" s="1" t="s">
        <v>135</v>
      </c>
      <c r="F66" s="1" t="s">
        <v>136</v>
      </c>
      <c r="G66" s="160">
        <v>45083.679131944446</v>
      </c>
      <c r="H66" s="113">
        <v>47109</v>
      </c>
      <c r="I66" s="1" t="s">
        <v>137</v>
      </c>
      <c r="J66" s="114">
        <v>1395068347</v>
      </c>
      <c r="K66" s="115">
        <v>1006504819</v>
      </c>
      <c r="L66" s="114">
        <v>1011107923.3751975</v>
      </c>
      <c r="M66" s="115">
        <v>1395068347</v>
      </c>
      <c r="N66" s="173">
        <v>72.477303750000004</v>
      </c>
      <c r="O66" s="149" t="s">
        <v>0</v>
      </c>
    </row>
    <row r="67" spans="2:15" s="1" customFormat="1" x14ac:dyDescent="0.25">
      <c r="B67" s="42" t="s">
        <v>139</v>
      </c>
      <c r="C67" s="1" t="s">
        <v>142</v>
      </c>
      <c r="D67" s="111"/>
      <c r="E67" s="1" t="s">
        <v>135</v>
      </c>
      <c r="F67" s="1" t="s">
        <v>136</v>
      </c>
      <c r="G67" s="160">
        <v>45083.679201388884</v>
      </c>
      <c r="H67" s="113">
        <v>47109</v>
      </c>
      <c r="I67" s="1" t="s">
        <v>137</v>
      </c>
      <c r="J67" s="114">
        <v>1395068347</v>
      </c>
      <c r="K67" s="115">
        <v>1006504819</v>
      </c>
      <c r="L67" s="114">
        <v>1011107923.3751975</v>
      </c>
      <c r="M67" s="115">
        <v>1395068347</v>
      </c>
      <c r="N67" s="173">
        <v>72.477303750000004</v>
      </c>
      <c r="O67" s="149" t="s">
        <v>0</v>
      </c>
    </row>
    <row r="68" spans="2:15" s="1" customFormat="1" x14ac:dyDescent="0.25">
      <c r="B68" s="42" t="s">
        <v>139</v>
      </c>
      <c r="C68" s="1" t="s">
        <v>142</v>
      </c>
      <c r="D68" s="111"/>
      <c r="E68" s="1" t="s">
        <v>135</v>
      </c>
      <c r="F68" s="1" t="s">
        <v>136</v>
      </c>
      <c r="G68" s="160">
        <v>45083.679305555554</v>
      </c>
      <c r="H68" s="113">
        <v>47109</v>
      </c>
      <c r="I68" s="1" t="s">
        <v>137</v>
      </c>
      <c r="J68" s="114">
        <v>1395068347</v>
      </c>
      <c r="K68" s="115">
        <v>1006504819</v>
      </c>
      <c r="L68" s="114">
        <v>1011107923.3751975</v>
      </c>
      <c r="M68" s="115">
        <v>1395068347</v>
      </c>
      <c r="N68" s="173">
        <v>72.477303750000004</v>
      </c>
      <c r="O68" s="149" t="s">
        <v>0</v>
      </c>
    </row>
    <row r="69" spans="2:15" s="1" customFormat="1" x14ac:dyDescent="0.25">
      <c r="B69" s="42" t="s">
        <v>256</v>
      </c>
      <c r="C69" s="1" t="s">
        <v>142</v>
      </c>
      <c r="D69" s="111"/>
      <c r="E69" s="1" t="s">
        <v>135</v>
      </c>
      <c r="F69" s="1" t="s">
        <v>136</v>
      </c>
      <c r="G69" s="160">
        <v>45083.749571759261</v>
      </c>
      <c r="H69" s="113">
        <v>46889</v>
      </c>
      <c r="I69" s="1" t="s">
        <v>137</v>
      </c>
      <c r="J69" s="114">
        <v>335499999</v>
      </c>
      <c r="K69" s="115">
        <v>221202468</v>
      </c>
      <c r="L69" s="114">
        <v>222714905.10162792</v>
      </c>
      <c r="M69" s="115">
        <v>335499999</v>
      </c>
      <c r="N69" s="173">
        <v>66.382982344400006</v>
      </c>
      <c r="O69" s="149" t="s">
        <v>0</v>
      </c>
    </row>
    <row r="70" spans="2:15" s="1" customFormat="1" x14ac:dyDescent="0.25">
      <c r="B70" s="42" t="s">
        <v>139</v>
      </c>
      <c r="C70" s="1" t="s">
        <v>142</v>
      </c>
      <c r="D70" s="111"/>
      <c r="E70" s="1" t="s">
        <v>135</v>
      </c>
      <c r="F70" s="1" t="s">
        <v>136</v>
      </c>
      <c r="G70" s="160">
        <v>45085.634155092594</v>
      </c>
      <c r="H70" s="113">
        <v>47105</v>
      </c>
      <c r="I70" s="1" t="s">
        <v>137</v>
      </c>
      <c r="J70" s="114">
        <v>1400322916</v>
      </c>
      <c r="K70" s="115">
        <v>1007378208</v>
      </c>
      <c r="L70" s="114">
        <v>1011660497.4046494</v>
      </c>
      <c r="M70" s="115">
        <v>1400322916</v>
      </c>
      <c r="N70" s="173">
        <v>72.244800527500004</v>
      </c>
      <c r="O70" s="149" t="s">
        <v>0</v>
      </c>
    </row>
    <row r="71" spans="2:15" s="1" customFormat="1" x14ac:dyDescent="0.25">
      <c r="B71" s="42" t="s">
        <v>139</v>
      </c>
      <c r="C71" s="1" t="s">
        <v>142</v>
      </c>
      <c r="D71" s="111"/>
      <c r="E71" s="1" t="s">
        <v>135</v>
      </c>
      <c r="F71" s="1" t="s">
        <v>136</v>
      </c>
      <c r="G71" s="160">
        <v>45105.432291666664</v>
      </c>
      <c r="H71" s="113">
        <v>47108</v>
      </c>
      <c r="I71" s="1" t="s">
        <v>137</v>
      </c>
      <c r="J71" s="114">
        <v>1400517437</v>
      </c>
      <c r="K71" s="115">
        <v>1010876365</v>
      </c>
      <c r="L71" s="114">
        <v>1011266261.1376016</v>
      </c>
      <c r="M71" s="115">
        <v>1400517437</v>
      </c>
      <c r="N71" s="173">
        <v>72.206616956100007</v>
      </c>
      <c r="O71" s="149" t="s">
        <v>0</v>
      </c>
    </row>
    <row r="72" spans="2:15" s="1" customFormat="1" x14ac:dyDescent="0.25">
      <c r="B72" s="42" t="s">
        <v>139</v>
      </c>
      <c r="C72" s="1" t="s">
        <v>260</v>
      </c>
      <c r="D72" s="111"/>
      <c r="E72" s="1" t="s">
        <v>135</v>
      </c>
      <c r="F72" s="1" t="s">
        <v>136</v>
      </c>
      <c r="G72" s="160">
        <v>44628.620289351857</v>
      </c>
      <c r="H72" s="113">
        <v>45541</v>
      </c>
      <c r="I72" s="1" t="s">
        <v>137</v>
      </c>
      <c r="J72" s="114">
        <v>571481394</v>
      </c>
      <c r="K72" s="115">
        <v>471443198</v>
      </c>
      <c r="L72" s="114">
        <v>487576006.88305277</v>
      </c>
      <c r="M72" s="115">
        <v>571481394</v>
      </c>
      <c r="N72" s="173">
        <v>85.317914459199997</v>
      </c>
      <c r="O72" s="149" t="s">
        <v>0</v>
      </c>
    </row>
    <row r="73" spans="2:15" s="1" customFormat="1" x14ac:dyDescent="0.25">
      <c r="B73" s="42" t="s">
        <v>139</v>
      </c>
      <c r="C73" s="1" t="s">
        <v>260</v>
      </c>
      <c r="D73" s="111"/>
      <c r="E73" s="1" t="s">
        <v>135</v>
      </c>
      <c r="F73" s="1" t="s">
        <v>136</v>
      </c>
      <c r="G73" s="160">
        <v>45068.455555555556</v>
      </c>
      <c r="H73" s="113">
        <v>45418</v>
      </c>
      <c r="I73" s="1" t="s">
        <v>137</v>
      </c>
      <c r="J73" s="114">
        <v>2136624658</v>
      </c>
      <c r="K73" s="115">
        <v>2005179533</v>
      </c>
      <c r="L73" s="114">
        <v>2019662113.3126776</v>
      </c>
      <c r="M73" s="115">
        <v>2136624658</v>
      </c>
      <c r="N73" s="173">
        <v>94.525826319100005</v>
      </c>
      <c r="O73" s="149" t="s">
        <v>0</v>
      </c>
    </row>
    <row r="74" spans="2:15" s="1" customFormat="1" x14ac:dyDescent="0.25">
      <c r="B74" s="42" t="s">
        <v>139</v>
      </c>
      <c r="C74" s="1" t="s">
        <v>260</v>
      </c>
      <c r="D74" s="111"/>
      <c r="E74" s="1" t="s">
        <v>135</v>
      </c>
      <c r="F74" s="1" t="s">
        <v>136</v>
      </c>
      <c r="G74" s="160">
        <v>45068.457627314812</v>
      </c>
      <c r="H74" s="113">
        <v>45418</v>
      </c>
      <c r="I74" s="1" t="s">
        <v>137</v>
      </c>
      <c r="J74" s="114">
        <v>2136624658</v>
      </c>
      <c r="K74" s="115">
        <v>2005179533</v>
      </c>
      <c r="L74" s="114">
        <v>2019662113.3126776</v>
      </c>
      <c r="M74" s="115">
        <v>2136624658</v>
      </c>
      <c r="N74" s="173">
        <v>94.525826319100005</v>
      </c>
      <c r="O74" s="149" t="s">
        <v>0</v>
      </c>
    </row>
    <row r="75" spans="2:15" s="1" customFormat="1" x14ac:dyDescent="0.25">
      <c r="B75" s="42" t="s">
        <v>139</v>
      </c>
      <c r="C75" s="1" t="s">
        <v>260</v>
      </c>
      <c r="D75" s="111"/>
      <c r="E75" s="1" t="s">
        <v>135</v>
      </c>
      <c r="F75" s="1" t="s">
        <v>136</v>
      </c>
      <c r="G75" s="160">
        <v>45068.457638888889</v>
      </c>
      <c r="H75" s="113">
        <v>45418</v>
      </c>
      <c r="I75" s="1" t="s">
        <v>137</v>
      </c>
      <c r="J75" s="114">
        <v>2136624658</v>
      </c>
      <c r="K75" s="115">
        <v>2005179533</v>
      </c>
      <c r="L75" s="114">
        <v>2019662113.3126776</v>
      </c>
      <c r="M75" s="115">
        <v>2136624658</v>
      </c>
      <c r="N75" s="173">
        <v>94.525826319100005</v>
      </c>
      <c r="O75" s="149" t="s">
        <v>0</v>
      </c>
    </row>
    <row r="76" spans="2:15" s="1" customFormat="1" x14ac:dyDescent="0.25">
      <c r="B76" s="42" t="s">
        <v>139</v>
      </c>
      <c r="C76" s="1" t="s">
        <v>260</v>
      </c>
      <c r="D76" s="111"/>
      <c r="E76" s="1" t="s">
        <v>135</v>
      </c>
      <c r="F76" s="1" t="s">
        <v>136</v>
      </c>
      <c r="G76" s="160">
        <v>45103.619699074079</v>
      </c>
      <c r="H76" s="113">
        <v>45317</v>
      </c>
      <c r="I76" s="1" t="s">
        <v>137</v>
      </c>
      <c r="J76" s="114">
        <v>2137375342</v>
      </c>
      <c r="K76" s="115">
        <v>2056897078</v>
      </c>
      <c r="L76" s="114">
        <v>2058415866.4796641</v>
      </c>
      <c r="M76" s="115">
        <v>2137375342</v>
      </c>
      <c r="N76" s="173">
        <v>96.305774003799996</v>
      </c>
      <c r="O76" s="149" t="s">
        <v>0</v>
      </c>
    </row>
    <row r="77" spans="2:15" s="1" customFormat="1" x14ac:dyDescent="0.25">
      <c r="B77" s="42" t="s">
        <v>139</v>
      </c>
      <c r="C77" s="1" t="s">
        <v>260</v>
      </c>
      <c r="D77" s="111"/>
      <c r="E77" s="1" t="s">
        <v>135</v>
      </c>
      <c r="F77" s="1" t="s">
        <v>136</v>
      </c>
      <c r="G77" s="160">
        <v>45103.62194444445</v>
      </c>
      <c r="H77" s="113">
        <v>45313</v>
      </c>
      <c r="I77" s="1" t="s">
        <v>137</v>
      </c>
      <c r="J77" s="114">
        <v>2138126027</v>
      </c>
      <c r="K77" s="115">
        <v>2059187508</v>
      </c>
      <c r="L77" s="114">
        <v>2060707988.4247658</v>
      </c>
      <c r="M77" s="115">
        <v>2138126027</v>
      </c>
      <c r="N77" s="173">
        <v>96.379163922199993</v>
      </c>
      <c r="O77" s="149" t="s">
        <v>0</v>
      </c>
    </row>
    <row r="78" spans="2:15" s="1" customFormat="1" x14ac:dyDescent="0.25">
      <c r="B78" s="42" t="s">
        <v>139</v>
      </c>
      <c r="C78" s="1" t="s">
        <v>260</v>
      </c>
      <c r="D78" s="111"/>
      <c r="E78" s="1" t="s">
        <v>135</v>
      </c>
      <c r="F78" s="1" t="s">
        <v>136</v>
      </c>
      <c r="G78" s="160">
        <v>45103.623842592599</v>
      </c>
      <c r="H78" s="113">
        <v>45313</v>
      </c>
      <c r="I78" s="1" t="s">
        <v>137</v>
      </c>
      <c r="J78" s="114">
        <v>2138126027</v>
      </c>
      <c r="K78" s="115">
        <v>2059187508</v>
      </c>
      <c r="L78" s="114">
        <v>2060707988.4247658</v>
      </c>
      <c r="M78" s="115">
        <v>2138126027</v>
      </c>
      <c r="N78" s="173">
        <v>96.379163922199993</v>
      </c>
      <c r="O78" s="149" t="s">
        <v>0</v>
      </c>
    </row>
    <row r="79" spans="2:15" s="1" customFormat="1" x14ac:dyDescent="0.25">
      <c r="B79" s="42" t="s">
        <v>139</v>
      </c>
      <c r="C79" s="1" t="s">
        <v>260</v>
      </c>
      <c r="D79" s="111"/>
      <c r="E79" s="1" t="s">
        <v>135</v>
      </c>
      <c r="F79" s="1" t="s">
        <v>136</v>
      </c>
      <c r="G79" s="160">
        <v>45103.625810185185</v>
      </c>
      <c r="H79" s="113">
        <v>45369</v>
      </c>
      <c r="I79" s="1" t="s">
        <v>137</v>
      </c>
      <c r="J79" s="114">
        <v>1068875342</v>
      </c>
      <c r="K79" s="115">
        <v>1018805758</v>
      </c>
      <c r="L79" s="114">
        <v>1019558032.3115349</v>
      </c>
      <c r="M79" s="115">
        <v>1068875342</v>
      </c>
      <c r="N79" s="173">
        <v>95.386056002000004</v>
      </c>
      <c r="O79" s="149" t="s">
        <v>0</v>
      </c>
    </row>
    <row r="80" spans="2:15" s="1" customFormat="1" x14ac:dyDescent="0.25">
      <c r="B80" s="42" t="s">
        <v>139</v>
      </c>
      <c r="C80" s="1" t="s">
        <v>260</v>
      </c>
      <c r="D80" s="111"/>
      <c r="E80" s="1" t="s">
        <v>135</v>
      </c>
      <c r="F80" s="1" t="s">
        <v>136</v>
      </c>
      <c r="G80" s="160">
        <v>45103.626782407402</v>
      </c>
      <c r="H80" s="113">
        <v>45369</v>
      </c>
      <c r="I80" s="1" t="s">
        <v>137</v>
      </c>
      <c r="J80" s="114">
        <v>1068875342</v>
      </c>
      <c r="K80" s="115">
        <v>1018805758</v>
      </c>
      <c r="L80" s="114">
        <v>1019558032.3115349</v>
      </c>
      <c r="M80" s="115">
        <v>1068875342</v>
      </c>
      <c r="N80" s="173">
        <v>95.386056002000004</v>
      </c>
      <c r="O80" s="149" t="s">
        <v>0</v>
      </c>
    </row>
    <row r="81" spans="2:15" s="1" customFormat="1" x14ac:dyDescent="0.25">
      <c r="B81" s="42" t="s">
        <v>139</v>
      </c>
      <c r="C81" s="1" t="s">
        <v>260</v>
      </c>
      <c r="D81" s="111"/>
      <c r="E81" s="1" t="s">
        <v>135</v>
      </c>
      <c r="F81" s="1" t="s">
        <v>136</v>
      </c>
      <c r="G81" s="160">
        <v>45103.626793981479</v>
      </c>
      <c r="H81" s="113">
        <v>45369</v>
      </c>
      <c r="I81" s="1" t="s">
        <v>137</v>
      </c>
      <c r="J81" s="114">
        <v>1068875342</v>
      </c>
      <c r="K81" s="115">
        <v>1018805758</v>
      </c>
      <c r="L81" s="114">
        <v>1019558032.3115349</v>
      </c>
      <c r="M81" s="115">
        <v>1068875342</v>
      </c>
      <c r="N81" s="173">
        <v>95.386056002000004</v>
      </c>
      <c r="O81" s="149" t="s">
        <v>0</v>
      </c>
    </row>
    <row r="82" spans="2:15" s="1" customFormat="1" x14ac:dyDescent="0.25">
      <c r="B82" s="42" t="s">
        <v>139</v>
      </c>
      <c r="C82" s="1" t="s">
        <v>260</v>
      </c>
      <c r="D82" s="111"/>
      <c r="E82" s="1" t="s">
        <v>135</v>
      </c>
      <c r="F82" s="1" t="s">
        <v>136</v>
      </c>
      <c r="G82" s="160">
        <v>45103.629479166666</v>
      </c>
      <c r="H82" s="113">
        <v>45303</v>
      </c>
      <c r="I82" s="1" t="s">
        <v>137</v>
      </c>
      <c r="J82" s="114">
        <v>1068687671</v>
      </c>
      <c r="K82" s="115">
        <v>1031108872</v>
      </c>
      <c r="L82" s="114">
        <v>1031870231.6361315</v>
      </c>
      <c r="M82" s="115">
        <v>1068687671</v>
      </c>
      <c r="N82" s="173">
        <v>96.554892475800003</v>
      </c>
      <c r="O82" s="149" t="s">
        <v>0</v>
      </c>
    </row>
    <row r="83" spans="2:15" s="1" customFormat="1" x14ac:dyDescent="0.25">
      <c r="B83" s="42" t="s">
        <v>139</v>
      </c>
      <c r="C83" s="1" t="s">
        <v>260</v>
      </c>
      <c r="D83" s="111"/>
      <c r="E83" s="1" t="s">
        <v>135</v>
      </c>
      <c r="F83" s="1" t="s">
        <v>136</v>
      </c>
      <c r="G83" s="160">
        <v>45103.629826388889</v>
      </c>
      <c r="H83" s="113">
        <v>45303</v>
      </c>
      <c r="I83" s="1" t="s">
        <v>137</v>
      </c>
      <c r="J83" s="114">
        <v>1068687671</v>
      </c>
      <c r="K83" s="115">
        <v>1031108872</v>
      </c>
      <c r="L83" s="114">
        <v>1031870231.6361315</v>
      </c>
      <c r="M83" s="115">
        <v>1068687671</v>
      </c>
      <c r="N83" s="173">
        <v>96.554892475800003</v>
      </c>
      <c r="O83" s="149" t="s">
        <v>0</v>
      </c>
    </row>
    <row r="84" spans="2:15" s="1" customFormat="1" x14ac:dyDescent="0.25">
      <c r="B84" s="42" t="s">
        <v>139</v>
      </c>
      <c r="C84" s="1" t="s">
        <v>260</v>
      </c>
      <c r="D84" s="111"/>
      <c r="E84" s="1" t="s">
        <v>135</v>
      </c>
      <c r="F84" s="1" t="s">
        <v>136</v>
      </c>
      <c r="G84" s="160">
        <v>45103.629837962959</v>
      </c>
      <c r="H84" s="113">
        <v>45303</v>
      </c>
      <c r="I84" s="1" t="s">
        <v>137</v>
      </c>
      <c r="J84" s="114">
        <v>1068687671</v>
      </c>
      <c r="K84" s="115">
        <v>1031108872</v>
      </c>
      <c r="L84" s="114">
        <v>1031870231.6361315</v>
      </c>
      <c r="M84" s="115">
        <v>1068687671</v>
      </c>
      <c r="N84" s="173">
        <v>96.554892475800003</v>
      </c>
      <c r="O84" s="149" t="s">
        <v>0</v>
      </c>
    </row>
    <row r="85" spans="2:15" s="1" customFormat="1" x14ac:dyDescent="0.25">
      <c r="B85" s="42" t="s">
        <v>139</v>
      </c>
      <c r="C85" s="1" t="s">
        <v>260</v>
      </c>
      <c r="D85" s="111"/>
      <c r="E85" s="1" t="s">
        <v>135</v>
      </c>
      <c r="F85" s="1" t="s">
        <v>136</v>
      </c>
      <c r="G85" s="160">
        <v>45103.629849537036</v>
      </c>
      <c r="H85" s="113">
        <v>45303</v>
      </c>
      <c r="I85" s="1" t="s">
        <v>137</v>
      </c>
      <c r="J85" s="114">
        <v>1068687671</v>
      </c>
      <c r="K85" s="115">
        <v>1031108872</v>
      </c>
      <c r="L85" s="114">
        <v>1031870231.6361315</v>
      </c>
      <c r="M85" s="115">
        <v>1068687671</v>
      </c>
      <c r="N85" s="173">
        <v>96.554892475800003</v>
      </c>
      <c r="O85" s="149" t="s">
        <v>0</v>
      </c>
    </row>
    <row r="86" spans="2:15" s="1" customFormat="1" x14ac:dyDescent="0.25">
      <c r="B86" s="42" t="s">
        <v>139</v>
      </c>
      <c r="C86" s="1" t="s">
        <v>260</v>
      </c>
      <c r="D86" s="111"/>
      <c r="E86" s="1" t="s">
        <v>135</v>
      </c>
      <c r="F86" s="1" t="s">
        <v>136</v>
      </c>
      <c r="G86" s="160">
        <v>45104.708402777782</v>
      </c>
      <c r="H86" s="113">
        <v>45299</v>
      </c>
      <c r="I86" s="1" t="s">
        <v>137</v>
      </c>
      <c r="J86" s="114">
        <v>2138126027</v>
      </c>
      <c r="K86" s="115">
        <v>2064892093</v>
      </c>
      <c r="L86" s="114">
        <v>2066035554.1625493</v>
      </c>
      <c r="M86" s="115">
        <v>2138126027</v>
      </c>
      <c r="N86" s="173">
        <v>96.628333787299994</v>
      </c>
      <c r="O86" s="149" t="s">
        <v>0</v>
      </c>
    </row>
    <row r="87" spans="2:15" s="1" customFormat="1" x14ac:dyDescent="0.25">
      <c r="B87" s="42" t="s">
        <v>139</v>
      </c>
      <c r="C87" s="1" t="s">
        <v>143</v>
      </c>
      <c r="D87" s="111"/>
      <c r="E87" s="1" t="s">
        <v>135</v>
      </c>
      <c r="F87" s="1" t="s">
        <v>136</v>
      </c>
      <c r="G87" s="160">
        <v>44792.547974537032</v>
      </c>
      <c r="H87" s="113">
        <v>45205</v>
      </c>
      <c r="I87" s="1" t="s">
        <v>137</v>
      </c>
      <c r="J87" s="114">
        <v>939471235</v>
      </c>
      <c r="K87" s="115">
        <v>867755435</v>
      </c>
      <c r="L87" s="114">
        <v>869476792.84777486</v>
      </c>
      <c r="M87" s="115">
        <v>939471235</v>
      </c>
      <c r="N87" s="173">
        <v>92.549591776200003</v>
      </c>
      <c r="O87" s="149" t="s">
        <v>0</v>
      </c>
    </row>
    <row r="88" spans="2:15" s="1" customFormat="1" x14ac:dyDescent="0.25">
      <c r="B88" s="42" t="s">
        <v>139</v>
      </c>
      <c r="C88" s="1" t="s">
        <v>143</v>
      </c>
      <c r="D88" s="111"/>
      <c r="E88" s="1" t="s">
        <v>135</v>
      </c>
      <c r="F88" s="1" t="s">
        <v>136</v>
      </c>
      <c r="G88" s="160">
        <v>44839.420219907399</v>
      </c>
      <c r="H88" s="113">
        <v>45559</v>
      </c>
      <c r="I88" s="1" t="s">
        <v>137</v>
      </c>
      <c r="J88" s="114">
        <v>50953207</v>
      </c>
      <c r="K88" s="115">
        <v>41678739</v>
      </c>
      <c r="L88" s="114">
        <v>42758108.510236889</v>
      </c>
      <c r="M88" s="115">
        <v>50953207</v>
      </c>
      <c r="N88" s="173">
        <v>83.916422591900002</v>
      </c>
      <c r="O88" s="149" t="s">
        <v>0</v>
      </c>
    </row>
    <row r="89" spans="2:15" s="1" customFormat="1" x14ac:dyDescent="0.25">
      <c r="B89" s="42" t="s">
        <v>139</v>
      </c>
      <c r="C89" s="1" t="s">
        <v>143</v>
      </c>
      <c r="D89" s="111"/>
      <c r="E89" s="1" t="s">
        <v>135</v>
      </c>
      <c r="F89" s="1" t="s">
        <v>136</v>
      </c>
      <c r="G89" s="160">
        <v>44901.38453703704</v>
      </c>
      <c r="H89" s="113">
        <v>45327</v>
      </c>
      <c r="I89" s="1" t="s">
        <v>137</v>
      </c>
      <c r="J89" s="114">
        <v>11112051</v>
      </c>
      <c r="K89" s="115">
        <v>9843513</v>
      </c>
      <c r="L89" s="114">
        <v>9935600.1093522459</v>
      </c>
      <c r="M89" s="115">
        <v>11112051</v>
      </c>
      <c r="N89" s="173">
        <v>89.412837552200003</v>
      </c>
      <c r="O89" s="149" t="s">
        <v>0</v>
      </c>
    </row>
    <row r="90" spans="2:15" s="1" customFormat="1" x14ac:dyDescent="0.25">
      <c r="B90" s="42" t="s">
        <v>139</v>
      </c>
      <c r="C90" s="1" t="s">
        <v>143</v>
      </c>
      <c r="D90" s="111"/>
      <c r="E90" s="1" t="s">
        <v>135</v>
      </c>
      <c r="F90" s="1" t="s">
        <v>136</v>
      </c>
      <c r="G90" s="160">
        <v>45035.650509259263</v>
      </c>
      <c r="H90" s="113">
        <v>46225</v>
      </c>
      <c r="I90" s="1" t="s">
        <v>137</v>
      </c>
      <c r="J90" s="114">
        <v>248367123</v>
      </c>
      <c r="K90" s="115">
        <v>202704252</v>
      </c>
      <c r="L90" s="114">
        <v>205474123.19417831</v>
      </c>
      <c r="M90" s="115">
        <v>248367123</v>
      </c>
      <c r="N90" s="173">
        <v>82.730000940699995</v>
      </c>
      <c r="O90" s="149" t="s">
        <v>0</v>
      </c>
    </row>
    <row r="91" spans="2:15" s="1" customFormat="1" x14ac:dyDescent="0.25">
      <c r="B91" s="42" t="s">
        <v>133</v>
      </c>
      <c r="C91" s="1" t="s">
        <v>261</v>
      </c>
      <c r="D91" s="111"/>
      <c r="E91" s="1" t="s">
        <v>135</v>
      </c>
      <c r="F91" s="1" t="s">
        <v>136</v>
      </c>
      <c r="G91" s="160">
        <v>44991.725034722229</v>
      </c>
      <c r="H91" s="113">
        <v>46224</v>
      </c>
      <c r="I91" s="1" t="s">
        <v>137</v>
      </c>
      <c r="J91" s="114">
        <v>3021323041</v>
      </c>
      <c r="K91" s="115">
        <v>2141846105</v>
      </c>
      <c r="L91" s="114">
        <v>2159557562.0516825</v>
      </c>
      <c r="M91" s="115">
        <v>3021323041</v>
      </c>
      <c r="N91" s="173">
        <v>71.477214873899996</v>
      </c>
      <c r="O91" s="149" t="s">
        <v>0</v>
      </c>
    </row>
    <row r="92" spans="2:15" s="1" customFormat="1" x14ac:dyDescent="0.25">
      <c r="B92" s="42" t="s">
        <v>133</v>
      </c>
      <c r="C92" s="1" t="s">
        <v>261</v>
      </c>
      <c r="D92" s="111"/>
      <c r="E92" s="1" t="s">
        <v>135</v>
      </c>
      <c r="F92" s="1" t="s">
        <v>136</v>
      </c>
      <c r="G92" s="160">
        <v>44993.728182870371</v>
      </c>
      <c r="H92" s="113">
        <v>46163</v>
      </c>
      <c r="I92" s="1" t="s">
        <v>137</v>
      </c>
      <c r="J92" s="114">
        <v>2269241343</v>
      </c>
      <c r="K92" s="115">
        <v>1637024633</v>
      </c>
      <c r="L92" s="114">
        <v>1649360195.5784519</v>
      </c>
      <c r="M92" s="115">
        <v>2269241343</v>
      </c>
      <c r="N92" s="173">
        <v>72.683330958400006</v>
      </c>
      <c r="O92" s="149" t="s">
        <v>0</v>
      </c>
    </row>
    <row r="93" spans="2:15" s="1" customFormat="1" x14ac:dyDescent="0.25">
      <c r="B93" s="42" t="s">
        <v>133</v>
      </c>
      <c r="C93" s="1" t="s">
        <v>261</v>
      </c>
      <c r="D93" s="111"/>
      <c r="E93" s="1" t="s">
        <v>135</v>
      </c>
      <c r="F93" s="1" t="s">
        <v>136</v>
      </c>
      <c r="G93" s="160">
        <v>44994.680914351848</v>
      </c>
      <c r="H93" s="113">
        <v>46800</v>
      </c>
      <c r="I93" s="1" t="s">
        <v>137</v>
      </c>
      <c r="J93" s="114">
        <v>6592880</v>
      </c>
      <c r="K93" s="115">
        <v>4019946</v>
      </c>
      <c r="L93" s="114">
        <v>4051051.929241728</v>
      </c>
      <c r="M93" s="115">
        <v>6592880</v>
      </c>
      <c r="N93" s="173">
        <v>61.445861736300003</v>
      </c>
      <c r="O93" s="149" t="s">
        <v>0</v>
      </c>
    </row>
    <row r="94" spans="2:15" s="1" customFormat="1" x14ac:dyDescent="0.25">
      <c r="B94" s="42" t="s">
        <v>133</v>
      </c>
      <c r="C94" s="1" t="s">
        <v>261</v>
      </c>
      <c r="D94" s="111"/>
      <c r="E94" s="1" t="s">
        <v>135</v>
      </c>
      <c r="F94" s="1" t="s">
        <v>136</v>
      </c>
      <c r="G94" s="160">
        <v>45009.678391203699</v>
      </c>
      <c r="H94" s="113">
        <v>46742</v>
      </c>
      <c r="I94" s="1" t="s">
        <v>137</v>
      </c>
      <c r="J94" s="114">
        <v>1195796566</v>
      </c>
      <c r="K94" s="115">
        <v>745534676</v>
      </c>
      <c r="L94" s="114">
        <v>747345365.24398446</v>
      </c>
      <c r="M94" s="115">
        <v>1195796566</v>
      </c>
      <c r="N94" s="173">
        <v>62.4977012389</v>
      </c>
      <c r="O94" s="149" t="s">
        <v>0</v>
      </c>
    </row>
    <row r="95" spans="2:15" s="1" customFormat="1" x14ac:dyDescent="0.25">
      <c r="B95" s="42" t="s">
        <v>133</v>
      </c>
      <c r="C95" s="1" t="s">
        <v>261</v>
      </c>
      <c r="D95" s="111"/>
      <c r="E95" s="1" t="s">
        <v>135</v>
      </c>
      <c r="F95" s="1" t="s">
        <v>136</v>
      </c>
      <c r="G95" s="160">
        <v>45079.555960648147</v>
      </c>
      <c r="H95" s="113">
        <v>46674</v>
      </c>
      <c r="I95" s="1" t="s">
        <v>137</v>
      </c>
      <c r="J95" s="114">
        <v>3505212263</v>
      </c>
      <c r="K95" s="115">
        <v>2253279287</v>
      </c>
      <c r="L95" s="114">
        <v>2275081412.7652769</v>
      </c>
      <c r="M95" s="115">
        <v>3505212263</v>
      </c>
      <c r="N95" s="173">
        <v>64.905667390800005</v>
      </c>
      <c r="O95" s="149" t="s">
        <v>0</v>
      </c>
    </row>
    <row r="96" spans="2:15" s="1" customFormat="1" x14ac:dyDescent="0.25">
      <c r="B96" s="42" t="s">
        <v>133</v>
      </c>
      <c r="C96" s="1" t="s">
        <v>261</v>
      </c>
      <c r="D96" s="111"/>
      <c r="E96" s="1" t="s">
        <v>135</v>
      </c>
      <c r="F96" s="1" t="s">
        <v>136</v>
      </c>
      <c r="G96" s="160">
        <v>45083.685682870368</v>
      </c>
      <c r="H96" s="113">
        <v>46527</v>
      </c>
      <c r="I96" s="1" t="s">
        <v>137</v>
      </c>
      <c r="J96" s="114">
        <v>2900055008</v>
      </c>
      <c r="K96" s="115">
        <v>1937994960</v>
      </c>
      <c r="L96" s="114">
        <v>1953866494.10356</v>
      </c>
      <c r="M96" s="115">
        <v>2900055008</v>
      </c>
      <c r="N96" s="173">
        <v>67.373428735399997</v>
      </c>
      <c r="O96" s="149" t="s">
        <v>0</v>
      </c>
    </row>
    <row r="97" spans="2:15" s="1" customFormat="1" x14ac:dyDescent="0.25">
      <c r="B97" s="42" t="s">
        <v>133</v>
      </c>
      <c r="C97" s="1" t="s">
        <v>261</v>
      </c>
      <c r="D97" s="111"/>
      <c r="E97" s="1" t="s">
        <v>135</v>
      </c>
      <c r="F97" s="1" t="s">
        <v>136</v>
      </c>
      <c r="G97" s="160">
        <v>45083.712511574078</v>
      </c>
      <c r="H97" s="113">
        <v>46378</v>
      </c>
      <c r="I97" s="1" t="s">
        <v>137</v>
      </c>
      <c r="J97" s="114">
        <v>3747236880</v>
      </c>
      <c r="K97" s="115">
        <v>2605579068</v>
      </c>
      <c r="L97" s="114">
        <v>2626586911.2680354</v>
      </c>
      <c r="M97" s="115">
        <v>3747236880</v>
      </c>
      <c r="N97" s="173">
        <v>70.093965110300005</v>
      </c>
      <c r="O97" s="149" t="s">
        <v>0</v>
      </c>
    </row>
    <row r="98" spans="2:15" s="1" customFormat="1" x14ac:dyDescent="0.25">
      <c r="B98" s="42" t="s">
        <v>133</v>
      </c>
      <c r="C98" s="1" t="s">
        <v>261</v>
      </c>
      <c r="D98" s="111"/>
      <c r="E98" s="1" t="s">
        <v>135</v>
      </c>
      <c r="F98" s="1" t="s">
        <v>136</v>
      </c>
      <c r="G98" s="160">
        <v>45097.631273148145</v>
      </c>
      <c r="H98" s="113">
        <v>46287</v>
      </c>
      <c r="I98" s="1" t="s">
        <v>137</v>
      </c>
      <c r="J98" s="114">
        <v>2114663012</v>
      </c>
      <c r="K98" s="115">
        <v>1513142467</v>
      </c>
      <c r="L98" s="114">
        <v>1518172931.8092854</v>
      </c>
      <c r="M98" s="115">
        <v>2114663012</v>
      </c>
      <c r="N98" s="173">
        <v>71.792664986999995</v>
      </c>
      <c r="O98" s="149" t="s">
        <v>0</v>
      </c>
    </row>
    <row r="99" spans="2:15" s="1" customFormat="1" x14ac:dyDescent="0.25">
      <c r="B99" s="42" t="s">
        <v>133</v>
      </c>
      <c r="C99" s="1" t="s">
        <v>261</v>
      </c>
      <c r="D99" s="111"/>
      <c r="E99" s="1" t="s">
        <v>135</v>
      </c>
      <c r="F99" s="1" t="s">
        <v>136</v>
      </c>
      <c r="G99" s="160">
        <v>45098.69153935185</v>
      </c>
      <c r="H99" s="113">
        <v>46436</v>
      </c>
      <c r="I99" s="1" t="s">
        <v>137</v>
      </c>
      <c r="J99" s="114">
        <v>1510022265</v>
      </c>
      <c r="K99" s="115">
        <v>1038514727</v>
      </c>
      <c r="L99" s="114">
        <v>1041670701.7601805</v>
      </c>
      <c r="M99" s="115">
        <v>1510022265</v>
      </c>
      <c r="N99" s="173">
        <v>68.983797517699998</v>
      </c>
      <c r="O99" s="149" t="s">
        <v>0</v>
      </c>
    </row>
    <row r="100" spans="2:15" s="1" customFormat="1" x14ac:dyDescent="0.25">
      <c r="B100" s="42" t="s">
        <v>133</v>
      </c>
      <c r="C100" s="1" t="s">
        <v>261</v>
      </c>
      <c r="D100" s="111"/>
      <c r="E100" s="1" t="s">
        <v>135</v>
      </c>
      <c r="F100" s="1" t="s">
        <v>136</v>
      </c>
      <c r="G100" s="160">
        <v>45100.602500000008</v>
      </c>
      <c r="H100" s="113">
        <v>45190</v>
      </c>
      <c r="I100" s="1" t="s">
        <v>137</v>
      </c>
      <c r="J100" s="114">
        <v>819347177</v>
      </c>
      <c r="K100" s="115">
        <v>794278444</v>
      </c>
      <c r="L100" s="114">
        <v>796200419.17900133</v>
      </c>
      <c r="M100" s="115">
        <v>819347177</v>
      </c>
      <c r="N100" s="173">
        <v>97.174975581699996</v>
      </c>
      <c r="O100" s="149" t="s">
        <v>0</v>
      </c>
    </row>
    <row r="101" spans="2:15" s="1" customFormat="1" x14ac:dyDescent="0.25">
      <c r="B101" s="42" t="s">
        <v>133</v>
      </c>
      <c r="C101" s="1" t="s">
        <v>262</v>
      </c>
      <c r="D101" s="111"/>
      <c r="E101" s="1" t="s">
        <v>135</v>
      </c>
      <c r="F101" s="1" t="s">
        <v>136</v>
      </c>
      <c r="G101" s="160">
        <v>44362.694606481484</v>
      </c>
      <c r="H101" s="113">
        <v>47864</v>
      </c>
      <c r="I101" s="1" t="s">
        <v>137</v>
      </c>
      <c r="J101" s="114">
        <v>4596557942</v>
      </c>
      <c r="K101" s="115">
        <v>2583450254</v>
      </c>
      <c r="L101" s="114">
        <v>2573474388.6906204</v>
      </c>
      <c r="M101" s="115">
        <v>4596557942</v>
      </c>
      <c r="N101" s="173">
        <v>55.986988985300002</v>
      </c>
      <c r="O101" s="149" t="s">
        <v>0</v>
      </c>
    </row>
    <row r="102" spans="2:15" s="1" customFormat="1" x14ac:dyDescent="0.25">
      <c r="B102" s="42" t="s">
        <v>133</v>
      </c>
      <c r="C102" s="1" t="s">
        <v>262</v>
      </c>
      <c r="D102" s="111"/>
      <c r="E102" s="1" t="s">
        <v>135</v>
      </c>
      <c r="F102" s="1" t="s">
        <v>136</v>
      </c>
      <c r="G102" s="160">
        <v>44362.702094907407</v>
      </c>
      <c r="H102" s="113">
        <v>47864</v>
      </c>
      <c r="I102" s="1" t="s">
        <v>137</v>
      </c>
      <c r="J102" s="114">
        <v>1130145442</v>
      </c>
      <c r="K102" s="115">
        <v>635187151</v>
      </c>
      <c r="L102" s="114">
        <v>632734404.06020796</v>
      </c>
      <c r="M102" s="115">
        <v>1130145442</v>
      </c>
      <c r="N102" s="173">
        <v>55.986988979099998</v>
      </c>
      <c r="O102" s="149" t="s">
        <v>0</v>
      </c>
    </row>
    <row r="103" spans="2:15" s="1" customFormat="1" x14ac:dyDescent="0.25">
      <c r="B103" s="42" t="s">
        <v>133</v>
      </c>
      <c r="C103" s="1" t="s">
        <v>262</v>
      </c>
      <c r="D103" s="111"/>
      <c r="E103" s="1" t="s">
        <v>135</v>
      </c>
      <c r="F103" s="1" t="s">
        <v>136</v>
      </c>
      <c r="G103" s="160">
        <v>44392.424907407411</v>
      </c>
      <c r="H103" s="113">
        <v>47864</v>
      </c>
      <c r="I103" s="1" t="s">
        <v>137</v>
      </c>
      <c r="J103" s="114">
        <v>1899404116</v>
      </c>
      <c r="K103" s="115">
        <v>1094913701</v>
      </c>
      <c r="L103" s="114">
        <v>1080390822.8416705</v>
      </c>
      <c r="M103" s="115">
        <v>1899404116</v>
      </c>
      <c r="N103" s="173">
        <v>56.8805139328</v>
      </c>
      <c r="O103" s="149" t="s">
        <v>0</v>
      </c>
    </row>
    <row r="104" spans="2:15" s="1" customFormat="1" x14ac:dyDescent="0.25">
      <c r="B104" s="42" t="s">
        <v>133</v>
      </c>
      <c r="C104" s="1" t="s">
        <v>262</v>
      </c>
      <c r="D104" s="111"/>
      <c r="E104" s="1" t="s">
        <v>135</v>
      </c>
      <c r="F104" s="1" t="s">
        <v>136</v>
      </c>
      <c r="G104" s="160">
        <v>44392.47896990741</v>
      </c>
      <c r="H104" s="113">
        <v>47864</v>
      </c>
      <c r="I104" s="1" t="s">
        <v>137</v>
      </c>
      <c r="J104" s="114">
        <v>3798808232</v>
      </c>
      <c r="K104" s="115">
        <v>2190185640</v>
      </c>
      <c r="L104" s="114">
        <v>2161084177.2395248</v>
      </c>
      <c r="M104" s="115">
        <v>3798808232</v>
      </c>
      <c r="N104" s="173">
        <v>56.888477787200003</v>
      </c>
      <c r="O104" s="149" t="s">
        <v>0</v>
      </c>
    </row>
    <row r="105" spans="2:15" s="1" customFormat="1" x14ac:dyDescent="0.25">
      <c r="B105" s="42" t="s">
        <v>133</v>
      </c>
      <c r="C105" s="1" t="s">
        <v>262</v>
      </c>
      <c r="D105" s="111"/>
      <c r="E105" s="1" t="s">
        <v>135</v>
      </c>
      <c r="F105" s="1" t="s">
        <v>136</v>
      </c>
      <c r="G105" s="160">
        <v>44427.808391203704</v>
      </c>
      <c r="H105" s="113">
        <v>47864</v>
      </c>
      <c r="I105" s="1" t="s">
        <v>137</v>
      </c>
      <c r="J105" s="114">
        <v>562902734</v>
      </c>
      <c r="K105" s="115">
        <v>324246576</v>
      </c>
      <c r="L105" s="114">
        <v>324275305.95941716</v>
      </c>
      <c r="M105" s="115">
        <v>562902734</v>
      </c>
      <c r="N105" s="173">
        <v>57.607697808700003</v>
      </c>
      <c r="O105" s="149" t="s">
        <v>0</v>
      </c>
    </row>
    <row r="106" spans="2:15" s="1" customFormat="1" x14ac:dyDescent="0.25">
      <c r="B106" s="42" t="s">
        <v>133</v>
      </c>
      <c r="C106" s="1" t="s">
        <v>262</v>
      </c>
      <c r="D106" s="111"/>
      <c r="E106" s="1" t="s">
        <v>135</v>
      </c>
      <c r="F106" s="1" t="s">
        <v>136</v>
      </c>
      <c r="G106" s="160">
        <v>44508.428425925922</v>
      </c>
      <c r="H106" s="113">
        <v>47560</v>
      </c>
      <c r="I106" s="1" t="s">
        <v>137</v>
      </c>
      <c r="J106" s="114">
        <v>685849870</v>
      </c>
      <c r="K106" s="115">
        <v>415414793</v>
      </c>
      <c r="L106" s="114">
        <v>400926573.35538876</v>
      </c>
      <c r="M106" s="115">
        <v>685849870</v>
      </c>
      <c r="N106" s="173">
        <v>58.456900101999999</v>
      </c>
      <c r="O106" s="149" t="s">
        <v>0</v>
      </c>
    </row>
    <row r="107" spans="2:15" s="1" customFormat="1" x14ac:dyDescent="0.25">
      <c r="B107" s="42" t="s">
        <v>133</v>
      </c>
      <c r="C107" s="1" t="s">
        <v>262</v>
      </c>
      <c r="D107" s="111"/>
      <c r="E107" s="1" t="s">
        <v>135</v>
      </c>
      <c r="F107" s="1" t="s">
        <v>136</v>
      </c>
      <c r="G107" s="160">
        <v>44545.556203703702</v>
      </c>
      <c r="H107" s="113">
        <v>47864</v>
      </c>
      <c r="I107" s="1" t="s">
        <v>137</v>
      </c>
      <c r="J107" s="114">
        <v>18532808206</v>
      </c>
      <c r="K107" s="115">
        <v>10470083835</v>
      </c>
      <c r="L107" s="114">
        <v>10469052875.3582</v>
      </c>
      <c r="M107" s="115">
        <v>18532808206</v>
      </c>
      <c r="N107" s="173">
        <v>56.489295950100001</v>
      </c>
      <c r="O107" s="149" t="s">
        <v>0</v>
      </c>
    </row>
    <row r="108" spans="2:15" s="1" customFormat="1" x14ac:dyDescent="0.25">
      <c r="B108" s="42" t="s">
        <v>133</v>
      </c>
      <c r="C108" s="1" t="s">
        <v>262</v>
      </c>
      <c r="D108" s="111"/>
      <c r="E108" s="1" t="s">
        <v>135</v>
      </c>
      <c r="F108" s="1" t="s">
        <v>136</v>
      </c>
      <c r="G108" s="160">
        <v>44547.47152777778</v>
      </c>
      <c r="H108" s="113">
        <v>47864</v>
      </c>
      <c r="I108" s="1" t="s">
        <v>137</v>
      </c>
      <c r="J108" s="114">
        <v>18532808206</v>
      </c>
      <c r="K108" s="115">
        <v>10475152330</v>
      </c>
      <c r="L108" s="114">
        <v>10469171138.8894</v>
      </c>
      <c r="M108" s="115">
        <v>18532808206</v>
      </c>
      <c r="N108" s="173">
        <v>56.489934080799998</v>
      </c>
      <c r="O108" s="149" t="s">
        <v>0</v>
      </c>
    </row>
    <row r="109" spans="2:15" s="1" customFormat="1" x14ac:dyDescent="0.25">
      <c r="B109" s="42" t="s">
        <v>133</v>
      </c>
      <c r="C109" s="1" t="s">
        <v>262</v>
      </c>
      <c r="D109" s="111"/>
      <c r="E109" s="1" t="s">
        <v>135</v>
      </c>
      <c r="F109" s="1" t="s">
        <v>136</v>
      </c>
      <c r="G109" s="160">
        <v>44711.680914351848</v>
      </c>
      <c r="H109" s="113">
        <v>47560</v>
      </c>
      <c r="I109" s="1" t="s">
        <v>137</v>
      </c>
      <c r="J109" s="114">
        <v>195736992</v>
      </c>
      <c r="K109" s="115">
        <v>125107231</v>
      </c>
      <c r="L109" s="114">
        <v>120756374.16515803</v>
      </c>
      <c r="M109" s="115">
        <v>195736992</v>
      </c>
      <c r="N109" s="173">
        <v>61.693179675099998</v>
      </c>
      <c r="O109" s="149" t="s">
        <v>0</v>
      </c>
    </row>
    <row r="110" spans="2:15" s="1" customFormat="1" x14ac:dyDescent="0.25">
      <c r="B110" s="42" t="s">
        <v>133</v>
      </c>
      <c r="C110" s="1" t="s">
        <v>262</v>
      </c>
      <c r="D110" s="111"/>
      <c r="E110" s="1" t="s">
        <v>135</v>
      </c>
      <c r="F110" s="1" t="s">
        <v>136</v>
      </c>
      <c r="G110" s="160">
        <v>44734.570277777777</v>
      </c>
      <c r="H110" s="113">
        <v>47833</v>
      </c>
      <c r="I110" s="1" t="s">
        <v>137</v>
      </c>
      <c r="J110" s="114">
        <v>740315080</v>
      </c>
      <c r="K110" s="115">
        <v>387189042</v>
      </c>
      <c r="L110" s="114">
        <v>380152374.08504969</v>
      </c>
      <c r="M110" s="115">
        <v>740315080</v>
      </c>
      <c r="N110" s="173">
        <v>51.350078413200002</v>
      </c>
      <c r="O110" s="149" t="s">
        <v>0</v>
      </c>
    </row>
    <row r="111" spans="2:15" s="1" customFormat="1" x14ac:dyDescent="0.25">
      <c r="B111" s="42" t="s">
        <v>133</v>
      </c>
      <c r="C111" s="1" t="s">
        <v>262</v>
      </c>
      <c r="D111" s="111"/>
      <c r="E111" s="1" t="s">
        <v>135</v>
      </c>
      <c r="F111" s="1" t="s">
        <v>136</v>
      </c>
      <c r="G111" s="160">
        <v>44942.486400462971</v>
      </c>
      <c r="H111" s="113">
        <v>48075</v>
      </c>
      <c r="I111" s="1" t="s">
        <v>137</v>
      </c>
      <c r="J111" s="114">
        <v>10227334795</v>
      </c>
      <c r="K111" s="115">
        <v>5943107504</v>
      </c>
      <c r="L111" s="114">
        <v>5919860239.8037796</v>
      </c>
      <c r="M111" s="115">
        <v>10227334795</v>
      </c>
      <c r="N111" s="173">
        <v>57.882726619000003</v>
      </c>
      <c r="O111" s="149" t="s">
        <v>0</v>
      </c>
    </row>
    <row r="112" spans="2:15" s="1" customFormat="1" x14ac:dyDescent="0.25">
      <c r="B112" s="42" t="s">
        <v>133</v>
      </c>
      <c r="C112" s="1" t="s">
        <v>146</v>
      </c>
      <c r="D112" s="111"/>
      <c r="E112" s="1" t="s">
        <v>135</v>
      </c>
      <c r="F112" s="1" t="s">
        <v>136</v>
      </c>
      <c r="G112" s="160">
        <v>44596.477453703708</v>
      </c>
      <c r="H112" s="113">
        <v>46365</v>
      </c>
      <c r="I112" s="1" t="s">
        <v>137</v>
      </c>
      <c r="J112" s="114">
        <v>3000000005</v>
      </c>
      <c r="K112" s="115">
        <v>2057391999</v>
      </c>
      <c r="L112" s="114">
        <v>2031714520.9159853</v>
      </c>
      <c r="M112" s="115">
        <v>3000000005</v>
      </c>
      <c r="N112" s="173">
        <v>67.723817251</v>
      </c>
      <c r="O112" s="149" t="s">
        <v>0</v>
      </c>
    </row>
    <row r="113" spans="2:15" s="1" customFormat="1" x14ac:dyDescent="0.25">
      <c r="B113" s="42" t="s">
        <v>133</v>
      </c>
      <c r="C113" s="1" t="s">
        <v>146</v>
      </c>
      <c r="D113" s="111"/>
      <c r="E113" s="1" t="s">
        <v>135</v>
      </c>
      <c r="F113" s="1" t="s">
        <v>136</v>
      </c>
      <c r="G113" s="160">
        <v>44818.381099537044</v>
      </c>
      <c r="H113" s="113">
        <v>46482</v>
      </c>
      <c r="I113" s="1" t="s">
        <v>137</v>
      </c>
      <c r="J113" s="114">
        <v>220773419</v>
      </c>
      <c r="K113" s="115">
        <v>146927707</v>
      </c>
      <c r="L113" s="114">
        <v>147789825.16051295</v>
      </c>
      <c r="M113" s="115">
        <v>220773419</v>
      </c>
      <c r="N113" s="173">
        <v>66.941856419999993</v>
      </c>
      <c r="O113" s="149" t="s">
        <v>0</v>
      </c>
    </row>
    <row r="114" spans="2:15" s="1" customFormat="1" x14ac:dyDescent="0.25">
      <c r="B114" s="42" t="s">
        <v>133</v>
      </c>
      <c r="C114" s="1" t="s">
        <v>148</v>
      </c>
      <c r="D114" s="111"/>
      <c r="E114" s="1" t="s">
        <v>135</v>
      </c>
      <c r="F114" s="1" t="s">
        <v>136</v>
      </c>
      <c r="G114" s="160">
        <v>43677.491273148145</v>
      </c>
      <c r="H114" s="113">
        <v>46210</v>
      </c>
      <c r="I114" s="1" t="s">
        <v>137</v>
      </c>
      <c r="J114" s="114">
        <v>3448809244</v>
      </c>
      <c r="K114" s="115">
        <v>1756540140</v>
      </c>
      <c r="L114" s="114">
        <v>1795109026.9166799</v>
      </c>
      <c r="M114" s="115">
        <v>3448809244</v>
      </c>
      <c r="N114" s="173">
        <v>52.050110629899997</v>
      </c>
      <c r="O114" s="149" t="s">
        <v>0</v>
      </c>
    </row>
    <row r="115" spans="2:15" s="1" customFormat="1" x14ac:dyDescent="0.25">
      <c r="B115" s="42" t="s">
        <v>133</v>
      </c>
      <c r="C115" s="1" t="s">
        <v>148</v>
      </c>
      <c r="D115" s="111"/>
      <c r="E115" s="1" t="s">
        <v>135</v>
      </c>
      <c r="F115" s="1" t="s">
        <v>136</v>
      </c>
      <c r="G115" s="160">
        <v>43684.542152777773</v>
      </c>
      <c r="H115" s="113">
        <v>45825</v>
      </c>
      <c r="I115" s="1" t="s">
        <v>137</v>
      </c>
      <c r="J115" s="114">
        <v>251538072</v>
      </c>
      <c r="K115" s="115">
        <v>140763586</v>
      </c>
      <c r="L115" s="114">
        <v>138745471.26642224</v>
      </c>
      <c r="M115" s="115">
        <v>251538072</v>
      </c>
      <c r="N115" s="173">
        <v>55.158835465000003</v>
      </c>
      <c r="O115" s="149" t="s">
        <v>0</v>
      </c>
    </row>
    <row r="116" spans="2:15" s="1" customFormat="1" x14ac:dyDescent="0.25">
      <c r="B116" s="42" t="s">
        <v>133</v>
      </c>
      <c r="C116" s="1" t="s">
        <v>148</v>
      </c>
      <c r="D116" s="111"/>
      <c r="E116" s="1" t="s">
        <v>135</v>
      </c>
      <c r="F116" s="1" t="s">
        <v>136</v>
      </c>
      <c r="G116" s="160">
        <v>43685.674340277779</v>
      </c>
      <c r="H116" s="113">
        <v>45825</v>
      </c>
      <c r="I116" s="1" t="s">
        <v>137</v>
      </c>
      <c r="J116" s="114">
        <v>1483710136</v>
      </c>
      <c r="K116" s="115">
        <v>830607798</v>
      </c>
      <c r="L116" s="114">
        <v>818397724.4123733</v>
      </c>
      <c r="M116" s="115">
        <v>1483710136</v>
      </c>
      <c r="N116" s="173">
        <v>55.158868606200002</v>
      </c>
      <c r="O116" s="149" t="s">
        <v>0</v>
      </c>
    </row>
    <row r="117" spans="2:15" s="1" customFormat="1" x14ac:dyDescent="0.25">
      <c r="B117" s="42" t="s">
        <v>133</v>
      </c>
      <c r="C117" s="1" t="s">
        <v>148</v>
      </c>
      <c r="D117" s="111"/>
      <c r="E117" s="1" t="s">
        <v>135</v>
      </c>
      <c r="F117" s="1" t="s">
        <v>136</v>
      </c>
      <c r="G117" s="160">
        <v>43710.640462962961</v>
      </c>
      <c r="H117" s="113">
        <v>45825</v>
      </c>
      <c r="I117" s="1" t="s">
        <v>137</v>
      </c>
      <c r="J117" s="114">
        <v>2460698640</v>
      </c>
      <c r="K117" s="115">
        <v>1390241908</v>
      </c>
      <c r="L117" s="114">
        <v>1357282637.6840944</v>
      </c>
      <c r="M117" s="115">
        <v>2460698640</v>
      </c>
      <c r="N117" s="173">
        <v>55.1584259698</v>
      </c>
      <c r="O117" s="149" t="s">
        <v>0</v>
      </c>
    </row>
    <row r="118" spans="2:15" s="1" customFormat="1" x14ac:dyDescent="0.25">
      <c r="B118" s="42" t="s">
        <v>133</v>
      </c>
      <c r="C118" s="1" t="s">
        <v>148</v>
      </c>
      <c r="D118" s="111"/>
      <c r="E118" s="1" t="s">
        <v>135</v>
      </c>
      <c r="F118" s="1" t="s">
        <v>136</v>
      </c>
      <c r="G118" s="160">
        <v>43782.630613425928</v>
      </c>
      <c r="H118" s="113">
        <v>45603</v>
      </c>
      <c r="I118" s="1" t="s">
        <v>137</v>
      </c>
      <c r="J118" s="114">
        <v>46804112</v>
      </c>
      <c r="K118" s="115">
        <v>28854767</v>
      </c>
      <c r="L118" s="114">
        <v>29003326.305851355</v>
      </c>
      <c r="M118" s="115">
        <v>46804112</v>
      </c>
      <c r="N118" s="173">
        <v>61.967474793400001</v>
      </c>
      <c r="O118" s="149" t="s">
        <v>0</v>
      </c>
    </row>
    <row r="119" spans="2:15" s="1" customFormat="1" x14ac:dyDescent="0.25">
      <c r="B119" s="42" t="s">
        <v>133</v>
      </c>
      <c r="C119" s="1" t="s">
        <v>148</v>
      </c>
      <c r="D119" s="111"/>
      <c r="E119" s="1" t="s">
        <v>135</v>
      </c>
      <c r="F119" s="1" t="s">
        <v>136</v>
      </c>
      <c r="G119" s="160">
        <v>43829.527013888888</v>
      </c>
      <c r="H119" s="113">
        <v>45603</v>
      </c>
      <c r="I119" s="1" t="s">
        <v>137</v>
      </c>
      <c r="J119" s="114">
        <v>927724318</v>
      </c>
      <c r="K119" s="115">
        <v>570311920</v>
      </c>
      <c r="L119" s="114">
        <v>571143240.63971448</v>
      </c>
      <c r="M119" s="115">
        <v>927724318</v>
      </c>
      <c r="N119" s="173">
        <v>61.563896683300001</v>
      </c>
      <c r="O119" s="149" t="s">
        <v>0</v>
      </c>
    </row>
    <row r="120" spans="2:15" s="1" customFormat="1" x14ac:dyDescent="0.25">
      <c r="B120" s="42" t="s">
        <v>133</v>
      </c>
      <c r="C120" s="1" t="s">
        <v>148</v>
      </c>
      <c r="D120" s="111"/>
      <c r="E120" s="1" t="s">
        <v>135</v>
      </c>
      <c r="F120" s="1" t="s">
        <v>136</v>
      </c>
      <c r="G120" s="160">
        <v>43913.702974537038</v>
      </c>
      <c r="H120" s="113">
        <v>45603</v>
      </c>
      <c r="I120" s="1" t="s">
        <v>137</v>
      </c>
      <c r="J120" s="114">
        <v>85204140</v>
      </c>
      <c r="K120" s="115">
        <v>53302492</v>
      </c>
      <c r="L120" s="114">
        <v>53512947.685180128</v>
      </c>
      <c r="M120" s="115">
        <v>85204140</v>
      </c>
      <c r="N120" s="173">
        <v>62.805572223600002</v>
      </c>
      <c r="O120" s="149" t="s">
        <v>0</v>
      </c>
    </row>
    <row r="121" spans="2:15" s="1" customFormat="1" x14ac:dyDescent="0.25">
      <c r="B121" s="42" t="s">
        <v>133</v>
      </c>
      <c r="C121" s="1" t="s">
        <v>148</v>
      </c>
      <c r="D121" s="111"/>
      <c r="E121" s="1" t="s">
        <v>135</v>
      </c>
      <c r="F121" s="1" t="s">
        <v>136</v>
      </c>
      <c r="G121" s="160">
        <v>44147.460891203707</v>
      </c>
      <c r="H121" s="113">
        <v>45456</v>
      </c>
      <c r="I121" s="1" t="s">
        <v>137</v>
      </c>
      <c r="J121" s="114">
        <v>3511945480</v>
      </c>
      <c r="K121" s="115">
        <v>2440000000</v>
      </c>
      <c r="L121" s="114">
        <v>2476756490.6305375</v>
      </c>
      <c r="M121" s="115">
        <v>3511945480</v>
      </c>
      <c r="N121" s="173">
        <v>70.523773923500002</v>
      </c>
      <c r="O121" s="149" t="s">
        <v>0</v>
      </c>
    </row>
    <row r="122" spans="2:15" s="1" customFormat="1" x14ac:dyDescent="0.25">
      <c r="B122" s="42" t="s">
        <v>133</v>
      </c>
      <c r="C122" s="1" t="s">
        <v>148</v>
      </c>
      <c r="D122" s="111"/>
      <c r="E122" s="1" t="s">
        <v>135</v>
      </c>
      <c r="F122" s="1" t="s">
        <v>136</v>
      </c>
      <c r="G122" s="160">
        <v>44151.478136574071</v>
      </c>
      <c r="H122" s="113">
        <v>45244</v>
      </c>
      <c r="I122" s="1" t="s">
        <v>137</v>
      </c>
      <c r="J122" s="114">
        <v>2120574248</v>
      </c>
      <c r="K122" s="115">
        <v>1560000000</v>
      </c>
      <c r="L122" s="114">
        <v>1582907668.462909</v>
      </c>
      <c r="M122" s="115">
        <v>2120574248</v>
      </c>
      <c r="N122" s="173">
        <v>74.645236777500003</v>
      </c>
      <c r="O122" s="149" t="s">
        <v>0</v>
      </c>
    </row>
    <row r="123" spans="2:15" s="1" customFormat="1" x14ac:dyDescent="0.25">
      <c r="B123" s="42" t="s">
        <v>133</v>
      </c>
      <c r="C123" s="1" t="s">
        <v>148</v>
      </c>
      <c r="D123" s="111"/>
      <c r="E123" s="1" t="s">
        <v>135</v>
      </c>
      <c r="F123" s="1" t="s">
        <v>136</v>
      </c>
      <c r="G123" s="160">
        <v>44301.638032407405</v>
      </c>
      <c r="H123" s="113">
        <v>45911</v>
      </c>
      <c r="I123" s="1" t="s">
        <v>137</v>
      </c>
      <c r="J123" s="114">
        <v>3768150684.9425001</v>
      </c>
      <c r="K123" s="115">
        <v>2500000000</v>
      </c>
      <c r="L123" s="114">
        <v>2511556928.6751032</v>
      </c>
      <c r="M123" s="115">
        <v>3768150684.9425001</v>
      </c>
      <c r="N123" s="173">
        <v>66.652242404000006</v>
      </c>
      <c r="O123" s="149" t="s">
        <v>0</v>
      </c>
    </row>
    <row r="124" spans="2:15" s="1" customFormat="1" x14ac:dyDescent="0.25">
      <c r="B124" s="42" t="s">
        <v>133</v>
      </c>
      <c r="C124" s="1" t="s">
        <v>148</v>
      </c>
      <c r="D124" s="111"/>
      <c r="E124" s="1" t="s">
        <v>135</v>
      </c>
      <c r="F124" s="1" t="s">
        <v>136</v>
      </c>
      <c r="G124" s="160">
        <v>44301.638738425929</v>
      </c>
      <c r="H124" s="113">
        <v>46170</v>
      </c>
      <c r="I124" s="1" t="s">
        <v>137</v>
      </c>
      <c r="J124" s="114">
        <v>4004160958.9074998</v>
      </c>
      <c r="K124" s="115">
        <v>2500000001</v>
      </c>
      <c r="L124" s="114">
        <v>2511834938.6826515</v>
      </c>
      <c r="M124" s="115">
        <v>4004160958.9074998</v>
      </c>
      <c r="N124" s="173">
        <v>62.730618585499997</v>
      </c>
      <c r="O124" s="149" t="s">
        <v>0</v>
      </c>
    </row>
    <row r="125" spans="2:15" s="1" customFormat="1" x14ac:dyDescent="0.25">
      <c r="B125" s="42" t="s">
        <v>133</v>
      </c>
      <c r="C125" s="1" t="s">
        <v>148</v>
      </c>
      <c r="D125" s="111"/>
      <c r="E125" s="1" t="s">
        <v>135</v>
      </c>
      <c r="F125" s="1" t="s">
        <v>136</v>
      </c>
      <c r="G125" s="160">
        <v>44334.689317129625</v>
      </c>
      <c r="H125" s="113">
        <v>45547</v>
      </c>
      <c r="I125" s="1" t="s">
        <v>137</v>
      </c>
      <c r="J125" s="114">
        <v>1475285589.037416</v>
      </c>
      <c r="K125" s="115">
        <v>1085596875</v>
      </c>
      <c r="L125" s="114">
        <v>1070800079.2290071</v>
      </c>
      <c r="M125" s="115">
        <v>1475285589.037416</v>
      </c>
      <c r="N125" s="173">
        <v>72.582562128000006</v>
      </c>
      <c r="O125" s="149" t="s">
        <v>0</v>
      </c>
    </row>
    <row r="126" spans="2:15" s="1" customFormat="1" x14ac:dyDescent="0.25">
      <c r="B126" s="42" t="s">
        <v>133</v>
      </c>
      <c r="C126" s="1" t="s">
        <v>148</v>
      </c>
      <c r="D126" s="111"/>
      <c r="E126" s="1" t="s">
        <v>135</v>
      </c>
      <c r="F126" s="1" t="s">
        <v>136</v>
      </c>
      <c r="G126" s="160">
        <v>44335.664837962962</v>
      </c>
      <c r="H126" s="113">
        <v>45183</v>
      </c>
      <c r="I126" s="1" t="s">
        <v>137</v>
      </c>
      <c r="J126" s="114">
        <v>1986043013.70208</v>
      </c>
      <c r="K126" s="115">
        <v>1602073261</v>
      </c>
      <c r="L126" s="114">
        <v>1580730409.70509</v>
      </c>
      <c r="M126" s="115">
        <v>1986043013.70208</v>
      </c>
      <c r="N126" s="173">
        <v>79.591952379600002</v>
      </c>
      <c r="O126" s="149" t="s">
        <v>0</v>
      </c>
    </row>
    <row r="127" spans="2:15" s="1" customFormat="1" x14ac:dyDescent="0.25">
      <c r="B127" s="42" t="s">
        <v>133</v>
      </c>
      <c r="C127" s="1" t="s">
        <v>148</v>
      </c>
      <c r="D127" s="111"/>
      <c r="E127" s="1" t="s">
        <v>135</v>
      </c>
      <c r="F127" s="1" t="s">
        <v>136</v>
      </c>
      <c r="G127" s="160">
        <v>44404.487430555557</v>
      </c>
      <c r="H127" s="113">
        <v>45951</v>
      </c>
      <c r="I127" s="1" t="s">
        <v>137</v>
      </c>
      <c r="J127" s="114">
        <v>4462232883</v>
      </c>
      <c r="K127" s="115">
        <v>3000000000</v>
      </c>
      <c r="L127" s="114">
        <v>3062140821.4963837</v>
      </c>
      <c r="M127" s="115">
        <v>4462232883</v>
      </c>
      <c r="N127" s="173">
        <v>68.623509838800004</v>
      </c>
      <c r="O127" s="149" t="s">
        <v>0</v>
      </c>
    </row>
    <row r="128" spans="2:15" s="1" customFormat="1" x14ac:dyDescent="0.25">
      <c r="B128" s="42" t="s">
        <v>133</v>
      </c>
      <c r="C128" s="1" t="s">
        <v>148</v>
      </c>
      <c r="D128" s="111"/>
      <c r="E128" s="1" t="s">
        <v>135</v>
      </c>
      <c r="F128" s="1" t="s">
        <v>136</v>
      </c>
      <c r="G128" s="160">
        <v>44404.489305555559</v>
      </c>
      <c r="H128" s="113">
        <v>45982</v>
      </c>
      <c r="I128" s="1" t="s">
        <v>137</v>
      </c>
      <c r="J128" s="114">
        <v>4491534253</v>
      </c>
      <c r="K128" s="115">
        <v>3000000000</v>
      </c>
      <c r="L128" s="114">
        <v>3062245984.5058417</v>
      </c>
      <c r="M128" s="115">
        <v>4491534253</v>
      </c>
      <c r="N128" s="173">
        <v>68.178172802800006</v>
      </c>
      <c r="O128" s="149" t="s">
        <v>0</v>
      </c>
    </row>
    <row r="129" spans="2:15" s="1" customFormat="1" x14ac:dyDescent="0.25">
      <c r="B129" s="42" t="s">
        <v>133</v>
      </c>
      <c r="C129" s="1" t="s">
        <v>148</v>
      </c>
      <c r="D129" s="111"/>
      <c r="E129" s="1" t="s">
        <v>135</v>
      </c>
      <c r="F129" s="1" t="s">
        <v>136</v>
      </c>
      <c r="G129" s="160">
        <v>44404.493090277778</v>
      </c>
      <c r="H129" s="113">
        <v>46346</v>
      </c>
      <c r="I129" s="1" t="s">
        <v>137</v>
      </c>
      <c r="J129" s="114">
        <v>4062910951</v>
      </c>
      <c r="K129" s="115">
        <v>2500000000</v>
      </c>
      <c r="L129" s="114">
        <v>2552974852.6036844</v>
      </c>
      <c r="M129" s="115">
        <v>4062910951</v>
      </c>
      <c r="N129" s="173">
        <v>62.8361015881</v>
      </c>
      <c r="O129" s="149" t="s">
        <v>0</v>
      </c>
    </row>
    <row r="130" spans="2:15" s="1" customFormat="1" x14ac:dyDescent="0.25">
      <c r="B130" s="42" t="s">
        <v>133</v>
      </c>
      <c r="C130" s="1" t="s">
        <v>148</v>
      </c>
      <c r="D130" s="111"/>
      <c r="E130" s="1" t="s">
        <v>135</v>
      </c>
      <c r="F130" s="1" t="s">
        <v>136</v>
      </c>
      <c r="G130" s="160">
        <v>44425.530520833338</v>
      </c>
      <c r="H130" s="113">
        <v>45363</v>
      </c>
      <c r="I130" s="1" t="s">
        <v>137</v>
      </c>
      <c r="J130" s="114">
        <v>67527333</v>
      </c>
      <c r="K130" s="115">
        <v>50630480</v>
      </c>
      <c r="L130" s="114">
        <v>51444103.977948442</v>
      </c>
      <c r="M130" s="115">
        <v>67527333</v>
      </c>
      <c r="N130" s="173">
        <v>76.182638484999998</v>
      </c>
      <c r="O130" s="149" t="s">
        <v>0</v>
      </c>
    </row>
    <row r="131" spans="2:15" s="1" customFormat="1" x14ac:dyDescent="0.25">
      <c r="B131" s="42" t="s">
        <v>133</v>
      </c>
      <c r="C131" s="1" t="s">
        <v>148</v>
      </c>
      <c r="D131" s="111"/>
      <c r="E131" s="1" t="s">
        <v>135</v>
      </c>
      <c r="F131" s="1" t="s">
        <v>136</v>
      </c>
      <c r="G131" s="160">
        <v>44425.535324074073</v>
      </c>
      <c r="H131" s="113">
        <v>45603</v>
      </c>
      <c r="I131" s="1" t="s">
        <v>137</v>
      </c>
      <c r="J131" s="114">
        <v>223252018</v>
      </c>
      <c r="K131" s="115">
        <v>156969349</v>
      </c>
      <c r="L131" s="114">
        <v>159511465.08636236</v>
      </c>
      <c r="M131" s="115">
        <v>223252018</v>
      </c>
      <c r="N131" s="173">
        <v>71.4490585641</v>
      </c>
      <c r="O131" s="149" t="s">
        <v>0</v>
      </c>
    </row>
    <row r="132" spans="2:15" s="1" customFormat="1" x14ac:dyDescent="0.25">
      <c r="B132" s="42" t="s">
        <v>133</v>
      </c>
      <c r="C132" s="1" t="s">
        <v>148</v>
      </c>
      <c r="D132" s="111"/>
      <c r="E132" s="1" t="s">
        <v>135</v>
      </c>
      <c r="F132" s="1" t="s">
        <v>136</v>
      </c>
      <c r="G132" s="160">
        <v>44539.468379629638</v>
      </c>
      <c r="H132" s="113">
        <v>46541</v>
      </c>
      <c r="I132" s="1" t="s">
        <v>137</v>
      </c>
      <c r="J132" s="114">
        <v>4179760280</v>
      </c>
      <c r="K132" s="115">
        <v>2500000000</v>
      </c>
      <c r="L132" s="114">
        <v>2518248919.8762889</v>
      </c>
      <c r="M132" s="115">
        <v>4179760280</v>
      </c>
      <c r="N132" s="173">
        <v>60.248644687300001</v>
      </c>
      <c r="O132" s="149" t="s">
        <v>0</v>
      </c>
    </row>
    <row r="133" spans="2:15" s="1" customFormat="1" x14ac:dyDescent="0.25">
      <c r="B133" s="42" t="s">
        <v>133</v>
      </c>
      <c r="C133" s="1" t="s">
        <v>148</v>
      </c>
      <c r="D133" s="111"/>
      <c r="E133" s="1" t="s">
        <v>135</v>
      </c>
      <c r="F133" s="1" t="s">
        <v>136</v>
      </c>
      <c r="G133" s="160">
        <v>44539.488009259265</v>
      </c>
      <c r="H133" s="113">
        <v>46723</v>
      </c>
      <c r="I133" s="1" t="s">
        <v>137</v>
      </c>
      <c r="J133" s="114">
        <v>4369863016</v>
      </c>
      <c r="K133" s="115">
        <v>2500000001</v>
      </c>
      <c r="L133" s="114">
        <v>2518617051.8686419</v>
      </c>
      <c r="M133" s="115">
        <v>4369863016</v>
      </c>
      <c r="N133" s="173">
        <v>57.636064165999997</v>
      </c>
      <c r="O133" s="149" t="s">
        <v>0</v>
      </c>
    </row>
    <row r="134" spans="2:15" s="1" customFormat="1" x14ac:dyDescent="0.25">
      <c r="B134" s="42" t="s">
        <v>133</v>
      </c>
      <c r="C134" s="1" t="s">
        <v>148</v>
      </c>
      <c r="D134" s="111"/>
      <c r="E134" s="1" t="s">
        <v>135</v>
      </c>
      <c r="F134" s="1" t="s">
        <v>136</v>
      </c>
      <c r="G134" s="160">
        <v>44579.516388888893</v>
      </c>
      <c r="H134" s="113">
        <v>46462</v>
      </c>
      <c r="I134" s="1" t="s">
        <v>137</v>
      </c>
      <c r="J134" s="114">
        <v>4092811636</v>
      </c>
      <c r="K134" s="115">
        <v>2499999999</v>
      </c>
      <c r="L134" s="114">
        <v>2561619111.6928606</v>
      </c>
      <c r="M134" s="115">
        <v>4092811636</v>
      </c>
      <c r="N134" s="173">
        <v>62.5882483611</v>
      </c>
      <c r="O134" s="149" t="s">
        <v>0</v>
      </c>
    </row>
    <row r="135" spans="2:15" s="1" customFormat="1" x14ac:dyDescent="0.25">
      <c r="B135" s="42" t="s">
        <v>133</v>
      </c>
      <c r="C135" s="1" t="s">
        <v>148</v>
      </c>
      <c r="D135" s="111"/>
      <c r="E135" s="1" t="s">
        <v>135</v>
      </c>
      <c r="F135" s="1" t="s">
        <v>136</v>
      </c>
      <c r="G135" s="160">
        <v>44579.516863425932</v>
      </c>
      <c r="H135" s="113">
        <v>46644</v>
      </c>
      <c r="I135" s="1" t="s">
        <v>137</v>
      </c>
      <c r="J135" s="114">
        <v>4260907533</v>
      </c>
      <c r="K135" s="115">
        <v>2500000004</v>
      </c>
      <c r="L135" s="114">
        <v>2562110287.4389749</v>
      </c>
      <c r="M135" s="115">
        <v>4260907533</v>
      </c>
      <c r="N135" s="173">
        <v>60.130623994899999</v>
      </c>
      <c r="O135" s="149" t="s">
        <v>0</v>
      </c>
    </row>
    <row r="136" spans="2:15" s="1" customFormat="1" x14ac:dyDescent="0.25">
      <c r="B136" s="42" t="s">
        <v>133</v>
      </c>
      <c r="C136" s="1" t="s">
        <v>148</v>
      </c>
      <c r="D136" s="111"/>
      <c r="E136" s="1" t="s">
        <v>135</v>
      </c>
      <c r="F136" s="1" t="s">
        <v>136</v>
      </c>
      <c r="G136" s="160">
        <v>44607.487835648149</v>
      </c>
      <c r="H136" s="113">
        <v>46854</v>
      </c>
      <c r="I136" s="1" t="s">
        <v>137</v>
      </c>
      <c r="J136" s="114">
        <v>4431496582</v>
      </c>
      <c r="K136" s="115">
        <v>2500000001</v>
      </c>
      <c r="L136" s="114">
        <v>2538421913.648632</v>
      </c>
      <c r="M136" s="115">
        <v>4431496582</v>
      </c>
      <c r="N136" s="173">
        <v>57.281369096799999</v>
      </c>
      <c r="O136" s="149" t="s">
        <v>0</v>
      </c>
    </row>
    <row r="137" spans="2:15" s="1" customFormat="1" x14ac:dyDescent="0.25">
      <c r="B137" s="42" t="s">
        <v>133</v>
      </c>
      <c r="C137" s="1" t="s">
        <v>148</v>
      </c>
      <c r="D137" s="111"/>
      <c r="E137" s="1" t="s">
        <v>135</v>
      </c>
      <c r="F137" s="1" t="s">
        <v>136</v>
      </c>
      <c r="G137" s="160">
        <v>44607.488495370373</v>
      </c>
      <c r="H137" s="113">
        <v>46973</v>
      </c>
      <c r="I137" s="1" t="s">
        <v>137</v>
      </c>
      <c r="J137" s="114">
        <v>4566198628</v>
      </c>
      <c r="K137" s="115">
        <v>2499999999</v>
      </c>
      <c r="L137" s="114">
        <v>2538987153.0753031</v>
      </c>
      <c r="M137" s="115">
        <v>4566198628</v>
      </c>
      <c r="N137" s="173">
        <v>55.6039576883</v>
      </c>
      <c r="O137" s="149" t="s">
        <v>0</v>
      </c>
    </row>
    <row r="138" spans="2:15" s="1" customFormat="1" x14ac:dyDescent="0.25">
      <c r="B138" s="42" t="s">
        <v>133</v>
      </c>
      <c r="C138" s="1" t="s">
        <v>148</v>
      </c>
      <c r="D138" s="111"/>
      <c r="E138" s="1" t="s">
        <v>135</v>
      </c>
      <c r="F138" s="1" t="s">
        <v>136</v>
      </c>
      <c r="G138" s="160">
        <v>44642.515277777777</v>
      </c>
      <c r="H138" s="113">
        <v>46917</v>
      </c>
      <c r="I138" s="1" t="s">
        <v>137</v>
      </c>
      <c r="J138" s="114">
        <v>4471147250</v>
      </c>
      <c r="K138" s="115">
        <v>2500000000</v>
      </c>
      <c r="L138" s="114">
        <v>2508545124.5840435</v>
      </c>
      <c r="M138" s="115">
        <v>4471147250</v>
      </c>
      <c r="N138" s="173">
        <v>56.105178029699999</v>
      </c>
      <c r="O138" s="149" t="s">
        <v>0</v>
      </c>
    </row>
    <row r="139" spans="2:15" s="1" customFormat="1" x14ac:dyDescent="0.25">
      <c r="B139" s="42" t="s">
        <v>133</v>
      </c>
      <c r="C139" s="1" t="s">
        <v>148</v>
      </c>
      <c r="D139" s="111"/>
      <c r="E139" s="1" t="s">
        <v>135</v>
      </c>
      <c r="F139" s="1" t="s">
        <v>136</v>
      </c>
      <c r="G139" s="160">
        <v>44642.516261574077</v>
      </c>
      <c r="H139" s="113">
        <v>47038</v>
      </c>
      <c r="I139" s="1" t="s">
        <v>137</v>
      </c>
      <c r="J139" s="114">
        <v>4608808226</v>
      </c>
      <c r="K139" s="115">
        <v>2499999997</v>
      </c>
      <c r="L139" s="114">
        <v>2508715990.1081324</v>
      </c>
      <c r="M139" s="115">
        <v>4608808226</v>
      </c>
      <c r="N139" s="173">
        <v>54.433073955099999</v>
      </c>
      <c r="O139" s="149" t="s">
        <v>0</v>
      </c>
    </row>
    <row r="140" spans="2:15" s="1" customFormat="1" x14ac:dyDescent="0.25">
      <c r="B140" s="42" t="s">
        <v>133</v>
      </c>
      <c r="C140" s="1" t="s">
        <v>148</v>
      </c>
      <c r="D140" s="111"/>
      <c r="E140" s="1" t="s">
        <v>135</v>
      </c>
      <c r="F140" s="1" t="s">
        <v>136</v>
      </c>
      <c r="G140" s="160">
        <v>44795.475358796299</v>
      </c>
      <c r="H140" s="113">
        <v>45547</v>
      </c>
      <c r="I140" s="1" t="s">
        <v>137</v>
      </c>
      <c r="J140" s="114">
        <v>38651476</v>
      </c>
      <c r="K140" s="115">
        <v>31625947</v>
      </c>
      <c r="L140" s="114">
        <v>31139928.294310048</v>
      </c>
      <c r="M140" s="115">
        <v>38651476</v>
      </c>
      <c r="N140" s="173">
        <v>80.565948618099995</v>
      </c>
      <c r="O140" s="149" t="s">
        <v>0</v>
      </c>
    </row>
    <row r="141" spans="2:15" s="1" customFormat="1" x14ac:dyDescent="0.25">
      <c r="B141" s="42" t="s">
        <v>133</v>
      </c>
      <c r="C141" s="1" t="s">
        <v>148</v>
      </c>
      <c r="D141" s="111"/>
      <c r="E141" s="1" t="s">
        <v>135</v>
      </c>
      <c r="F141" s="1" t="s">
        <v>136</v>
      </c>
      <c r="G141" s="160">
        <v>44795.499155092599</v>
      </c>
      <c r="H141" s="113">
        <v>47351</v>
      </c>
      <c r="I141" s="1" t="s">
        <v>137</v>
      </c>
      <c r="J141" s="114">
        <v>134964602.74002999</v>
      </c>
      <c r="K141" s="115">
        <v>70504387</v>
      </c>
      <c r="L141" s="114">
        <v>71485929.75499709</v>
      </c>
      <c r="M141" s="115">
        <v>134964602.74002999</v>
      </c>
      <c r="N141" s="173">
        <v>52.966428458800003</v>
      </c>
      <c r="O141" s="149" t="s">
        <v>0</v>
      </c>
    </row>
    <row r="142" spans="2:15" s="1" customFormat="1" x14ac:dyDescent="0.25">
      <c r="B142" s="42" t="s">
        <v>133</v>
      </c>
      <c r="C142" s="1" t="s">
        <v>148</v>
      </c>
      <c r="D142" s="111"/>
      <c r="E142" s="1" t="s">
        <v>135</v>
      </c>
      <c r="F142" s="1" t="s">
        <v>136</v>
      </c>
      <c r="G142" s="160">
        <v>44888.476956018523</v>
      </c>
      <c r="H142" s="113">
        <v>46210</v>
      </c>
      <c r="I142" s="1" t="s">
        <v>137</v>
      </c>
      <c r="J142" s="114">
        <v>76458560</v>
      </c>
      <c r="K142" s="115">
        <v>50833494</v>
      </c>
      <c r="L142" s="114">
        <v>51554025.429288283</v>
      </c>
      <c r="M142" s="115">
        <v>76458560</v>
      </c>
      <c r="N142" s="173">
        <v>67.427408297100001</v>
      </c>
      <c r="O142" s="149" t="s">
        <v>0</v>
      </c>
    </row>
    <row r="143" spans="2:15" s="1" customFormat="1" x14ac:dyDescent="0.25">
      <c r="B143" s="42" t="s">
        <v>133</v>
      </c>
      <c r="C143" s="1" t="s">
        <v>148</v>
      </c>
      <c r="D143" s="111"/>
      <c r="E143" s="1" t="s">
        <v>135</v>
      </c>
      <c r="F143" s="1" t="s">
        <v>136</v>
      </c>
      <c r="G143" s="160">
        <v>44901.4296412037</v>
      </c>
      <c r="H143" s="113">
        <v>46210</v>
      </c>
      <c r="I143" s="1" t="s">
        <v>137</v>
      </c>
      <c r="J143" s="114">
        <v>232434020</v>
      </c>
      <c r="K143" s="115">
        <v>155916856</v>
      </c>
      <c r="L143" s="114">
        <v>157262202.21953768</v>
      </c>
      <c r="M143" s="115">
        <v>232434020</v>
      </c>
      <c r="N143" s="173">
        <v>67.658857433799994</v>
      </c>
      <c r="O143" s="149" t="s">
        <v>0</v>
      </c>
    </row>
    <row r="144" spans="2:15" s="1" customFormat="1" x14ac:dyDescent="0.25">
      <c r="B144" s="42" t="s">
        <v>133</v>
      </c>
      <c r="C144" s="1" t="s">
        <v>148</v>
      </c>
      <c r="D144" s="111"/>
      <c r="E144" s="1" t="s">
        <v>135</v>
      </c>
      <c r="F144" s="1" t="s">
        <v>136</v>
      </c>
      <c r="G144" s="160">
        <v>44992.723576388889</v>
      </c>
      <c r="H144" s="113">
        <v>47197</v>
      </c>
      <c r="I144" s="1" t="s">
        <v>137</v>
      </c>
      <c r="J144" s="114">
        <v>89890412</v>
      </c>
      <c r="K144" s="115">
        <v>50623287</v>
      </c>
      <c r="L144" s="114">
        <v>51050894.429549582</v>
      </c>
      <c r="M144" s="115">
        <v>89890412</v>
      </c>
      <c r="N144" s="173">
        <v>56.7923689454</v>
      </c>
      <c r="O144" s="149" t="s">
        <v>0</v>
      </c>
    </row>
    <row r="145" spans="2:15" s="1" customFormat="1" x14ac:dyDescent="0.25">
      <c r="B145" s="42" t="s">
        <v>133</v>
      </c>
      <c r="C145" s="1" t="s">
        <v>148</v>
      </c>
      <c r="D145" s="111"/>
      <c r="E145" s="1" t="s">
        <v>135</v>
      </c>
      <c r="F145" s="1" t="s">
        <v>136</v>
      </c>
      <c r="G145" s="160">
        <v>45092.624259259261</v>
      </c>
      <c r="H145" s="113">
        <v>47714</v>
      </c>
      <c r="I145" s="1" t="s">
        <v>137</v>
      </c>
      <c r="J145" s="114">
        <v>5855465760</v>
      </c>
      <c r="K145" s="115">
        <v>3000000001</v>
      </c>
      <c r="L145" s="114">
        <v>3016114671.3443995</v>
      </c>
      <c r="M145" s="115">
        <v>5855465760</v>
      </c>
      <c r="N145" s="173">
        <v>51.509389602200002</v>
      </c>
      <c r="O145" s="149" t="s">
        <v>0</v>
      </c>
    </row>
    <row r="146" spans="2:15" s="1" customFormat="1" x14ac:dyDescent="0.25">
      <c r="B146" s="42" t="s">
        <v>133</v>
      </c>
      <c r="C146" s="1" t="s">
        <v>148</v>
      </c>
      <c r="D146" s="111"/>
      <c r="E146" s="1" t="s">
        <v>135</v>
      </c>
      <c r="F146" s="1" t="s">
        <v>136</v>
      </c>
      <c r="G146" s="160">
        <v>45098.376898148148</v>
      </c>
      <c r="H146" s="113">
        <v>47809</v>
      </c>
      <c r="I146" s="1" t="s">
        <v>137</v>
      </c>
      <c r="J146" s="114">
        <v>6008095897</v>
      </c>
      <c r="K146" s="115">
        <v>2999999999</v>
      </c>
      <c r="L146" s="114">
        <v>3009837980.3142166</v>
      </c>
      <c r="M146" s="115">
        <v>6008095897</v>
      </c>
      <c r="N146" s="173">
        <v>50.096370495999999</v>
      </c>
      <c r="O146" s="149" t="s">
        <v>0</v>
      </c>
    </row>
    <row r="147" spans="2:15" s="1" customFormat="1" x14ac:dyDescent="0.25">
      <c r="B147" s="42" t="s">
        <v>133</v>
      </c>
      <c r="C147" s="1" t="s">
        <v>148</v>
      </c>
      <c r="D147" s="111"/>
      <c r="E147" s="1" t="s">
        <v>135</v>
      </c>
      <c r="F147" s="1" t="s">
        <v>136</v>
      </c>
      <c r="G147" s="160">
        <v>45107.645682870374</v>
      </c>
      <c r="H147" s="113">
        <v>47442</v>
      </c>
      <c r="I147" s="1" t="s">
        <v>137</v>
      </c>
      <c r="J147" s="114">
        <v>1816814971</v>
      </c>
      <c r="K147" s="115">
        <v>988193829</v>
      </c>
      <c r="L147" s="114">
        <v>988193837.1691525</v>
      </c>
      <c r="M147" s="115">
        <v>1816814971</v>
      </c>
      <c r="N147" s="173">
        <v>54.391550760100003</v>
      </c>
      <c r="O147" s="149" t="s">
        <v>0</v>
      </c>
    </row>
    <row r="148" spans="2:15" s="1" customFormat="1" x14ac:dyDescent="0.25">
      <c r="B148" s="42" t="s">
        <v>133</v>
      </c>
      <c r="C148" s="1" t="s">
        <v>263</v>
      </c>
      <c r="D148" s="111"/>
      <c r="F148" s="1" t="s">
        <v>136</v>
      </c>
      <c r="G148" s="160">
        <v>45054.611875000002</v>
      </c>
      <c r="H148" s="113">
        <v>47030</v>
      </c>
      <c r="I148" s="1" t="s">
        <v>137</v>
      </c>
      <c r="J148" s="114">
        <v>6187616448</v>
      </c>
      <c r="K148" s="115">
        <v>3534904110</v>
      </c>
      <c r="L148" s="114">
        <v>3606232691.2598572</v>
      </c>
      <c r="M148" s="115">
        <v>6187616448</v>
      </c>
      <c r="N148" s="173">
        <v>58.281451695800001</v>
      </c>
      <c r="O148" s="149" t="s">
        <v>0</v>
      </c>
    </row>
    <row r="149" spans="2:15" s="1" customFormat="1" x14ac:dyDescent="0.25">
      <c r="B149" s="42" t="s">
        <v>139</v>
      </c>
      <c r="C149" s="1" t="s">
        <v>264</v>
      </c>
      <c r="D149" s="111"/>
      <c r="E149" s="1" t="s">
        <v>135</v>
      </c>
      <c r="F149" s="1" t="s">
        <v>136</v>
      </c>
      <c r="G149" s="160">
        <v>45068.641504629632</v>
      </c>
      <c r="H149" s="113">
        <v>45460</v>
      </c>
      <c r="I149" s="1" t="s">
        <v>137</v>
      </c>
      <c r="J149" s="114">
        <v>187270141</v>
      </c>
      <c r="K149" s="115">
        <v>166564291</v>
      </c>
      <c r="L149" s="114">
        <v>167344715.85049263</v>
      </c>
      <c r="M149" s="115">
        <v>187270141</v>
      </c>
      <c r="N149" s="173">
        <v>89.360062932000005</v>
      </c>
      <c r="O149" s="149" t="s">
        <v>0</v>
      </c>
    </row>
    <row r="150" spans="2:15" s="1" customFormat="1" x14ac:dyDescent="0.25">
      <c r="B150" s="42" t="s">
        <v>139</v>
      </c>
      <c r="C150" s="1" t="s">
        <v>264</v>
      </c>
      <c r="D150" s="111"/>
      <c r="E150" s="1" t="s">
        <v>135</v>
      </c>
      <c r="F150" s="1" t="s">
        <v>136</v>
      </c>
      <c r="G150" s="160">
        <v>45098.706261574072</v>
      </c>
      <c r="H150" s="113">
        <v>45649</v>
      </c>
      <c r="I150" s="1" t="s">
        <v>137</v>
      </c>
      <c r="J150" s="114">
        <v>174002466</v>
      </c>
      <c r="K150" s="115">
        <v>150000001</v>
      </c>
      <c r="L150" s="114">
        <v>150387413.1926803</v>
      </c>
      <c r="M150" s="115">
        <v>174002466</v>
      </c>
      <c r="N150" s="173">
        <v>86.428322913900004</v>
      </c>
      <c r="O150" s="149" t="s">
        <v>0</v>
      </c>
    </row>
    <row r="151" spans="2:15" s="1" customFormat="1" x14ac:dyDescent="0.25">
      <c r="B151" s="42" t="s">
        <v>139</v>
      </c>
      <c r="C151" s="1" t="s">
        <v>264</v>
      </c>
      <c r="D151" s="111"/>
      <c r="E151" s="1" t="s">
        <v>135</v>
      </c>
      <c r="F151" s="1" t="s">
        <v>136</v>
      </c>
      <c r="G151" s="160">
        <v>45098.714872685188</v>
      </c>
      <c r="H151" s="113">
        <v>45649</v>
      </c>
      <c r="I151" s="1" t="s">
        <v>137</v>
      </c>
      <c r="J151" s="114">
        <v>290004110</v>
      </c>
      <c r="K151" s="115">
        <v>249999999</v>
      </c>
      <c r="L151" s="114">
        <v>250645688.59084073</v>
      </c>
      <c r="M151" s="115">
        <v>290004110</v>
      </c>
      <c r="N151" s="173">
        <v>86.428322891999997</v>
      </c>
      <c r="O151" s="149" t="s">
        <v>0</v>
      </c>
    </row>
    <row r="152" spans="2:15" s="1" customFormat="1" x14ac:dyDescent="0.25">
      <c r="B152" s="42" t="s">
        <v>255</v>
      </c>
      <c r="C152" s="1" t="s">
        <v>265</v>
      </c>
      <c r="D152" s="111"/>
      <c r="E152" s="1" t="s">
        <v>135</v>
      </c>
      <c r="F152" s="1" t="s">
        <v>136</v>
      </c>
      <c r="G152" s="160">
        <v>44684.57467592592</v>
      </c>
      <c r="H152" s="113">
        <v>47232</v>
      </c>
      <c r="I152" s="1" t="s">
        <v>137</v>
      </c>
      <c r="J152" s="114">
        <v>8315890410</v>
      </c>
      <c r="K152" s="115">
        <v>5000000000</v>
      </c>
      <c r="L152" s="114">
        <v>5075583328.3385</v>
      </c>
      <c r="M152" s="115">
        <v>8315890410</v>
      </c>
      <c r="N152" s="173">
        <v>61.034754886100004</v>
      </c>
      <c r="O152" s="149" t="s">
        <v>0</v>
      </c>
    </row>
    <row r="153" spans="2:15" s="1" customFormat="1" x14ac:dyDescent="0.25">
      <c r="B153" s="42" t="s">
        <v>255</v>
      </c>
      <c r="C153" s="1" t="s">
        <v>265</v>
      </c>
      <c r="D153" s="111"/>
      <c r="E153" s="1" t="s">
        <v>135</v>
      </c>
      <c r="F153" s="1" t="s">
        <v>136</v>
      </c>
      <c r="G153" s="160">
        <v>44754.623530092591</v>
      </c>
      <c r="H153" s="113">
        <v>47232</v>
      </c>
      <c r="I153" s="1" t="s">
        <v>137</v>
      </c>
      <c r="J153" s="114">
        <v>2710980278</v>
      </c>
      <c r="K153" s="115">
        <v>1659697259</v>
      </c>
      <c r="L153" s="114">
        <v>1655017143.3170245</v>
      </c>
      <c r="M153" s="115">
        <v>2710980278</v>
      </c>
      <c r="N153" s="173">
        <v>61.048660395900001</v>
      </c>
      <c r="O153" s="149" t="s">
        <v>0</v>
      </c>
    </row>
    <row r="154" spans="2:15" s="1" customFormat="1" x14ac:dyDescent="0.25">
      <c r="B154" s="42" t="s">
        <v>255</v>
      </c>
      <c r="C154" s="1" t="s">
        <v>265</v>
      </c>
      <c r="D154" s="111"/>
      <c r="E154" s="1" t="s">
        <v>135</v>
      </c>
      <c r="F154" s="1" t="s">
        <v>136</v>
      </c>
      <c r="G154" s="160">
        <v>44985.725416666675</v>
      </c>
      <c r="H154" s="113">
        <v>46889</v>
      </c>
      <c r="I154" s="1" t="s">
        <v>137</v>
      </c>
      <c r="J154" s="114">
        <v>4891901367</v>
      </c>
      <c r="K154" s="115">
        <v>3473030136</v>
      </c>
      <c r="L154" s="114">
        <v>3428506043.3857508</v>
      </c>
      <c r="M154" s="115">
        <v>4891901367</v>
      </c>
      <c r="N154" s="173">
        <v>70.085346906500007</v>
      </c>
      <c r="O154" s="149" t="s">
        <v>0</v>
      </c>
    </row>
    <row r="155" spans="2:15" s="1" customFormat="1" x14ac:dyDescent="0.25">
      <c r="B155" s="42" t="s">
        <v>139</v>
      </c>
      <c r="C155" s="1" t="s">
        <v>265</v>
      </c>
      <c r="D155" s="111"/>
      <c r="E155" s="1" t="s">
        <v>135</v>
      </c>
      <c r="F155" s="1" t="s">
        <v>136</v>
      </c>
      <c r="G155" s="160">
        <v>45072.733958333338</v>
      </c>
      <c r="H155" s="113">
        <v>45622</v>
      </c>
      <c r="I155" s="1" t="s">
        <v>137</v>
      </c>
      <c r="J155" s="114">
        <v>172602740</v>
      </c>
      <c r="K155" s="115">
        <v>150000001</v>
      </c>
      <c r="L155" s="114">
        <v>151427921.5664883</v>
      </c>
      <c r="M155" s="115">
        <v>172602740</v>
      </c>
      <c r="N155" s="173">
        <v>87.732049657199994</v>
      </c>
      <c r="O155" s="149" t="s">
        <v>0</v>
      </c>
    </row>
    <row r="156" spans="2:15" s="1" customFormat="1" x14ac:dyDescent="0.25">
      <c r="B156" s="42" t="s">
        <v>139</v>
      </c>
      <c r="C156" s="1" t="s">
        <v>265</v>
      </c>
      <c r="D156" s="111"/>
      <c r="E156" s="1" t="s">
        <v>135</v>
      </c>
      <c r="F156" s="1" t="s">
        <v>136</v>
      </c>
      <c r="G156" s="160">
        <v>45072.733969907415</v>
      </c>
      <c r="H156" s="113">
        <v>45622</v>
      </c>
      <c r="I156" s="1" t="s">
        <v>137</v>
      </c>
      <c r="J156" s="114">
        <v>172602740</v>
      </c>
      <c r="K156" s="115">
        <v>150000001</v>
      </c>
      <c r="L156" s="114">
        <v>151427921.5664883</v>
      </c>
      <c r="M156" s="115">
        <v>172602740</v>
      </c>
      <c r="N156" s="173">
        <v>87.732049657199994</v>
      </c>
      <c r="O156" s="149" t="s">
        <v>0</v>
      </c>
    </row>
    <row r="157" spans="2:15" s="1" customFormat="1" x14ac:dyDescent="0.25">
      <c r="B157" s="42" t="s">
        <v>139</v>
      </c>
      <c r="C157" s="1" t="s">
        <v>265</v>
      </c>
      <c r="D157" s="111"/>
      <c r="E157" s="1" t="s">
        <v>135</v>
      </c>
      <c r="F157" s="1" t="s">
        <v>136</v>
      </c>
      <c r="G157" s="160">
        <v>45072.733981481484</v>
      </c>
      <c r="H157" s="113">
        <v>45622</v>
      </c>
      <c r="I157" s="1" t="s">
        <v>137</v>
      </c>
      <c r="J157" s="114">
        <v>172602740</v>
      </c>
      <c r="K157" s="115">
        <v>150000001</v>
      </c>
      <c r="L157" s="114">
        <v>151427921.5664883</v>
      </c>
      <c r="M157" s="115">
        <v>172602740</v>
      </c>
      <c r="N157" s="173">
        <v>87.732049657199994</v>
      </c>
      <c r="O157" s="149" t="s">
        <v>0</v>
      </c>
    </row>
    <row r="158" spans="2:15" s="1" customFormat="1" x14ac:dyDescent="0.25">
      <c r="B158" s="42" t="s">
        <v>139</v>
      </c>
      <c r="C158" s="1" t="s">
        <v>265</v>
      </c>
      <c r="D158" s="111"/>
      <c r="E158" s="1" t="s">
        <v>135</v>
      </c>
      <c r="F158" s="1" t="s">
        <v>136</v>
      </c>
      <c r="G158" s="160">
        <v>45072.733993055561</v>
      </c>
      <c r="H158" s="113">
        <v>45622</v>
      </c>
      <c r="I158" s="1" t="s">
        <v>137</v>
      </c>
      <c r="J158" s="114">
        <v>172602740</v>
      </c>
      <c r="K158" s="115">
        <v>150000001</v>
      </c>
      <c r="L158" s="114">
        <v>151427921.5664883</v>
      </c>
      <c r="M158" s="115">
        <v>172602740</v>
      </c>
      <c r="N158" s="173">
        <v>87.732049657199994</v>
      </c>
      <c r="O158" s="149" t="s">
        <v>0</v>
      </c>
    </row>
    <row r="159" spans="2:15" s="1" customFormat="1" x14ac:dyDescent="0.25">
      <c r="B159" s="42" t="s">
        <v>139</v>
      </c>
      <c r="C159" s="1" t="s">
        <v>265</v>
      </c>
      <c r="D159" s="111"/>
      <c r="E159" s="1" t="s">
        <v>135</v>
      </c>
      <c r="F159" s="1" t="s">
        <v>136</v>
      </c>
      <c r="G159" s="160">
        <v>45072.733993055561</v>
      </c>
      <c r="H159" s="113">
        <v>45622</v>
      </c>
      <c r="I159" s="1" t="s">
        <v>137</v>
      </c>
      <c r="J159" s="114">
        <v>172602740</v>
      </c>
      <c r="K159" s="115">
        <v>150000001</v>
      </c>
      <c r="L159" s="114">
        <v>151427921.5664883</v>
      </c>
      <c r="M159" s="115">
        <v>172602740</v>
      </c>
      <c r="N159" s="173">
        <v>87.732049657199994</v>
      </c>
      <c r="O159" s="149" t="s">
        <v>0</v>
      </c>
    </row>
    <row r="160" spans="2:15" s="1" customFormat="1" x14ac:dyDescent="0.25">
      <c r="B160" s="42" t="s">
        <v>139</v>
      </c>
      <c r="C160" s="1" t="s">
        <v>265</v>
      </c>
      <c r="D160" s="111"/>
      <c r="E160" s="1" t="s">
        <v>135</v>
      </c>
      <c r="F160" s="1" t="s">
        <v>136</v>
      </c>
      <c r="G160" s="160">
        <v>45072.73400462963</v>
      </c>
      <c r="H160" s="113">
        <v>45622</v>
      </c>
      <c r="I160" s="1" t="s">
        <v>137</v>
      </c>
      <c r="J160" s="114">
        <v>172602740</v>
      </c>
      <c r="K160" s="115">
        <v>150000001</v>
      </c>
      <c r="L160" s="114">
        <v>151427921.5664883</v>
      </c>
      <c r="M160" s="115">
        <v>172602740</v>
      </c>
      <c r="N160" s="173">
        <v>87.732049657199994</v>
      </c>
      <c r="O160" s="149" t="s">
        <v>0</v>
      </c>
    </row>
    <row r="161" spans="2:15" s="1" customFormat="1" x14ac:dyDescent="0.25">
      <c r="B161" s="42" t="s">
        <v>139</v>
      </c>
      <c r="C161" s="1" t="s">
        <v>149</v>
      </c>
      <c r="D161" s="111" t="s">
        <v>241</v>
      </c>
      <c r="E161" s="1" t="s">
        <v>135</v>
      </c>
      <c r="F161" s="1" t="s">
        <v>136</v>
      </c>
      <c r="G161" s="160">
        <v>44335.635034722225</v>
      </c>
      <c r="H161" s="113">
        <v>46160</v>
      </c>
      <c r="I161" s="1" t="s">
        <v>137</v>
      </c>
      <c r="J161" s="114">
        <v>1412499999</v>
      </c>
      <c r="K161" s="115">
        <v>1000000000</v>
      </c>
      <c r="L161" s="114">
        <v>1009163276.2999198</v>
      </c>
      <c r="M161" s="115">
        <v>1412499999</v>
      </c>
      <c r="N161" s="173">
        <v>71.445187753200003</v>
      </c>
      <c r="O161" s="149" t="s">
        <v>0</v>
      </c>
    </row>
    <row r="162" spans="2:15" s="1" customFormat="1" x14ac:dyDescent="0.25">
      <c r="B162" s="42" t="s">
        <v>139</v>
      </c>
      <c r="C162" s="1" t="s">
        <v>149</v>
      </c>
      <c r="D162" s="111" t="s">
        <v>241</v>
      </c>
      <c r="E162" s="1" t="s">
        <v>135</v>
      </c>
      <c r="F162" s="1" t="s">
        <v>136</v>
      </c>
      <c r="G162" s="160">
        <v>44335.635277777779</v>
      </c>
      <c r="H162" s="113">
        <v>46160</v>
      </c>
      <c r="I162" s="1" t="s">
        <v>137</v>
      </c>
      <c r="J162" s="114">
        <v>1412499999</v>
      </c>
      <c r="K162" s="115">
        <v>1000000000</v>
      </c>
      <c r="L162" s="114">
        <v>1009163276.2999198</v>
      </c>
      <c r="M162" s="115">
        <v>1412499999</v>
      </c>
      <c r="N162" s="173">
        <v>71.445187753200003</v>
      </c>
      <c r="O162" s="149" t="s">
        <v>0</v>
      </c>
    </row>
    <row r="163" spans="2:15" s="1" customFormat="1" x14ac:dyDescent="0.25">
      <c r="B163" s="42" t="s">
        <v>139</v>
      </c>
      <c r="C163" s="1" t="s">
        <v>149</v>
      </c>
      <c r="D163" s="111" t="s">
        <v>241</v>
      </c>
      <c r="E163" s="1" t="s">
        <v>135</v>
      </c>
      <c r="F163" s="1" t="s">
        <v>136</v>
      </c>
      <c r="G163" s="160">
        <v>44335.635613425926</v>
      </c>
      <c r="H163" s="113">
        <v>46160</v>
      </c>
      <c r="I163" s="1" t="s">
        <v>137</v>
      </c>
      <c r="J163" s="114">
        <v>1412499999</v>
      </c>
      <c r="K163" s="115">
        <v>1000000000</v>
      </c>
      <c r="L163" s="114">
        <v>1009163276.2999198</v>
      </c>
      <c r="M163" s="115">
        <v>1412499999</v>
      </c>
      <c r="N163" s="173">
        <v>71.445187753200003</v>
      </c>
      <c r="O163" s="149" t="s">
        <v>0</v>
      </c>
    </row>
    <row r="164" spans="2:15" s="1" customFormat="1" x14ac:dyDescent="0.25">
      <c r="B164" s="42" t="s">
        <v>139</v>
      </c>
      <c r="C164" s="1" t="s">
        <v>149</v>
      </c>
      <c r="D164" s="111" t="s">
        <v>241</v>
      </c>
      <c r="E164" s="1" t="s">
        <v>135</v>
      </c>
      <c r="F164" s="1" t="s">
        <v>136</v>
      </c>
      <c r="G164" s="160">
        <v>44335.63586805555</v>
      </c>
      <c r="H164" s="113">
        <v>46160</v>
      </c>
      <c r="I164" s="1" t="s">
        <v>137</v>
      </c>
      <c r="J164" s="114">
        <v>1412499999</v>
      </c>
      <c r="K164" s="115">
        <v>1000000000</v>
      </c>
      <c r="L164" s="114">
        <v>1009163276.2999198</v>
      </c>
      <c r="M164" s="115">
        <v>1412499999</v>
      </c>
      <c r="N164" s="173">
        <v>71.445187753200003</v>
      </c>
      <c r="O164" s="149" t="s">
        <v>0</v>
      </c>
    </row>
    <row r="165" spans="2:15" s="1" customFormat="1" x14ac:dyDescent="0.25">
      <c r="B165" s="42" t="s">
        <v>139</v>
      </c>
      <c r="C165" s="1" t="s">
        <v>149</v>
      </c>
      <c r="D165" s="111" t="s">
        <v>241</v>
      </c>
      <c r="E165" s="1" t="s">
        <v>135</v>
      </c>
      <c r="F165" s="1" t="s">
        <v>136</v>
      </c>
      <c r="G165" s="160">
        <v>44335.636099537034</v>
      </c>
      <c r="H165" s="113">
        <v>46160</v>
      </c>
      <c r="I165" s="1" t="s">
        <v>137</v>
      </c>
      <c r="J165" s="114">
        <v>1412499999</v>
      </c>
      <c r="K165" s="115">
        <v>1000000000</v>
      </c>
      <c r="L165" s="114">
        <v>1009163276.2999198</v>
      </c>
      <c r="M165" s="115">
        <v>1412499999</v>
      </c>
      <c r="N165" s="173">
        <v>71.445187753200003</v>
      </c>
      <c r="O165" s="149" t="s">
        <v>0</v>
      </c>
    </row>
    <row r="166" spans="2:15" s="1" customFormat="1" x14ac:dyDescent="0.25">
      <c r="B166" s="42" t="s">
        <v>139</v>
      </c>
      <c r="C166" s="1" t="s">
        <v>149</v>
      </c>
      <c r="D166" s="111" t="s">
        <v>241</v>
      </c>
      <c r="E166" s="1" t="s">
        <v>135</v>
      </c>
      <c r="F166" s="1" t="s">
        <v>136</v>
      </c>
      <c r="G166" s="160">
        <v>44336.657129629632</v>
      </c>
      <c r="H166" s="113">
        <v>46176</v>
      </c>
      <c r="I166" s="1" t="s">
        <v>137</v>
      </c>
      <c r="J166" s="114">
        <v>1415890410</v>
      </c>
      <c r="K166" s="115">
        <v>1000000000</v>
      </c>
      <c r="L166" s="114">
        <v>1007628073.2826196</v>
      </c>
      <c r="M166" s="115">
        <v>1415890410</v>
      </c>
      <c r="N166" s="173">
        <v>71.165682468499995</v>
      </c>
      <c r="O166" s="149" t="s">
        <v>0</v>
      </c>
    </row>
    <row r="167" spans="2:15" s="1" customFormat="1" x14ac:dyDescent="0.25">
      <c r="B167" s="42" t="s">
        <v>139</v>
      </c>
      <c r="C167" s="1" t="s">
        <v>149</v>
      </c>
      <c r="D167" s="111" t="s">
        <v>241</v>
      </c>
      <c r="E167" s="1" t="s">
        <v>135</v>
      </c>
      <c r="F167" s="1" t="s">
        <v>136</v>
      </c>
      <c r="G167" s="160">
        <v>44336.657395833332</v>
      </c>
      <c r="H167" s="113">
        <v>46176</v>
      </c>
      <c r="I167" s="1" t="s">
        <v>137</v>
      </c>
      <c r="J167" s="114">
        <v>1415890410</v>
      </c>
      <c r="K167" s="115">
        <v>1000000000</v>
      </c>
      <c r="L167" s="114">
        <v>1007628073.2826196</v>
      </c>
      <c r="M167" s="115">
        <v>1415890410</v>
      </c>
      <c r="N167" s="173">
        <v>71.165682468499995</v>
      </c>
      <c r="O167" s="149" t="s">
        <v>0</v>
      </c>
    </row>
    <row r="168" spans="2:15" s="1" customFormat="1" x14ac:dyDescent="0.25">
      <c r="B168" s="42" t="s">
        <v>139</v>
      </c>
      <c r="C168" s="1" t="s">
        <v>149</v>
      </c>
      <c r="D168" s="111" t="s">
        <v>241</v>
      </c>
      <c r="E168" s="1" t="s">
        <v>135</v>
      </c>
      <c r="F168" s="1" t="s">
        <v>136</v>
      </c>
      <c r="G168" s="160">
        <v>44336.657650462963</v>
      </c>
      <c r="H168" s="113">
        <v>46176</v>
      </c>
      <c r="I168" s="1" t="s">
        <v>137</v>
      </c>
      <c r="J168" s="114">
        <v>1415890410</v>
      </c>
      <c r="K168" s="115">
        <v>1000000000</v>
      </c>
      <c r="L168" s="114">
        <v>1007628073.2826196</v>
      </c>
      <c r="M168" s="115">
        <v>1415890410</v>
      </c>
      <c r="N168" s="173">
        <v>71.165682468499995</v>
      </c>
      <c r="O168" s="149" t="s">
        <v>0</v>
      </c>
    </row>
    <row r="169" spans="2:15" s="1" customFormat="1" x14ac:dyDescent="0.25">
      <c r="B169" s="42" t="s">
        <v>139</v>
      </c>
      <c r="C169" s="1" t="s">
        <v>149</v>
      </c>
      <c r="D169" s="111" t="s">
        <v>241</v>
      </c>
      <c r="E169" s="1" t="s">
        <v>135</v>
      </c>
      <c r="F169" s="1" t="s">
        <v>136</v>
      </c>
      <c r="G169" s="160">
        <v>44336.657951388886</v>
      </c>
      <c r="H169" s="113">
        <v>46176</v>
      </c>
      <c r="I169" s="1" t="s">
        <v>137</v>
      </c>
      <c r="J169" s="114">
        <v>1415890410</v>
      </c>
      <c r="K169" s="115">
        <v>1000000000</v>
      </c>
      <c r="L169" s="114">
        <v>1007628073.2826196</v>
      </c>
      <c r="M169" s="115">
        <v>1415890410</v>
      </c>
      <c r="N169" s="173">
        <v>71.165682468499995</v>
      </c>
      <c r="O169" s="149" t="s">
        <v>0</v>
      </c>
    </row>
    <row r="170" spans="2:15" s="1" customFormat="1" x14ac:dyDescent="0.25">
      <c r="B170" s="42" t="s">
        <v>139</v>
      </c>
      <c r="C170" s="1" t="s">
        <v>149</v>
      </c>
      <c r="D170" s="111" t="s">
        <v>241</v>
      </c>
      <c r="E170" s="1" t="s">
        <v>135</v>
      </c>
      <c r="F170" s="1" t="s">
        <v>136</v>
      </c>
      <c r="G170" s="160">
        <v>44336.658263888887</v>
      </c>
      <c r="H170" s="113">
        <v>46176</v>
      </c>
      <c r="I170" s="1" t="s">
        <v>137</v>
      </c>
      <c r="J170" s="114">
        <v>1415890410</v>
      </c>
      <c r="K170" s="115">
        <v>1000000000</v>
      </c>
      <c r="L170" s="114">
        <v>1007628073.2826196</v>
      </c>
      <c r="M170" s="115">
        <v>1415890410</v>
      </c>
      <c r="N170" s="173">
        <v>71.165682468499995</v>
      </c>
      <c r="O170" s="149" t="s">
        <v>0</v>
      </c>
    </row>
    <row r="171" spans="2:15" s="1" customFormat="1" x14ac:dyDescent="0.25">
      <c r="B171" s="42" t="s">
        <v>139</v>
      </c>
      <c r="C171" s="1" t="s">
        <v>149</v>
      </c>
      <c r="D171" s="111" t="s">
        <v>241</v>
      </c>
      <c r="E171" s="1" t="s">
        <v>135</v>
      </c>
      <c r="F171" s="1" t="s">
        <v>136</v>
      </c>
      <c r="G171" s="160">
        <v>44336.658518518518</v>
      </c>
      <c r="H171" s="113">
        <v>46176</v>
      </c>
      <c r="I171" s="1" t="s">
        <v>137</v>
      </c>
      <c r="J171" s="114">
        <v>1415890410</v>
      </c>
      <c r="K171" s="115">
        <v>1000000000</v>
      </c>
      <c r="L171" s="114">
        <v>1007628073.2826196</v>
      </c>
      <c r="M171" s="115">
        <v>1415890410</v>
      </c>
      <c r="N171" s="173">
        <v>71.165682468499995</v>
      </c>
      <c r="O171" s="149" t="s">
        <v>0</v>
      </c>
    </row>
    <row r="172" spans="2:15" s="1" customFormat="1" x14ac:dyDescent="0.25">
      <c r="B172" s="42" t="s">
        <v>139</v>
      </c>
      <c r="C172" s="1" t="s">
        <v>149</v>
      </c>
      <c r="D172" s="111" t="s">
        <v>241</v>
      </c>
      <c r="E172" s="1" t="s">
        <v>135</v>
      </c>
      <c r="F172" s="1" t="s">
        <v>136</v>
      </c>
      <c r="G172" s="160">
        <v>44336.658773148149</v>
      </c>
      <c r="H172" s="113">
        <v>46176</v>
      </c>
      <c r="I172" s="1" t="s">
        <v>137</v>
      </c>
      <c r="J172" s="114">
        <v>1415890410</v>
      </c>
      <c r="K172" s="115">
        <v>1000000000</v>
      </c>
      <c r="L172" s="114">
        <v>1007628073.2826196</v>
      </c>
      <c r="M172" s="115">
        <v>1415890410</v>
      </c>
      <c r="N172" s="173">
        <v>71.165682468499995</v>
      </c>
      <c r="O172" s="149" t="s">
        <v>0</v>
      </c>
    </row>
    <row r="173" spans="2:15" s="1" customFormat="1" x14ac:dyDescent="0.25">
      <c r="B173" s="42" t="s">
        <v>139</v>
      </c>
      <c r="C173" s="1" t="s">
        <v>149</v>
      </c>
      <c r="D173" s="111" t="s">
        <v>241</v>
      </c>
      <c r="E173" s="1" t="s">
        <v>135</v>
      </c>
      <c r="F173" s="1" t="s">
        <v>136</v>
      </c>
      <c r="G173" s="160">
        <v>44336.658993055556</v>
      </c>
      <c r="H173" s="113">
        <v>46176</v>
      </c>
      <c r="I173" s="1" t="s">
        <v>137</v>
      </c>
      <c r="J173" s="114">
        <v>1415890410</v>
      </c>
      <c r="K173" s="115">
        <v>1000000000</v>
      </c>
      <c r="L173" s="114">
        <v>1007628073.2826196</v>
      </c>
      <c r="M173" s="115">
        <v>1415890410</v>
      </c>
      <c r="N173" s="173">
        <v>71.165682468499995</v>
      </c>
      <c r="O173" s="149" t="s">
        <v>0</v>
      </c>
    </row>
    <row r="174" spans="2:15" s="1" customFormat="1" x14ac:dyDescent="0.25">
      <c r="B174" s="42" t="s">
        <v>139</v>
      </c>
      <c r="C174" s="1" t="s">
        <v>149</v>
      </c>
      <c r="D174" s="111" t="s">
        <v>241</v>
      </c>
      <c r="E174" s="1" t="s">
        <v>135</v>
      </c>
      <c r="F174" s="1" t="s">
        <v>136</v>
      </c>
      <c r="G174" s="160">
        <v>44336.659259259264</v>
      </c>
      <c r="H174" s="113">
        <v>46176</v>
      </c>
      <c r="I174" s="1" t="s">
        <v>137</v>
      </c>
      <c r="J174" s="114">
        <v>1415890410</v>
      </c>
      <c r="K174" s="115">
        <v>1000000000</v>
      </c>
      <c r="L174" s="114">
        <v>1007628073.2826196</v>
      </c>
      <c r="M174" s="115">
        <v>1415890410</v>
      </c>
      <c r="N174" s="173">
        <v>71.165682468499995</v>
      </c>
      <c r="O174" s="149" t="s">
        <v>0</v>
      </c>
    </row>
    <row r="175" spans="2:15" s="1" customFormat="1" x14ac:dyDescent="0.25">
      <c r="B175" s="42" t="s">
        <v>139</v>
      </c>
      <c r="C175" s="1" t="s">
        <v>149</v>
      </c>
      <c r="D175" s="111" t="s">
        <v>241</v>
      </c>
      <c r="E175" s="1" t="s">
        <v>135</v>
      </c>
      <c r="F175" s="1" t="s">
        <v>136</v>
      </c>
      <c r="G175" s="160">
        <v>44336.659687500003</v>
      </c>
      <c r="H175" s="113">
        <v>46176</v>
      </c>
      <c r="I175" s="1" t="s">
        <v>137</v>
      </c>
      <c r="J175" s="114">
        <v>1415890410</v>
      </c>
      <c r="K175" s="115">
        <v>1000000000</v>
      </c>
      <c r="L175" s="114">
        <v>1007628073.2826196</v>
      </c>
      <c r="M175" s="115">
        <v>1415890410</v>
      </c>
      <c r="N175" s="173">
        <v>71.165682468499995</v>
      </c>
      <c r="O175" s="149" t="s">
        <v>0</v>
      </c>
    </row>
    <row r="176" spans="2:15" s="1" customFormat="1" x14ac:dyDescent="0.25">
      <c r="B176" s="42" t="s">
        <v>139</v>
      </c>
      <c r="C176" s="1" t="s">
        <v>149</v>
      </c>
      <c r="D176" s="111" t="s">
        <v>241</v>
      </c>
      <c r="E176" s="1" t="s">
        <v>135</v>
      </c>
      <c r="F176" s="1" t="s">
        <v>136</v>
      </c>
      <c r="G176" s="160">
        <v>44336.659907407404</v>
      </c>
      <c r="H176" s="113">
        <v>46176</v>
      </c>
      <c r="I176" s="1" t="s">
        <v>137</v>
      </c>
      <c r="J176" s="114">
        <v>1415890410</v>
      </c>
      <c r="K176" s="115">
        <v>1000000000</v>
      </c>
      <c r="L176" s="114">
        <v>1007628073.2826196</v>
      </c>
      <c r="M176" s="115">
        <v>1415890410</v>
      </c>
      <c r="N176" s="173">
        <v>71.165682468499995</v>
      </c>
      <c r="O176" s="149" t="s">
        <v>0</v>
      </c>
    </row>
    <row r="177" spans="2:15" s="1" customFormat="1" x14ac:dyDescent="0.25">
      <c r="B177" s="42" t="s">
        <v>139</v>
      </c>
      <c r="C177" s="1" t="s">
        <v>149</v>
      </c>
      <c r="D177" s="111" t="s">
        <v>241</v>
      </c>
      <c r="E177" s="1" t="s">
        <v>135</v>
      </c>
      <c r="F177" s="1" t="s">
        <v>136</v>
      </c>
      <c r="G177" s="160">
        <v>44336.660115740735</v>
      </c>
      <c r="H177" s="113">
        <v>46176</v>
      </c>
      <c r="I177" s="1" t="s">
        <v>137</v>
      </c>
      <c r="J177" s="114">
        <v>1415890410</v>
      </c>
      <c r="K177" s="115">
        <v>1000000000</v>
      </c>
      <c r="L177" s="114">
        <v>1007628073.2826196</v>
      </c>
      <c r="M177" s="115">
        <v>1415890410</v>
      </c>
      <c r="N177" s="173">
        <v>71.165682468499995</v>
      </c>
      <c r="O177" s="149" t="s">
        <v>0</v>
      </c>
    </row>
    <row r="178" spans="2:15" s="1" customFormat="1" x14ac:dyDescent="0.25">
      <c r="B178" s="42" t="s">
        <v>139</v>
      </c>
      <c r="C178" s="1" t="s">
        <v>149</v>
      </c>
      <c r="D178" s="111" t="s">
        <v>241</v>
      </c>
      <c r="E178" s="1" t="s">
        <v>135</v>
      </c>
      <c r="F178" s="1" t="s">
        <v>136</v>
      </c>
      <c r="G178" s="160">
        <v>44336.660335648143</v>
      </c>
      <c r="H178" s="113">
        <v>46176</v>
      </c>
      <c r="I178" s="1" t="s">
        <v>137</v>
      </c>
      <c r="J178" s="114">
        <v>1415890410</v>
      </c>
      <c r="K178" s="115">
        <v>1000000000</v>
      </c>
      <c r="L178" s="114">
        <v>1007628073.2826196</v>
      </c>
      <c r="M178" s="115">
        <v>1415890410</v>
      </c>
      <c r="N178" s="173">
        <v>71.165682468499995</v>
      </c>
      <c r="O178" s="149" t="s">
        <v>0</v>
      </c>
    </row>
    <row r="179" spans="2:15" s="1" customFormat="1" x14ac:dyDescent="0.25">
      <c r="B179" s="42" t="s">
        <v>139</v>
      </c>
      <c r="C179" s="1" t="s">
        <v>149</v>
      </c>
      <c r="D179" s="111" t="s">
        <v>241</v>
      </c>
      <c r="E179" s="1" t="s">
        <v>135</v>
      </c>
      <c r="F179" s="1" t="s">
        <v>136</v>
      </c>
      <c r="G179" s="160">
        <v>44336.660567129627</v>
      </c>
      <c r="H179" s="113">
        <v>46176</v>
      </c>
      <c r="I179" s="1" t="s">
        <v>137</v>
      </c>
      <c r="J179" s="114">
        <v>1415890410</v>
      </c>
      <c r="K179" s="115">
        <v>1000000000</v>
      </c>
      <c r="L179" s="114">
        <v>1007628073.2826196</v>
      </c>
      <c r="M179" s="115">
        <v>1415890410</v>
      </c>
      <c r="N179" s="173">
        <v>71.165682468499995</v>
      </c>
      <c r="O179" s="149" t="s">
        <v>0</v>
      </c>
    </row>
    <row r="180" spans="2:15" s="1" customFormat="1" x14ac:dyDescent="0.25">
      <c r="B180" s="42" t="s">
        <v>139</v>
      </c>
      <c r="C180" s="1" t="s">
        <v>149</v>
      </c>
      <c r="D180" s="111" t="s">
        <v>241</v>
      </c>
      <c r="E180" s="1" t="s">
        <v>135</v>
      </c>
      <c r="F180" s="1" t="s">
        <v>136</v>
      </c>
      <c r="G180" s="160">
        <v>44336.660879629628</v>
      </c>
      <c r="H180" s="113">
        <v>46176</v>
      </c>
      <c r="I180" s="1" t="s">
        <v>137</v>
      </c>
      <c r="J180" s="114">
        <v>1415890410</v>
      </c>
      <c r="K180" s="115">
        <v>1000000000</v>
      </c>
      <c r="L180" s="114">
        <v>1007628073.2826196</v>
      </c>
      <c r="M180" s="115">
        <v>1415890410</v>
      </c>
      <c r="N180" s="173">
        <v>71.165682468499995</v>
      </c>
      <c r="O180" s="149" t="s">
        <v>0</v>
      </c>
    </row>
    <row r="181" spans="2:15" s="1" customFormat="1" x14ac:dyDescent="0.25">
      <c r="B181" s="42" t="s">
        <v>139</v>
      </c>
      <c r="C181" s="1" t="s">
        <v>149</v>
      </c>
      <c r="D181" s="111" t="s">
        <v>241</v>
      </c>
      <c r="E181" s="1" t="s">
        <v>135</v>
      </c>
      <c r="F181" s="1" t="s">
        <v>136</v>
      </c>
      <c r="G181" s="160">
        <v>44425.683182870373</v>
      </c>
      <c r="H181" s="113">
        <v>46251</v>
      </c>
      <c r="I181" s="1" t="s">
        <v>137</v>
      </c>
      <c r="J181" s="114">
        <v>1412726022</v>
      </c>
      <c r="K181" s="115">
        <v>1000000000</v>
      </c>
      <c r="L181" s="114">
        <v>1029900491.4189368</v>
      </c>
      <c r="M181" s="115">
        <v>1412726022</v>
      </c>
      <c r="N181" s="173">
        <v>72.901643728500005</v>
      </c>
      <c r="O181" s="149" t="s">
        <v>0</v>
      </c>
    </row>
    <row r="182" spans="2:15" s="1" customFormat="1" x14ac:dyDescent="0.25">
      <c r="B182" s="42" t="s">
        <v>139</v>
      </c>
      <c r="C182" s="1" t="s">
        <v>149</v>
      </c>
      <c r="D182" s="111" t="s">
        <v>241</v>
      </c>
      <c r="E182" s="1" t="s">
        <v>135</v>
      </c>
      <c r="F182" s="1" t="s">
        <v>136</v>
      </c>
      <c r="G182" s="160">
        <v>44425.686435185184</v>
      </c>
      <c r="H182" s="113">
        <v>46251</v>
      </c>
      <c r="I182" s="1" t="s">
        <v>137</v>
      </c>
      <c r="J182" s="114">
        <v>1412726022</v>
      </c>
      <c r="K182" s="115">
        <v>1000000000</v>
      </c>
      <c r="L182" s="114">
        <v>1029900491.4189368</v>
      </c>
      <c r="M182" s="115">
        <v>1412726022</v>
      </c>
      <c r="N182" s="173">
        <v>72.901643728500005</v>
      </c>
      <c r="O182" s="149" t="s">
        <v>0</v>
      </c>
    </row>
    <row r="183" spans="2:15" s="1" customFormat="1" x14ac:dyDescent="0.25">
      <c r="B183" s="42" t="s">
        <v>139</v>
      </c>
      <c r="C183" s="1" t="s">
        <v>149</v>
      </c>
      <c r="D183" s="111" t="s">
        <v>241</v>
      </c>
      <c r="E183" s="1" t="s">
        <v>135</v>
      </c>
      <c r="F183" s="1" t="s">
        <v>136</v>
      </c>
      <c r="G183" s="160">
        <v>44425.686446759253</v>
      </c>
      <c r="H183" s="113">
        <v>46251</v>
      </c>
      <c r="I183" s="1" t="s">
        <v>137</v>
      </c>
      <c r="J183" s="114">
        <v>1412726022</v>
      </c>
      <c r="K183" s="115">
        <v>1000000000</v>
      </c>
      <c r="L183" s="114">
        <v>1029900491.4189368</v>
      </c>
      <c r="M183" s="115">
        <v>1412726022</v>
      </c>
      <c r="N183" s="173">
        <v>72.901643728500005</v>
      </c>
      <c r="O183" s="149" t="s">
        <v>0</v>
      </c>
    </row>
    <row r="184" spans="2:15" s="1" customFormat="1" x14ac:dyDescent="0.25">
      <c r="B184" s="42" t="s">
        <v>139</v>
      </c>
      <c r="C184" s="1" t="s">
        <v>149</v>
      </c>
      <c r="D184" s="111" t="s">
        <v>241</v>
      </c>
      <c r="E184" s="1" t="s">
        <v>135</v>
      </c>
      <c r="F184" s="1" t="s">
        <v>136</v>
      </c>
      <c r="G184" s="160">
        <v>44425.686469907399</v>
      </c>
      <c r="H184" s="113">
        <v>46251</v>
      </c>
      <c r="I184" s="1" t="s">
        <v>137</v>
      </c>
      <c r="J184" s="114">
        <v>1412726022</v>
      </c>
      <c r="K184" s="115">
        <v>1000000000</v>
      </c>
      <c r="L184" s="114">
        <v>1029900491.4189368</v>
      </c>
      <c r="M184" s="115">
        <v>1412726022</v>
      </c>
      <c r="N184" s="173">
        <v>72.901643728500005</v>
      </c>
      <c r="O184" s="149" t="s">
        <v>0</v>
      </c>
    </row>
    <row r="185" spans="2:15" s="1" customFormat="1" x14ac:dyDescent="0.25">
      <c r="B185" s="42" t="s">
        <v>139</v>
      </c>
      <c r="C185" s="1" t="s">
        <v>149</v>
      </c>
      <c r="D185" s="111" t="s">
        <v>241</v>
      </c>
      <c r="E185" s="1" t="s">
        <v>135</v>
      </c>
      <c r="F185" s="1" t="s">
        <v>136</v>
      </c>
      <c r="G185" s="160">
        <v>44425.686481481476</v>
      </c>
      <c r="H185" s="113">
        <v>46251</v>
      </c>
      <c r="I185" s="1" t="s">
        <v>137</v>
      </c>
      <c r="J185" s="114">
        <v>1412726022</v>
      </c>
      <c r="K185" s="115">
        <v>1000000000</v>
      </c>
      <c r="L185" s="114">
        <v>1029900491.4189368</v>
      </c>
      <c r="M185" s="115">
        <v>1412726022</v>
      </c>
      <c r="N185" s="173">
        <v>72.901643728500005</v>
      </c>
      <c r="O185" s="149" t="s">
        <v>0</v>
      </c>
    </row>
    <row r="186" spans="2:15" s="1" customFormat="1" x14ac:dyDescent="0.25">
      <c r="B186" s="42" t="s">
        <v>139</v>
      </c>
      <c r="C186" s="1" t="s">
        <v>149</v>
      </c>
      <c r="D186" s="111" t="s">
        <v>241</v>
      </c>
      <c r="E186" s="1" t="s">
        <v>135</v>
      </c>
      <c r="F186" s="1" t="s">
        <v>136</v>
      </c>
      <c r="G186" s="160">
        <v>44425.686493055553</v>
      </c>
      <c r="H186" s="113">
        <v>46251</v>
      </c>
      <c r="I186" s="1" t="s">
        <v>137</v>
      </c>
      <c r="J186" s="114">
        <v>1412726022</v>
      </c>
      <c r="K186" s="115">
        <v>1000000000</v>
      </c>
      <c r="L186" s="114">
        <v>1029900491.4189368</v>
      </c>
      <c r="M186" s="115">
        <v>1412726022</v>
      </c>
      <c r="N186" s="173">
        <v>72.901643728500005</v>
      </c>
      <c r="O186" s="149" t="s">
        <v>0</v>
      </c>
    </row>
    <row r="187" spans="2:15" s="1" customFormat="1" x14ac:dyDescent="0.25">
      <c r="B187" s="42" t="s">
        <v>139</v>
      </c>
      <c r="C187" s="1" t="s">
        <v>149</v>
      </c>
      <c r="D187" s="111" t="s">
        <v>241</v>
      </c>
      <c r="E187" s="1" t="s">
        <v>135</v>
      </c>
      <c r="F187" s="1" t="s">
        <v>136</v>
      </c>
      <c r="G187" s="160">
        <v>44425.686504629623</v>
      </c>
      <c r="H187" s="113">
        <v>46251</v>
      </c>
      <c r="I187" s="1" t="s">
        <v>137</v>
      </c>
      <c r="J187" s="114">
        <v>1412726022</v>
      </c>
      <c r="K187" s="115">
        <v>1000000000</v>
      </c>
      <c r="L187" s="114">
        <v>1029900491.4189368</v>
      </c>
      <c r="M187" s="115">
        <v>1412726022</v>
      </c>
      <c r="N187" s="173">
        <v>72.901643728500005</v>
      </c>
      <c r="O187" s="149" t="s">
        <v>0</v>
      </c>
    </row>
    <row r="188" spans="2:15" s="1" customFormat="1" x14ac:dyDescent="0.25">
      <c r="B188" s="42" t="s">
        <v>139</v>
      </c>
      <c r="C188" s="1" t="s">
        <v>149</v>
      </c>
      <c r="D188" s="111" t="s">
        <v>241</v>
      </c>
      <c r="E188" s="1" t="s">
        <v>135</v>
      </c>
      <c r="F188" s="1" t="s">
        <v>136</v>
      </c>
      <c r="G188" s="160">
        <v>44425.686527777776</v>
      </c>
      <c r="H188" s="113">
        <v>46251</v>
      </c>
      <c r="I188" s="1" t="s">
        <v>137</v>
      </c>
      <c r="J188" s="114">
        <v>1412726022</v>
      </c>
      <c r="K188" s="115">
        <v>1000000000</v>
      </c>
      <c r="L188" s="114">
        <v>1029900491.4189368</v>
      </c>
      <c r="M188" s="115">
        <v>1412726022</v>
      </c>
      <c r="N188" s="173">
        <v>72.901643728500005</v>
      </c>
      <c r="O188" s="149" t="s">
        <v>0</v>
      </c>
    </row>
    <row r="189" spans="2:15" s="1" customFormat="1" x14ac:dyDescent="0.25">
      <c r="B189" s="42" t="s">
        <v>139</v>
      </c>
      <c r="C189" s="1" t="s">
        <v>149</v>
      </c>
      <c r="D189" s="111" t="s">
        <v>241</v>
      </c>
      <c r="E189" s="1" t="s">
        <v>135</v>
      </c>
      <c r="F189" s="1" t="s">
        <v>136</v>
      </c>
      <c r="G189" s="160">
        <v>44446.636145833334</v>
      </c>
      <c r="H189" s="113">
        <v>46272</v>
      </c>
      <c r="I189" s="1" t="s">
        <v>137</v>
      </c>
      <c r="J189" s="114">
        <v>1405221918</v>
      </c>
      <c r="K189" s="115">
        <v>1000000001</v>
      </c>
      <c r="L189" s="114">
        <v>1026709650.3797123</v>
      </c>
      <c r="M189" s="115">
        <v>1405221918</v>
      </c>
      <c r="N189" s="173">
        <v>73.063879607100006</v>
      </c>
      <c r="O189" s="149" t="s">
        <v>0</v>
      </c>
    </row>
    <row r="190" spans="2:15" s="1" customFormat="1" x14ac:dyDescent="0.25">
      <c r="B190" s="42" t="s">
        <v>139</v>
      </c>
      <c r="C190" s="1" t="s">
        <v>149</v>
      </c>
      <c r="D190" s="111" t="s">
        <v>241</v>
      </c>
      <c r="E190" s="1" t="s">
        <v>135</v>
      </c>
      <c r="F190" s="1" t="s">
        <v>136</v>
      </c>
      <c r="G190" s="160">
        <v>44446.636365740742</v>
      </c>
      <c r="H190" s="113">
        <v>46272</v>
      </c>
      <c r="I190" s="1" t="s">
        <v>137</v>
      </c>
      <c r="J190" s="114">
        <v>1405221918</v>
      </c>
      <c r="K190" s="115">
        <v>1000000001</v>
      </c>
      <c r="L190" s="114">
        <v>1026709650.3797123</v>
      </c>
      <c r="M190" s="115">
        <v>1405221918</v>
      </c>
      <c r="N190" s="173">
        <v>73.063879607100006</v>
      </c>
      <c r="O190" s="149" t="s">
        <v>0</v>
      </c>
    </row>
    <row r="191" spans="2:15" s="1" customFormat="1" x14ac:dyDescent="0.25">
      <c r="B191" s="42" t="s">
        <v>139</v>
      </c>
      <c r="C191" s="1" t="s">
        <v>149</v>
      </c>
      <c r="D191" s="111" t="s">
        <v>241</v>
      </c>
      <c r="E191" s="1" t="s">
        <v>135</v>
      </c>
      <c r="F191" s="1" t="s">
        <v>136</v>
      </c>
      <c r="G191" s="160">
        <v>44446.636388888888</v>
      </c>
      <c r="H191" s="113">
        <v>46272</v>
      </c>
      <c r="I191" s="1" t="s">
        <v>137</v>
      </c>
      <c r="J191" s="114">
        <v>1405221918</v>
      </c>
      <c r="K191" s="115">
        <v>1000000001</v>
      </c>
      <c r="L191" s="114">
        <v>1026709650.3797123</v>
      </c>
      <c r="M191" s="115">
        <v>1405221918</v>
      </c>
      <c r="N191" s="173">
        <v>73.063879607100006</v>
      </c>
      <c r="O191" s="149" t="s">
        <v>0</v>
      </c>
    </row>
    <row r="192" spans="2:15" s="1" customFormat="1" x14ac:dyDescent="0.25">
      <c r="B192" s="42" t="s">
        <v>139</v>
      </c>
      <c r="C192" s="1" t="s">
        <v>149</v>
      </c>
      <c r="D192" s="111" t="s">
        <v>241</v>
      </c>
      <c r="E192" s="1" t="s">
        <v>135</v>
      </c>
      <c r="F192" s="1" t="s">
        <v>136</v>
      </c>
      <c r="G192" s="160">
        <v>44446.636400462965</v>
      </c>
      <c r="H192" s="113">
        <v>46272</v>
      </c>
      <c r="I192" s="1" t="s">
        <v>137</v>
      </c>
      <c r="J192" s="114">
        <v>1405221918</v>
      </c>
      <c r="K192" s="115">
        <v>1000000001</v>
      </c>
      <c r="L192" s="114">
        <v>1026709650.3797123</v>
      </c>
      <c r="M192" s="115">
        <v>1405221918</v>
      </c>
      <c r="N192" s="173">
        <v>73.063879607100006</v>
      </c>
      <c r="O192" s="149" t="s">
        <v>0</v>
      </c>
    </row>
    <row r="193" spans="2:15" s="1" customFormat="1" x14ac:dyDescent="0.25">
      <c r="B193" s="42" t="s">
        <v>139</v>
      </c>
      <c r="C193" s="1" t="s">
        <v>149</v>
      </c>
      <c r="D193" s="111" t="s">
        <v>241</v>
      </c>
      <c r="E193" s="1" t="s">
        <v>135</v>
      </c>
      <c r="F193" s="1" t="s">
        <v>136</v>
      </c>
      <c r="G193" s="160">
        <v>44446.636423611111</v>
      </c>
      <c r="H193" s="113">
        <v>46272</v>
      </c>
      <c r="I193" s="1" t="s">
        <v>137</v>
      </c>
      <c r="J193" s="114">
        <v>1405221918</v>
      </c>
      <c r="K193" s="115">
        <v>1000000001</v>
      </c>
      <c r="L193" s="114">
        <v>1026709650.3797123</v>
      </c>
      <c r="M193" s="115">
        <v>1405221918</v>
      </c>
      <c r="N193" s="173">
        <v>73.063879607100006</v>
      </c>
      <c r="O193" s="149" t="s">
        <v>0</v>
      </c>
    </row>
    <row r="194" spans="2:15" s="1" customFormat="1" x14ac:dyDescent="0.25">
      <c r="B194" s="42" t="s">
        <v>139</v>
      </c>
      <c r="C194" s="1" t="s">
        <v>149</v>
      </c>
      <c r="D194" s="111" t="s">
        <v>241</v>
      </c>
      <c r="E194" s="1" t="s">
        <v>135</v>
      </c>
      <c r="F194" s="1" t="s">
        <v>136</v>
      </c>
      <c r="G194" s="160">
        <v>44820.399675925924</v>
      </c>
      <c r="H194" s="113">
        <v>45915</v>
      </c>
      <c r="I194" s="1" t="s">
        <v>137</v>
      </c>
      <c r="J194" s="114">
        <v>1308061644</v>
      </c>
      <c r="K194" s="115">
        <v>1000547876</v>
      </c>
      <c r="L194" s="114">
        <v>1030335554.2006826</v>
      </c>
      <c r="M194" s="115">
        <v>1308061644</v>
      </c>
      <c r="N194" s="173">
        <v>78.768119142299994</v>
      </c>
      <c r="O194" s="149" t="s">
        <v>0</v>
      </c>
    </row>
    <row r="195" spans="2:15" s="1" customFormat="1" x14ac:dyDescent="0.25">
      <c r="B195" s="42" t="s">
        <v>139</v>
      </c>
      <c r="C195" s="1" t="s">
        <v>149</v>
      </c>
      <c r="D195" s="111" t="s">
        <v>241</v>
      </c>
      <c r="E195" s="1" t="s">
        <v>135</v>
      </c>
      <c r="F195" s="1" t="s">
        <v>136</v>
      </c>
      <c r="G195" s="160">
        <v>44820.403657407405</v>
      </c>
      <c r="H195" s="113">
        <v>45915</v>
      </c>
      <c r="I195" s="1" t="s">
        <v>137</v>
      </c>
      <c r="J195" s="114">
        <v>1308061644</v>
      </c>
      <c r="K195" s="115">
        <v>1000547876</v>
      </c>
      <c r="L195" s="114">
        <v>1030335554.2006826</v>
      </c>
      <c r="M195" s="115">
        <v>1308061644</v>
      </c>
      <c r="N195" s="173">
        <v>78.768119142299994</v>
      </c>
      <c r="O195" s="149" t="s">
        <v>0</v>
      </c>
    </row>
    <row r="196" spans="2:15" s="1" customFormat="1" x14ac:dyDescent="0.25">
      <c r="B196" s="42" t="s">
        <v>139</v>
      </c>
      <c r="C196" s="1" t="s">
        <v>149</v>
      </c>
      <c r="D196" s="111" t="s">
        <v>241</v>
      </c>
      <c r="E196" s="1" t="s">
        <v>135</v>
      </c>
      <c r="F196" s="1" t="s">
        <v>136</v>
      </c>
      <c r="G196" s="160">
        <v>44820.403680555552</v>
      </c>
      <c r="H196" s="113">
        <v>45915</v>
      </c>
      <c r="I196" s="1" t="s">
        <v>137</v>
      </c>
      <c r="J196" s="114">
        <v>1308061644</v>
      </c>
      <c r="K196" s="115">
        <v>1000547876</v>
      </c>
      <c r="L196" s="114">
        <v>1030335554.2006826</v>
      </c>
      <c r="M196" s="115">
        <v>1308061644</v>
      </c>
      <c r="N196" s="173">
        <v>78.768119142299994</v>
      </c>
      <c r="O196" s="149" t="s">
        <v>0</v>
      </c>
    </row>
    <row r="197" spans="2:15" s="1" customFormat="1" x14ac:dyDescent="0.25">
      <c r="B197" s="42" t="s">
        <v>139</v>
      </c>
      <c r="C197" s="1" t="s">
        <v>149</v>
      </c>
      <c r="D197" s="111" t="s">
        <v>241</v>
      </c>
      <c r="E197" s="1" t="s">
        <v>135</v>
      </c>
      <c r="F197" s="1" t="s">
        <v>136</v>
      </c>
      <c r="G197" s="160">
        <v>44820.403703703705</v>
      </c>
      <c r="H197" s="113">
        <v>45915</v>
      </c>
      <c r="I197" s="1" t="s">
        <v>137</v>
      </c>
      <c r="J197" s="114">
        <v>1308061644</v>
      </c>
      <c r="K197" s="115">
        <v>1000547876</v>
      </c>
      <c r="L197" s="114">
        <v>1030335554.2006826</v>
      </c>
      <c r="M197" s="115">
        <v>1308061644</v>
      </c>
      <c r="N197" s="173">
        <v>78.768119142299994</v>
      </c>
      <c r="O197" s="149" t="s">
        <v>0</v>
      </c>
    </row>
    <row r="198" spans="2:15" s="1" customFormat="1" x14ac:dyDescent="0.25">
      <c r="B198" s="42" t="s">
        <v>139</v>
      </c>
      <c r="C198" s="1" t="s">
        <v>149</v>
      </c>
      <c r="D198" s="111" t="s">
        <v>241</v>
      </c>
      <c r="E198" s="1" t="s">
        <v>135</v>
      </c>
      <c r="F198" s="1" t="s">
        <v>136</v>
      </c>
      <c r="G198" s="160">
        <v>44820.403726851851</v>
      </c>
      <c r="H198" s="113">
        <v>45915</v>
      </c>
      <c r="I198" s="1" t="s">
        <v>137</v>
      </c>
      <c r="J198" s="114">
        <v>1308061644</v>
      </c>
      <c r="K198" s="115">
        <v>1000547876</v>
      </c>
      <c r="L198" s="114">
        <v>1030335554.2006826</v>
      </c>
      <c r="M198" s="115">
        <v>1308061644</v>
      </c>
      <c r="N198" s="173">
        <v>78.768119142299994</v>
      </c>
      <c r="O198" s="149" t="s">
        <v>0</v>
      </c>
    </row>
    <row r="199" spans="2:15" s="1" customFormat="1" x14ac:dyDescent="0.25">
      <c r="B199" s="42" t="s">
        <v>139</v>
      </c>
      <c r="C199" s="1" t="s">
        <v>149</v>
      </c>
      <c r="D199" s="111" t="s">
        <v>241</v>
      </c>
      <c r="E199" s="1" t="s">
        <v>135</v>
      </c>
      <c r="F199" s="1" t="s">
        <v>136</v>
      </c>
      <c r="G199" s="160">
        <v>44820.403738425921</v>
      </c>
      <c r="H199" s="113">
        <v>45915</v>
      </c>
      <c r="I199" s="1" t="s">
        <v>137</v>
      </c>
      <c r="J199" s="114">
        <v>1308061644</v>
      </c>
      <c r="K199" s="115">
        <v>1000547876</v>
      </c>
      <c r="L199" s="114">
        <v>1030335554.2006826</v>
      </c>
      <c r="M199" s="115">
        <v>1308061644</v>
      </c>
      <c r="N199" s="173">
        <v>78.768119142299994</v>
      </c>
      <c r="O199" s="149" t="s">
        <v>0</v>
      </c>
    </row>
    <row r="200" spans="2:15" s="1" customFormat="1" x14ac:dyDescent="0.25">
      <c r="B200" s="42" t="s">
        <v>139</v>
      </c>
      <c r="C200" s="1" t="s">
        <v>149</v>
      </c>
      <c r="D200" s="111" t="s">
        <v>241</v>
      </c>
      <c r="E200" s="1" t="s">
        <v>135</v>
      </c>
      <c r="F200" s="1" t="s">
        <v>136</v>
      </c>
      <c r="G200" s="160">
        <v>44820.411898148152</v>
      </c>
      <c r="H200" s="113">
        <v>46643</v>
      </c>
      <c r="I200" s="1" t="s">
        <v>137</v>
      </c>
      <c r="J200" s="114">
        <v>1527500000</v>
      </c>
      <c r="K200" s="115">
        <v>1000563512</v>
      </c>
      <c r="L200" s="114">
        <v>1031208814.2437725</v>
      </c>
      <c r="M200" s="115">
        <v>1527500000</v>
      </c>
      <c r="N200" s="173">
        <v>67.509578673899995</v>
      </c>
      <c r="O200" s="149" t="s">
        <v>0</v>
      </c>
    </row>
    <row r="201" spans="2:15" s="1" customFormat="1" x14ac:dyDescent="0.25">
      <c r="B201" s="42" t="s">
        <v>139</v>
      </c>
      <c r="C201" s="1" t="s">
        <v>149</v>
      </c>
      <c r="D201" s="111" t="s">
        <v>241</v>
      </c>
      <c r="E201" s="1" t="s">
        <v>135</v>
      </c>
      <c r="F201" s="1" t="s">
        <v>136</v>
      </c>
      <c r="G201" s="160">
        <v>44820.414247685185</v>
      </c>
      <c r="H201" s="113">
        <v>46643</v>
      </c>
      <c r="I201" s="1" t="s">
        <v>137</v>
      </c>
      <c r="J201" s="114">
        <v>1527500000</v>
      </c>
      <c r="K201" s="115">
        <v>1000563512</v>
      </c>
      <c r="L201" s="114">
        <v>1031208814.2437725</v>
      </c>
      <c r="M201" s="115">
        <v>1527500000</v>
      </c>
      <c r="N201" s="173">
        <v>67.509578673899995</v>
      </c>
      <c r="O201" s="149" t="s">
        <v>0</v>
      </c>
    </row>
    <row r="202" spans="2:15" s="1" customFormat="1" x14ac:dyDescent="0.25">
      <c r="B202" s="42" t="s">
        <v>139</v>
      </c>
      <c r="C202" s="1" t="s">
        <v>149</v>
      </c>
      <c r="D202" s="111" t="s">
        <v>241</v>
      </c>
      <c r="E202" s="1" t="s">
        <v>135</v>
      </c>
      <c r="F202" s="1" t="s">
        <v>136</v>
      </c>
      <c r="G202" s="160">
        <v>44820.414270833338</v>
      </c>
      <c r="H202" s="113">
        <v>46643</v>
      </c>
      <c r="I202" s="1" t="s">
        <v>137</v>
      </c>
      <c r="J202" s="114">
        <v>1527500000</v>
      </c>
      <c r="K202" s="115">
        <v>1000563512</v>
      </c>
      <c r="L202" s="114">
        <v>1031208814.2437725</v>
      </c>
      <c r="M202" s="115">
        <v>1527500000</v>
      </c>
      <c r="N202" s="173">
        <v>67.509578673899995</v>
      </c>
      <c r="O202" s="149" t="s">
        <v>0</v>
      </c>
    </row>
    <row r="203" spans="2:15" s="1" customFormat="1" x14ac:dyDescent="0.25">
      <c r="B203" s="42" t="s">
        <v>139</v>
      </c>
      <c r="C203" s="1" t="s">
        <v>149</v>
      </c>
      <c r="D203" s="111" t="s">
        <v>241</v>
      </c>
      <c r="E203" s="1" t="s">
        <v>135</v>
      </c>
      <c r="F203" s="1" t="s">
        <v>136</v>
      </c>
      <c r="G203" s="160">
        <v>44820.414282407408</v>
      </c>
      <c r="H203" s="113">
        <v>46643</v>
      </c>
      <c r="I203" s="1" t="s">
        <v>137</v>
      </c>
      <c r="J203" s="114">
        <v>1527500000</v>
      </c>
      <c r="K203" s="115">
        <v>1000563512</v>
      </c>
      <c r="L203" s="114">
        <v>1031208814.2437725</v>
      </c>
      <c r="M203" s="115">
        <v>1527500000</v>
      </c>
      <c r="N203" s="173">
        <v>67.509578673899995</v>
      </c>
      <c r="O203" s="149" t="s">
        <v>0</v>
      </c>
    </row>
    <row r="204" spans="2:15" s="1" customFormat="1" x14ac:dyDescent="0.25">
      <c r="B204" s="42" t="s">
        <v>139</v>
      </c>
      <c r="C204" s="1" t="s">
        <v>149</v>
      </c>
      <c r="D204" s="111" t="s">
        <v>241</v>
      </c>
      <c r="E204" s="1" t="s">
        <v>135</v>
      </c>
      <c r="F204" s="1" t="s">
        <v>136</v>
      </c>
      <c r="G204" s="160">
        <v>44820.414305555561</v>
      </c>
      <c r="H204" s="113">
        <v>46643</v>
      </c>
      <c r="I204" s="1" t="s">
        <v>137</v>
      </c>
      <c r="J204" s="114">
        <v>1527500000</v>
      </c>
      <c r="K204" s="115">
        <v>1000563512</v>
      </c>
      <c r="L204" s="114">
        <v>1031208814.2437725</v>
      </c>
      <c r="M204" s="115">
        <v>1527500000</v>
      </c>
      <c r="N204" s="173">
        <v>67.509578673899995</v>
      </c>
      <c r="O204" s="149" t="s">
        <v>0</v>
      </c>
    </row>
    <row r="205" spans="2:15" s="1" customFormat="1" x14ac:dyDescent="0.25">
      <c r="B205" s="42" t="s">
        <v>139</v>
      </c>
      <c r="C205" s="1" t="s">
        <v>149</v>
      </c>
      <c r="D205" s="111" t="s">
        <v>241</v>
      </c>
      <c r="E205" s="1" t="s">
        <v>135</v>
      </c>
      <c r="F205" s="1" t="s">
        <v>136</v>
      </c>
      <c r="G205" s="160">
        <v>44820.414317129631</v>
      </c>
      <c r="H205" s="113">
        <v>46643</v>
      </c>
      <c r="I205" s="1" t="s">
        <v>137</v>
      </c>
      <c r="J205" s="114">
        <v>1527500000</v>
      </c>
      <c r="K205" s="115">
        <v>1000563512</v>
      </c>
      <c r="L205" s="114">
        <v>1031208814.2437725</v>
      </c>
      <c r="M205" s="115">
        <v>1527500000</v>
      </c>
      <c r="N205" s="173">
        <v>67.509578673899995</v>
      </c>
      <c r="O205" s="149" t="s">
        <v>0</v>
      </c>
    </row>
    <row r="206" spans="2:15" s="1" customFormat="1" x14ac:dyDescent="0.25">
      <c r="B206" s="42" t="s">
        <v>139</v>
      </c>
      <c r="C206" s="1" t="s">
        <v>149</v>
      </c>
      <c r="D206" s="111" t="s">
        <v>241</v>
      </c>
      <c r="E206" s="1" t="s">
        <v>135</v>
      </c>
      <c r="F206" s="1" t="s">
        <v>136</v>
      </c>
      <c r="G206" s="160">
        <v>44880.394131944449</v>
      </c>
      <c r="H206" s="113">
        <v>45359</v>
      </c>
      <c r="I206" s="1" t="s">
        <v>137</v>
      </c>
      <c r="J206" s="114">
        <v>362137009</v>
      </c>
      <c r="K206" s="115">
        <v>322861549</v>
      </c>
      <c r="L206" s="114">
        <v>326698842.09958512</v>
      </c>
      <c r="M206" s="115">
        <v>362137009</v>
      </c>
      <c r="N206" s="173">
        <v>90.214154858599997</v>
      </c>
      <c r="O206" s="149" t="s">
        <v>0</v>
      </c>
    </row>
    <row r="207" spans="2:15" s="1" customFormat="1" x14ac:dyDescent="0.25">
      <c r="B207" s="42" t="s">
        <v>139</v>
      </c>
      <c r="C207" s="1" t="s">
        <v>149</v>
      </c>
      <c r="D207" s="111" t="s">
        <v>241</v>
      </c>
      <c r="E207" s="1" t="s">
        <v>135</v>
      </c>
      <c r="F207" s="1" t="s">
        <v>136</v>
      </c>
      <c r="G207" s="160">
        <v>45000.497766203713</v>
      </c>
      <c r="H207" s="113">
        <v>45922</v>
      </c>
      <c r="I207" s="1" t="s">
        <v>137</v>
      </c>
      <c r="J207" s="114">
        <v>12772699</v>
      </c>
      <c r="K207" s="115">
        <v>9921743</v>
      </c>
      <c r="L207" s="114">
        <v>9749702.1766606811</v>
      </c>
      <c r="M207" s="115">
        <v>12772699</v>
      </c>
      <c r="N207" s="173">
        <v>76.332356823400005</v>
      </c>
      <c r="O207" s="149" t="s">
        <v>0</v>
      </c>
    </row>
    <row r="208" spans="2:15" s="1" customFormat="1" x14ac:dyDescent="0.25">
      <c r="B208" s="42" t="s">
        <v>139</v>
      </c>
      <c r="C208" s="1" t="s">
        <v>149</v>
      </c>
      <c r="D208" s="111" t="s">
        <v>241</v>
      </c>
      <c r="E208" s="1" t="s">
        <v>135</v>
      </c>
      <c r="F208" s="1" t="s">
        <v>136</v>
      </c>
      <c r="G208" s="160">
        <v>45019.610347222224</v>
      </c>
      <c r="H208" s="113">
        <v>45383</v>
      </c>
      <c r="I208" s="1" t="s">
        <v>137</v>
      </c>
      <c r="J208" s="114">
        <v>1107375342</v>
      </c>
      <c r="K208" s="115">
        <v>1001156172</v>
      </c>
      <c r="L208" s="114">
        <v>1000571267.3279907</v>
      </c>
      <c r="M208" s="115">
        <v>1107375342</v>
      </c>
      <c r="N208" s="173">
        <v>90.355205627100005</v>
      </c>
      <c r="O208" s="149" t="s">
        <v>0</v>
      </c>
    </row>
    <row r="209" spans="2:15" s="1" customFormat="1" x14ac:dyDescent="0.25">
      <c r="B209" s="42" t="s">
        <v>139</v>
      </c>
      <c r="C209" s="1" t="s">
        <v>149</v>
      </c>
      <c r="D209" s="111" t="s">
        <v>241</v>
      </c>
      <c r="E209" s="1" t="s">
        <v>135</v>
      </c>
      <c r="F209" s="1" t="s">
        <v>136</v>
      </c>
      <c r="G209" s="160">
        <v>45019.660451388889</v>
      </c>
      <c r="H209" s="113">
        <v>46034</v>
      </c>
      <c r="I209" s="1" t="s">
        <v>137</v>
      </c>
      <c r="J209" s="114">
        <v>65478217</v>
      </c>
      <c r="K209" s="115">
        <v>49173097</v>
      </c>
      <c r="L209" s="114">
        <v>49291796.454485066</v>
      </c>
      <c r="M209" s="115">
        <v>65478217</v>
      </c>
      <c r="N209" s="173">
        <v>75.279686455900006</v>
      </c>
      <c r="O209" s="149" t="s">
        <v>0</v>
      </c>
    </row>
    <row r="210" spans="2:15" s="1" customFormat="1" x14ac:dyDescent="0.25">
      <c r="B210" s="42" t="s">
        <v>139</v>
      </c>
      <c r="C210" s="1" t="s">
        <v>149</v>
      </c>
      <c r="D210" s="111" t="s">
        <v>241</v>
      </c>
      <c r="E210" s="1" t="s">
        <v>135</v>
      </c>
      <c r="F210" s="1" t="s">
        <v>136</v>
      </c>
      <c r="G210" s="160">
        <v>45019.685868055552</v>
      </c>
      <c r="H210" s="113">
        <v>45383</v>
      </c>
      <c r="I210" s="1" t="s">
        <v>137</v>
      </c>
      <c r="J210" s="114">
        <v>1107375342</v>
      </c>
      <c r="K210" s="115">
        <v>1001156172</v>
      </c>
      <c r="L210" s="114">
        <v>1000571267.3279907</v>
      </c>
      <c r="M210" s="115">
        <v>1107375342</v>
      </c>
      <c r="N210" s="173">
        <v>90.355205627100005</v>
      </c>
      <c r="O210" s="149" t="s">
        <v>0</v>
      </c>
    </row>
    <row r="211" spans="2:15" s="1" customFormat="1" x14ac:dyDescent="0.25">
      <c r="B211" s="42" t="s">
        <v>139</v>
      </c>
      <c r="C211" s="1" t="s">
        <v>149</v>
      </c>
      <c r="D211" s="111" t="s">
        <v>241</v>
      </c>
      <c r="E211" s="1" t="s">
        <v>135</v>
      </c>
      <c r="F211" s="1" t="s">
        <v>136</v>
      </c>
      <c r="G211" s="160">
        <v>45019.685891203706</v>
      </c>
      <c r="H211" s="113">
        <v>45383</v>
      </c>
      <c r="I211" s="1" t="s">
        <v>137</v>
      </c>
      <c r="J211" s="114">
        <v>1107375342</v>
      </c>
      <c r="K211" s="115">
        <v>1001156172</v>
      </c>
      <c r="L211" s="114">
        <v>1000571267.3279907</v>
      </c>
      <c r="M211" s="115">
        <v>1107375342</v>
      </c>
      <c r="N211" s="173">
        <v>90.355205627100005</v>
      </c>
      <c r="O211" s="149" t="s">
        <v>0</v>
      </c>
    </row>
    <row r="212" spans="2:15" s="1" customFormat="1" x14ac:dyDescent="0.25">
      <c r="B212" s="42" t="s">
        <v>139</v>
      </c>
      <c r="C212" s="1" t="s">
        <v>149</v>
      </c>
      <c r="D212" s="111" t="s">
        <v>241</v>
      </c>
      <c r="E212" s="1" t="s">
        <v>135</v>
      </c>
      <c r="F212" s="1" t="s">
        <v>136</v>
      </c>
      <c r="G212" s="160">
        <v>45020.634004629625</v>
      </c>
      <c r="H212" s="113">
        <v>45383</v>
      </c>
      <c r="I212" s="1" t="s">
        <v>137</v>
      </c>
      <c r="J212" s="114">
        <v>1107375342</v>
      </c>
      <c r="K212" s="115">
        <v>1001444467</v>
      </c>
      <c r="L212" s="114">
        <v>1000571267.3279907</v>
      </c>
      <c r="M212" s="115">
        <v>1107375342</v>
      </c>
      <c r="N212" s="173">
        <v>90.355205627100005</v>
      </c>
      <c r="O212" s="149" t="s">
        <v>0</v>
      </c>
    </row>
    <row r="213" spans="2:15" s="1" customFormat="1" x14ac:dyDescent="0.25">
      <c r="B213" s="42" t="s">
        <v>139</v>
      </c>
      <c r="C213" s="1" t="s">
        <v>149</v>
      </c>
      <c r="D213" s="111" t="s">
        <v>241</v>
      </c>
      <c r="E213" s="1" t="s">
        <v>135</v>
      </c>
      <c r="F213" s="1" t="s">
        <v>136</v>
      </c>
      <c r="G213" s="160">
        <v>45020.635208333333</v>
      </c>
      <c r="H213" s="113">
        <v>45383</v>
      </c>
      <c r="I213" s="1" t="s">
        <v>137</v>
      </c>
      <c r="J213" s="114">
        <v>1107375342</v>
      </c>
      <c r="K213" s="115">
        <v>1001444467</v>
      </c>
      <c r="L213" s="114">
        <v>1000571267.3279907</v>
      </c>
      <c r="M213" s="115">
        <v>1107375342</v>
      </c>
      <c r="N213" s="173">
        <v>90.355205627100005</v>
      </c>
      <c r="O213" s="149" t="s">
        <v>0</v>
      </c>
    </row>
    <row r="214" spans="2:15" s="1" customFormat="1" x14ac:dyDescent="0.25">
      <c r="B214" s="42" t="s">
        <v>139</v>
      </c>
      <c r="C214" s="1" t="s">
        <v>149</v>
      </c>
      <c r="D214" s="111" t="s">
        <v>241</v>
      </c>
      <c r="E214" s="1" t="s">
        <v>135</v>
      </c>
      <c r="F214" s="1" t="s">
        <v>136</v>
      </c>
      <c r="G214" s="160">
        <v>45020.63521990741</v>
      </c>
      <c r="H214" s="113">
        <v>45383</v>
      </c>
      <c r="I214" s="1" t="s">
        <v>137</v>
      </c>
      <c r="J214" s="114">
        <v>1107375342</v>
      </c>
      <c r="K214" s="115">
        <v>1001444467</v>
      </c>
      <c r="L214" s="114">
        <v>1000571267.3279907</v>
      </c>
      <c r="M214" s="115">
        <v>1107375342</v>
      </c>
      <c r="N214" s="173">
        <v>90.355205627100005</v>
      </c>
      <c r="O214" s="149" t="s">
        <v>0</v>
      </c>
    </row>
    <row r="215" spans="2:15" s="1" customFormat="1" x14ac:dyDescent="0.25">
      <c r="B215" s="42" t="s">
        <v>139</v>
      </c>
      <c r="C215" s="1" t="s">
        <v>149</v>
      </c>
      <c r="D215" s="111" t="s">
        <v>241</v>
      </c>
      <c r="E215" s="1" t="s">
        <v>135</v>
      </c>
      <c r="F215" s="1" t="s">
        <v>136</v>
      </c>
      <c r="G215" s="160">
        <v>45020.635231481487</v>
      </c>
      <c r="H215" s="113">
        <v>45383</v>
      </c>
      <c r="I215" s="1" t="s">
        <v>137</v>
      </c>
      <c r="J215" s="114">
        <v>1107375342</v>
      </c>
      <c r="K215" s="115">
        <v>1001444467</v>
      </c>
      <c r="L215" s="114">
        <v>1000571267.3279907</v>
      </c>
      <c r="M215" s="115">
        <v>1107375342</v>
      </c>
      <c r="N215" s="173">
        <v>90.355205627100005</v>
      </c>
      <c r="O215" s="149" t="s">
        <v>0</v>
      </c>
    </row>
    <row r="216" spans="2:15" s="1" customFormat="1" x14ac:dyDescent="0.25">
      <c r="B216" s="42" t="s">
        <v>139</v>
      </c>
      <c r="C216" s="1" t="s">
        <v>149</v>
      </c>
      <c r="D216" s="111" t="s">
        <v>241</v>
      </c>
      <c r="E216" s="1" t="s">
        <v>135</v>
      </c>
      <c r="F216" s="1" t="s">
        <v>136</v>
      </c>
      <c r="G216" s="160">
        <v>45020.635243055556</v>
      </c>
      <c r="H216" s="113">
        <v>45383</v>
      </c>
      <c r="I216" s="1" t="s">
        <v>137</v>
      </c>
      <c r="J216" s="114">
        <v>1107375342</v>
      </c>
      <c r="K216" s="115">
        <v>1001444467</v>
      </c>
      <c r="L216" s="114">
        <v>1000571267.3279907</v>
      </c>
      <c r="M216" s="115">
        <v>1107375342</v>
      </c>
      <c r="N216" s="173">
        <v>90.355205627100005</v>
      </c>
      <c r="O216" s="149" t="s">
        <v>0</v>
      </c>
    </row>
    <row r="217" spans="2:15" s="1" customFormat="1" x14ac:dyDescent="0.25">
      <c r="B217" s="42" t="s">
        <v>139</v>
      </c>
      <c r="C217" s="1" t="s">
        <v>149</v>
      </c>
      <c r="D217" s="111" t="s">
        <v>241</v>
      </c>
      <c r="E217" s="1" t="s">
        <v>135</v>
      </c>
      <c r="F217" s="1" t="s">
        <v>136</v>
      </c>
      <c r="G217" s="160">
        <v>45020.635254629633</v>
      </c>
      <c r="H217" s="113">
        <v>45383</v>
      </c>
      <c r="I217" s="1" t="s">
        <v>137</v>
      </c>
      <c r="J217" s="114">
        <v>1107375342</v>
      </c>
      <c r="K217" s="115">
        <v>1001444467</v>
      </c>
      <c r="L217" s="114">
        <v>1000571267.3279907</v>
      </c>
      <c r="M217" s="115">
        <v>1107375342</v>
      </c>
      <c r="N217" s="173">
        <v>90.355205627100005</v>
      </c>
      <c r="O217" s="149" t="s">
        <v>0</v>
      </c>
    </row>
    <row r="218" spans="2:15" s="1" customFormat="1" x14ac:dyDescent="0.25">
      <c r="B218" s="42" t="s">
        <v>139</v>
      </c>
      <c r="C218" s="1" t="s">
        <v>149</v>
      </c>
      <c r="D218" s="111" t="s">
        <v>241</v>
      </c>
      <c r="E218" s="1" t="s">
        <v>135</v>
      </c>
      <c r="F218" s="1" t="s">
        <v>136</v>
      </c>
      <c r="G218" s="160">
        <v>45040.623831018522</v>
      </c>
      <c r="H218" s="113">
        <v>45383</v>
      </c>
      <c r="I218" s="1" t="s">
        <v>137</v>
      </c>
      <c r="J218" s="114">
        <v>1107375342</v>
      </c>
      <c r="K218" s="115">
        <v>1007227855</v>
      </c>
      <c r="L218" s="114">
        <v>1000571267.0141307</v>
      </c>
      <c r="M218" s="115">
        <v>1107375342</v>
      </c>
      <c r="N218" s="173">
        <v>90.355205598799998</v>
      </c>
      <c r="O218" s="149" t="s">
        <v>0</v>
      </c>
    </row>
    <row r="219" spans="2:15" s="1" customFormat="1" x14ac:dyDescent="0.25">
      <c r="B219" s="42" t="s">
        <v>139</v>
      </c>
      <c r="C219" s="1" t="s">
        <v>149</v>
      </c>
      <c r="D219" s="111" t="s">
        <v>241</v>
      </c>
      <c r="E219" s="1" t="s">
        <v>135</v>
      </c>
      <c r="F219" s="1" t="s">
        <v>136</v>
      </c>
      <c r="G219" s="160">
        <v>45042.627349537033</v>
      </c>
      <c r="H219" s="113">
        <v>45383</v>
      </c>
      <c r="I219" s="1" t="s">
        <v>137</v>
      </c>
      <c r="J219" s="114">
        <v>1107375342</v>
      </c>
      <c r="K219" s="115">
        <v>1007808029</v>
      </c>
      <c r="L219" s="114">
        <v>1000571267.0141307</v>
      </c>
      <c r="M219" s="115">
        <v>1107375342</v>
      </c>
      <c r="N219" s="173">
        <v>90.355205598799998</v>
      </c>
      <c r="O219" s="149" t="s">
        <v>0</v>
      </c>
    </row>
    <row r="220" spans="2:15" s="1" customFormat="1" x14ac:dyDescent="0.25">
      <c r="B220" s="42" t="s">
        <v>139</v>
      </c>
      <c r="C220" s="1" t="s">
        <v>149</v>
      </c>
      <c r="D220" s="111" t="s">
        <v>241</v>
      </c>
      <c r="E220" s="1" t="s">
        <v>135</v>
      </c>
      <c r="F220" s="1" t="s">
        <v>136</v>
      </c>
      <c r="G220" s="160">
        <v>45042.628310185188</v>
      </c>
      <c r="H220" s="113">
        <v>45383</v>
      </c>
      <c r="I220" s="1" t="s">
        <v>137</v>
      </c>
      <c r="J220" s="114">
        <v>1107375342</v>
      </c>
      <c r="K220" s="115">
        <v>1007808029</v>
      </c>
      <c r="L220" s="114">
        <v>1000571267.0141307</v>
      </c>
      <c r="M220" s="115">
        <v>1107375342</v>
      </c>
      <c r="N220" s="173">
        <v>90.355205598799998</v>
      </c>
      <c r="O220" s="149" t="s">
        <v>0</v>
      </c>
    </row>
    <row r="221" spans="2:15" s="1" customFormat="1" x14ac:dyDescent="0.25">
      <c r="B221" s="42" t="s">
        <v>139</v>
      </c>
      <c r="C221" s="1" t="s">
        <v>149</v>
      </c>
      <c r="D221" s="111" t="s">
        <v>241</v>
      </c>
      <c r="E221" s="1" t="s">
        <v>135</v>
      </c>
      <c r="F221" s="1" t="s">
        <v>136</v>
      </c>
      <c r="G221" s="160">
        <v>45043.672291666669</v>
      </c>
      <c r="H221" s="113">
        <v>45350</v>
      </c>
      <c r="I221" s="1" t="s">
        <v>137</v>
      </c>
      <c r="J221" s="114">
        <v>257598631</v>
      </c>
      <c r="K221" s="115">
        <v>232741850</v>
      </c>
      <c r="L221" s="114">
        <v>231964669.63421014</v>
      </c>
      <c r="M221" s="115">
        <v>257598631</v>
      </c>
      <c r="N221" s="173">
        <v>90.048875156600005</v>
      </c>
      <c r="O221" s="149" t="s">
        <v>0</v>
      </c>
    </row>
    <row r="222" spans="2:15" s="1" customFormat="1" x14ac:dyDescent="0.25">
      <c r="B222" s="42" t="s">
        <v>139</v>
      </c>
      <c r="C222" s="1" t="s">
        <v>149</v>
      </c>
      <c r="D222" s="111" t="s">
        <v>241</v>
      </c>
      <c r="E222" s="1" t="s">
        <v>135</v>
      </c>
      <c r="F222" s="1" t="s">
        <v>136</v>
      </c>
      <c r="G222" s="160">
        <v>45049.553611111114</v>
      </c>
      <c r="H222" s="113">
        <v>45383</v>
      </c>
      <c r="I222" s="1" t="s">
        <v>137</v>
      </c>
      <c r="J222" s="114">
        <v>1107375342</v>
      </c>
      <c r="K222" s="115">
        <v>1009841267</v>
      </c>
      <c r="L222" s="114">
        <v>1000571267.0141307</v>
      </c>
      <c r="M222" s="115">
        <v>1107375342</v>
      </c>
      <c r="N222" s="173">
        <v>90.355205598799998</v>
      </c>
      <c r="O222" s="149" t="s">
        <v>0</v>
      </c>
    </row>
    <row r="223" spans="2:15" s="1" customFormat="1" x14ac:dyDescent="0.25">
      <c r="B223" s="42" t="s">
        <v>139</v>
      </c>
      <c r="C223" s="1" t="s">
        <v>149</v>
      </c>
      <c r="D223" s="111" t="s">
        <v>241</v>
      </c>
      <c r="E223" s="1" t="s">
        <v>135</v>
      </c>
      <c r="F223" s="1" t="s">
        <v>136</v>
      </c>
      <c r="G223" s="160">
        <v>45049.555752314816</v>
      </c>
      <c r="H223" s="113">
        <v>45383</v>
      </c>
      <c r="I223" s="1" t="s">
        <v>137</v>
      </c>
      <c r="J223" s="114">
        <v>1107375342</v>
      </c>
      <c r="K223" s="115">
        <v>1009841267</v>
      </c>
      <c r="L223" s="114">
        <v>1000571267.0141307</v>
      </c>
      <c r="M223" s="115">
        <v>1107375342</v>
      </c>
      <c r="N223" s="173">
        <v>90.355205598799998</v>
      </c>
      <c r="O223" s="149" t="s">
        <v>0</v>
      </c>
    </row>
    <row r="224" spans="2:15" s="1" customFormat="1" x14ac:dyDescent="0.25">
      <c r="B224" s="42" t="s">
        <v>139</v>
      </c>
      <c r="C224" s="1" t="s">
        <v>149</v>
      </c>
      <c r="D224" s="111" t="s">
        <v>241</v>
      </c>
      <c r="E224" s="1" t="s">
        <v>135</v>
      </c>
      <c r="F224" s="1" t="s">
        <v>136</v>
      </c>
      <c r="G224" s="160">
        <v>45049.63280092593</v>
      </c>
      <c r="H224" s="113">
        <v>45383</v>
      </c>
      <c r="I224" s="1" t="s">
        <v>137</v>
      </c>
      <c r="J224" s="114">
        <v>1107375342</v>
      </c>
      <c r="K224" s="115">
        <v>1009841267</v>
      </c>
      <c r="L224" s="114">
        <v>1000571267.0141307</v>
      </c>
      <c r="M224" s="115">
        <v>1107375342</v>
      </c>
      <c r="N224" s="173">
        <v>90.355205598799998</v>
      </c>
      <c r="O224" s="149" t="s">
        <v>0</v>
      </c>
    </row>
    <row r="225" spans="2:15" s="1" customFormat="1" x14ac:dyDescent="0.25">
      <c r="B225" s="42" t="s">
        <v>139</v>
      </c>
      <c r="C225" s="1" t="s">
        <v>149</v>
      </c>
      <c r="D225" s="111" t="s">
        <v>241</v>
      </c>
      <c r="E225" s="1" t="s">
        <v>135</v>
      </c>
      <c r="F225" s="1" t="s">
        <v>136</v>
      </c>
      <c r="G225" s="160">
        <v>45086.684675925921</v>
      </c>
      <c r="H225" s="113">
        <v>46097</v>
      </c>
      <c r="I225" s="1" t="s">
        <v>137</v>
      </c>
      <c r="J225" s="114">
        <v>39196767</v>
      </c>
      <c r="K225" s="115">
        <v>30509050</v>
      </c>
      <c r="L225" s="114">
        <v>29933351.976385448</v>
      </c>
      <c r="M225" s="115">
        <v>39196767</v>
      </c>
      <c r="N225" s="173">
        <v>76.366890096800006</v>
      </c>
      <c r="O225" s="149" t="s">
        <v>0</v>
      </c>
    </row>
    <row r="226" spans="2:15" s="1" customFormat="1" x14ac:dyDescent="0.25">
      <c r="B226" s="42" t="s">
        <v>139</v>
      </c>
      <c r="C226" s="1" t="s">
        <v>150</v>
      </c>
      <c r="D226" s="111"/>
      <c r="E226" s="1" t="s">
        <v>135</v>
      </c>
      <c r="F226" s="1" t="s">
        <v>136</v>
      </c>
      <c r="G226" s="160">
        <v>43899.657650462963</v>
      </c>
      <c r="H226" s="113">
        <v>45496</v>
      </c>
      <c r="I226" s="1" t="s">
        <v>137</v>
      </c>
      <c r="J226" s="114">
        <v>205968767</v>
      </c>
      <c r="K226" s="115">
        <v>141640593</v>
      </c>
      <c r="L226" s="114">
        <v>142528734.5938918</v>
      </c>
      <c r="M226" s="115">
        <v>205968767</v>
      </c>
      <c r="N226" s="173">
        <v>69.199197854100007</v>
      </c>
      <c r="O226" s="149" t="s">
        <v>0</v>
      </c>
    </row>
    <row r="227" spans="2:15" s="1" customFormat="1" x14ac:dyDescent="0.25">
      <c r="B227" s="42" t="s">
        <v>139</v>
      </c>
      <c r="C227" s="1" t="s">
        <v>150</v>
      </c>
      <c r="D227" s="111"/>
      <c r="E227" s="1" t="s">
        <v>135</v>
      </c>
      <c r="F227" s="1" t="s">
        <v>136</v>
      </c>
      <c r="G227" s="160">
        <v>44151.671944444446</v>
      </c>
      <c r="H227" s="113">
        <v>45973</v>
      </c>
      <c r="I227" s="1" t="s">
        <v>137</v>
      </c>
      <c r="J227" s="114">
        <v>750000000</v>
      </c>
      <c r="K227" s="115">
        <v>500406070</v>
      </c>
      <c r="L227" s="114">
        <v>506805159.55534047</v>
      </c>
      <c r="M227" s="115">
        <v>750000000</v>
      </c>
      <c r="N227" s="173">
        <v>67.574021274000003</v>
      </c>
      <c r="O227" s="149" t="s">
        <v>0</v>
      </c>
    </row>
    <row r="228" spans="2:15" s="1" customFormat="1" x14ac:dyDescent="0.25">
      <c r="B228" s="42" t="s">
        <v>139</v>
      </c>
      <c r="C228" s="1" t="s">
        <v>150</v>
      </c>
      <c r="D228" s="111"/>
      <c r="E228" s="1" t="s">
        <v>135</v>
      </c>
      <c r="F228" s="1" t="s">
        <v>136</v>
      </c>
      <c r="G228" s="160">
        <v>44151.67224537037</v>
      </c>
      <c r="H228" s="113">
        <v>45973</v>
      </c>
      <c r="I228" s="1" t="s">
        <v>137</v>
      </c>
      <c r="J228" s="114">
        <v>750000000</v>
      </c>
      <c r="K228" s="115">
        <v>500406070</v>
      </c>
      <c r="L228" s="114">
        <v>506805159.55534047</v>
      </c>
      <c r="M228" s="115">
        <v>750000000</v>
      </c>
      <c r="N228" s="173">
        <v>67.574021274000003</v>
      </c>
      <c r="O228" s="149" t="s">
        <v>0</v>
      </c>
    </row>
    <row r="229" spans="2:15" s="1" customFormat="1" x14ac:dyDescent="0.25">
      <c r="B229" s="42" t="s">
        <v>139</v>
      </c>
      <c r="C229" s="1" t="s">
        <v>150</v>
      </c>
      <c r="D229" s="111"/>
      <c r="E229" s="1" t="s">
        <v>135</v>
      </c>
      <c r="F229" s="1" t="s">
        <v>136</v>
      </c>
      <c r="G229" s="160">
        <v>44151.672511574077</v>
      </c>
      <c r="H229" s="113">
        <v>45973</v>
      </c>
      <c r="I229" s="1" t="s">
        <v>137</v>
      </c>
      <c r="J229" s="114">
        <v>750000000</v>
      </c>
      <c r="K229" s="115">
        <v>500406070</v>
      </c>
      <c r="L229" s="114">
        <v>506805159.55534047</v>
      </c>
      <c r="M229" s="115">
        <v>750000000</v>
      </c>
      <c r="N229" s="173">
        <v>67.574021274000003</v>
      </c>
      <c r="O229" s="149" t="s">
        <v>0</v>
      </c>
    </row>
    <row r="230" spans="2:15" s="1" customFormat="1" x14ac:dyDescent="0.25">
      <c r="B230" s="42" t="s">
        <v>139</v>
      </c>
      <c r="C230" s="1" t="s">
        <v>150</v>
      </c>
      <c r="D230" s="111"/>
      <c r="E230" s="1" t="s">
        <v>135</v>
      </c>
      <c r="F230" s="1" t="s">
        <v>136</v>
      </c>
      <c r="G230" s="160">
        <v>44151.672800925924</v>
      </c>
      <c r="H230" s="113">
        <v>45973</v>
      </c>
      <c r="I230" s="1" t="s">
        <v>137</v>
      </c>
      <c r="J230" s="114">
        <v>750000000</v>
      </c>
      <c r="K230" s="115">
        <v>500406070</v>
      </c>
      <c r="L230" s="114">
        <v>506805159.55534047</v>
      </c>
      <c r="M230" s="115">
        <v>750000000</v>
      </c>
      <c r="N230" s="173">
        <v>67.574021274000003</v>
      </c>
      <c r="O230" s="149" t="s">
        <v>0</v>
      </c>
    </row>
    <row r="231" spans="2:15" s="1" customFormat="1" x14ac:dyDescent="0.25">
      <c r="B231" s="42" t="s">
        <v>139</v>
      </c>
      <c r="C231" s="1" t="s">
        <v>150</v>
      </c>
      <c r="D231" s="111"/>
      <c r="E231" s="1" t="s">
        <v>135</v>
      </c>
      <c r="F231" s="1" t="s">
        <v>136</v>
      </c>
      <c r="G231" s="160">
        <v>44151.673159722217</v>
      </c>
      <c r="H231" s="113">
        <v>45973</v>
      </c>
      <c r="I231" s="1" t="s">
        <v>137</v>
      </c>
      <c r="J231" s="114">
        <v>750000000</v>
      </c>
      <c r="K231" s="115">
        <v>500406070</v>
      </c>
      <c r="L231" s="114">
        <v>506805159.55534047</v>
      </c>
      <c r="M231" s="115">
        <v>750000000</v>
      </c>
      <c r="N231" s="173">
        <v>67.574021274000003</v>
      </c>
      <c r="O231" s="149" t="s">
        <v>0</v>
      </c>
    </row>
    <row r="232" spans="2:15" s="1" customFormat="1" x14ac:dyDescent="0.25">
      <c r="B232" s="42" t="s">
        <v>139</v>
      </c>
      <c r="C232" s="1" t="s">
        <v>150</v>
      </c>
      <c r="D232" s="111"/>
      <c r="E232" s="1" t="s">
        <v>135</v>
      </c>
      <c r="F232" s="1" t="s">
        <v>136</v>
      </c>
      <c r="G232" s="160">
        <v>44151.673530092587</v>
      </c>
      <c r="H232" s="113">
        <v>45973</v>
      </c>
      <c r="I232" s="1" t="s">
        <v>137</v>
      </c>
      <c r="J232" s="114">
        <v>750000000</v>
      </c>
      <c r="K232" s="115">
        <v>500406070</v>
      </c>
      <c r="L232" s="114">
        <v>506805159.55534047</v>
      </c>
      <c r="M232" s="115">
        <v>750000000</v>
      </c>
      <c r="N232" s="173">
        <v>67.574021274000003</v>
      </c>
      <c r="O232" s="149" t="s">
        <v>0</v>
      </c>
    </row>
    <row r="233" spans="2:15" s="1" customFormat="1" x14ac:dyDescent="0.25">
      <c r="B233" s="42" t="s">
        <v>139</v>
      </c>
      <c r="C233" s="1" t="s">
        <v>150</v>
      </c>
      <c r="D233" s="111"/>
      <c r="E233" s="1" t="s">
        <v>135</v>
      </c>
      <c r="F233" s="1" t="s">
        <v>136</v>
      </c>
      <c r="G233" s="160">
        <v>44151.673819444441</v>
      </c>
      <c r="H233" s="113">
        <v>45973</v>
      </c>
      <c r="I233" s="1" t="s">
        <v>137</v>
      </c>
      <c r="J233" s="114">
        <v>750000000</v>
      </c>
      <c r="K233" s="115">
        <v>500406070</v>
      </c>
      <c r="L233" s="114">
        <v>506805159.55534047</v>
      </c>
      <c r="M233" s="115">
        <v>750000000</v>
      </c>
      <c r="N233" s="173">
        <v>67.574021274000003</v>
      </c>
      <c r="O233" s="149" t="s">
        <v>0</v>
      </c>
    </row>
    <row r="234" spans="2:15" s="1" customFormat="1" x14ac:dyDescent="0.25">
      <c r="B234" s="42" t="s">
        <v>139</v>
      </c>
      <c r="C234" s="1" t="s">
        <v>150</v>
      </c>
      <c r="D234" s="111"/>
      <c r="E234" s="1" t="s">
        <v>135</v>
      </c>
      <c r="F234" s="1" t="s">
        <v>136</v>
      </c>
      <c r="G234" s="160">
        <v>44239.476469907408</v>
      </c>
      <c r="H234" s="113">
        <v>45712</v>
      </c>
      <c r="I234" s="1" t="s">
        <v>137</v>
      </c>
      <c r="J234" s="114">
        <v>142493151</v>
      </c>
      <c r="K234" s="115">
        <v>102132973</v>
      </c>
      <c r="L234" s="114">
        <v>100951112.13568488</v>
      </c>
      <c r="M234" s="115">
        <v>142493151</v>
      </c>
      <c r="N234" s="173">
        <v>70.846290805699994</v>
      </c>
      <c r="O234" s="149" t="s">
        <v>0</v>
      </c>
    </row>
    <row r="235" spans="2:15" s="1" customFormat="1" x14ac:dyDescent="0.25">
      <c r="B235" s="42" t="s">
        <v>139</v>
      </c>
      <c r="C235" s="1" t="s">
        <v>150</v>
      </c>
      <c r="D235" s="111"/>
      <c r="E235" s="1" t="s">
        <v>135</v>
      </c>
      <c r="F235" s="1" t="s">
        <v>136</v>
      </c>
      <c r="G235" s="160">
        <v>44245.629537037035</v>
      </c>
      <c r="H235" s="113">
        <v>45712</v>
      </c>
      <c r="I235" s="1" t="s">
        <v>137</v>
      </c>
      <c r="J235" s="114">
        <v>212958904</v>
      </c>
      <c r="K235" s="115">
        <v>152666544</v>
      </c>
      <c r="L235" s="114">
        <v>150615906.52747428</v>
      </c>
      <c r="M235" s="115">
        <v>212958904</v>
      </c>
      <c r="N235" s="173">
        <v>70.725338879199995</v>
      </c>
      <c r="O235" s="149" t="s">
        <v>0</v>
      </c>
    </row>
    <row r="236" spans="2:15" s="1" customFormat="1" x14ac:dyDescent="0.25">
      <c r="B236" s="42" t="s">
        <v>139</v>
      </c>
      <c r="C236" s="1" t="s">
        <v>150</v>
      </c>
      <c r="D236" s="111"/>
      <c r="E236" s="1" t="s">
        <v>135</v>
      </c>
      <c r="F236" s="1" t="s">
        <v>136</v>
      </c>
      <c r="G236" s="160">
        <v>44700.647476851853</v>
      </c>
      <c r="H236" s="113">
        <v>46077</v>
      </c>
      <c r="I236" s="1" t="s">
        <v>137</v>
      </c>
      <c r="J236" s="114">
        <v>58085753</v>
      </c>
      <c r="K236" s="115">
        <v>44703905</v>
      </c>
      <c r="L236" s="114">
        <v>45408153.853867702</v>
      </c>
      <c r="M236" s="115">
        <v>58085753</v>
      </c>
      <c r="N236" s="173">
        <v>78.174339676499997</v>
      </c>
      <c r="O236" s="149" t="s">
        <v>0</v>
      </c>
    </row>
    <row r="237" spans="2:15" s="1" customFormat="1" x14ac:dyDescent="0.25">
      <c r="B237" s="42" t="s">
        <v>139</v>
      </c>
      <c r="C237" s="1" t="s">
        <v>150</v>
      </c>
      <c r="D237" s="111"/>
      <c r="E237" s="1" t="s">
        <v>135</v>
      </c>
      <c r="F237" s="1" t="s">
        <v>136</v>
      </c>
      <c r="G237" s="160">
        <v>44802.698680555557</v>
      </c>
      <c r="H237" s="113">
        <v>45855</v>
      </c>
      <c r="I237" s="1" t="s">
        <v>137</v>
      </c>
      <c r="J237" s="114">
        <v>205243561</v>
      </c>
      <c r="K237" s="115">
        <v>152351280</v>
      </c>
      <c r="L237" s="114">
        <v>158289679.64767122</v>
      </c>
      <c r="M237" s="115">
        <v>205243561</v>
      </c>
      <c r="N237" s="173">
        <v>77.122848033099999</v>
      </c>
      <c r="O237" s="149" t="s">
        <v>0</v>
      </c>
    </row>
    <row r="238" spans="2:15" s="1" customFormat="1" x14ac:dyDescent="0.25">
      <c r="B238" s="42" t="s">
        <v>139</v>
      </c>
      <c r="C238" s="1" t="s">
        <v>150</v>
      </c>
      <c r="D238" s="111"/>
      <c r="E238" s="1" t="s">
        <v>135</v>
      </c>
      <c r="F238" s="1" t="s">
        <v>136</v>
      </c>
      <c r="G238" s="160">
        <v>44802.699456018512</v>
      </c>
      <c r="H238" s="113">
        <v>45670</v>
      </c>
      <c r="I238" s="1" t="s">
        <v>137</v>
      </c>
      <c r="J238" s="114">
        <v>236938083</v>
      </c>
      <c r="K238" s="115">
        <v>184631198</v>
      </c>
      <c r="L238" s="114">
        <v>190024418.84506151</v>
      </c>
      <c r="M238" s="115">
        <v>236938083</v>
      </c>
      <c r="N238" s="173">
        <v>80.200032193699997</v>
      </c>
      <c r="O238" s="149" t="s">
        <v>0</v>
      </c>
    </row>
    <row r="239" spans="2:15" s="1" customFormat="1" x14ac:dyDescent="0.25">
      <c r="B239" s="42" t="s">
        <v>139</v>
      </c>
      <c r="C239" s="1" t="s">
        <v>150</v>
      </c>
      <c r="D239" s="111"/>
      <c r="E239" s="1" t="s">
        <v>135</v>
      </c>
      <c r="F239" s="1" t="s">
        <v>136</v>
      </c>
      <c r="G239" s="160">
        <v>44868.499375000007</v>
      </c>
      <c r="H239" s="113">
        <v>45124</v>
      </c>
      <c r="I239" s="1" t="s">
        <v>137</v>
      </c>
      <c r="J239" s="114">
        <v>170097534</v>
      </c>
      <c r="K239" s="115">
        <v>157888800</v>
      </c>
      <c r="L239" s="114">
        <v>162492818.98669049</v>
      </c>
      <c r="M239" s="115">
        <v>170097534</v>
      </c>
      <c r="N239" s="173">
        <v>95.529203255100001</v>
      </c>
      <c r="O239" s="149" t="s">
        <v>0</v>
      </c>
    </row>
    <row r="240" spans="2:15" s="1" customFormat="1" x14ac:dyDescent="0.25">
      <c r="B240" s="42" t="s">
        <v>257</v>
      </c>
      <c r="C240" s="1" t="s">
        <v>150</v>
      </c>
      <c r="D240" s="111"/>
      <c r="E240" s="1" t="s">
        <v>135</v>
      </c>
      <c r="F240" s="1" t="s">
        <v>136</v>
      </c>
      <c r="G240" s="160">
        <v>44887.681759259256</v>
      </c>
      <c r="H240" s="113">
        <v>46713</v>
      </c>
      <c r="I240" s="1" t="s">
        <v>137</v>
      </c>
      <c r="J240" s="114">
        <v>15980000000</v>
      </c>
      <c r="K240" s="115">
        <v>10000000000</v>
      </c>
      <c r="L240" s="114">
        <v>10570430390.3804</v>
      </c>
      <c r="M240" s="115">
        <v>15980000000</v>
      </c>
      <c r="N240" s="173">
        <v>66.147874783399999</v>
      </c>
      <c r="O240" s="149" t="s">
        <v>0</v>
      </c>
    </row>
    <row r="241" spans="2:15" s="1" customFormat="1" x14ac:dyDescent="0.25">
      <c r="B241" s="42" t="s">
        <v>257</v>
      </c>
      <c r="C241" s="1" t="s">
        <v>150</v>
      </c>
      <c r="D241" s="111"/>
      <c r="E241" s="1" t="s">
        <v>135</v>
      </c>
      <c r="F241" s="1" t="s">
        <v>136</v>
      </c>
      <c r="G241" s="160">
        <v>44887.691412037035</v>
      </c>
      <c r="H241" s="113">
        <v>47078</v>
      </c>
      <c r="I241" s="1" t="s">
        <v>137</v>
      </c>
      <c r="J241" s="114">
        <v>17176000000</v>
      </c>
      <c r="K241" s="115">
        <v>10000000000</v>
      </c>
      <c r="L241" s="114">
        <v>10570233226.1565</v>
      </c>
      <c r="M241" s="115">
        <v>17176000000</v>
      </c>
      <c r="N241" s="173">
        <v>61.540715103399997</v>
      </c>
      <c r="O241" s="149" t="s">
        <v>0</v>
      </c>
    </row>
    <row r="242" spans="2:15" s="1" customFormat="1" x14ac:dyDescent="0.25">
      <c r="B242" s="42" t="s">
        <v>257</v>
      </c>
      <c r="C242" s="1" t="s">
        <v>150</v>
      </c>
      <c r="D242" s="111"/>
      <c r="E242" s="1" t="s">
        <v>135</v>
      </c>
      <c r="F242" s="1" t="s">
        <v>136</v>
      </c>
      <c r="G242" s="160">
        <v>44887.704398148147</v>
      </c>
      <c r="H242" s="113">
        <v>47444</v>
      </c>
      <c r="I242" s="1" t="s">
        <v>137</v>
      </c>
      <c r="J242" s="114">
        <v>27558000000</v>
      </c>
      <c r="K242" s="115">
        <v>15000000001</v>
      </c>
      <c r="L242" s="114">
        <v>15854815285.260599</v>
      </c>
      <c r="M242" s="115">
        <v>27558000000</v>
      </c>
      <c r="N242" s="173">
        <v>57.532532423500001</v>
      </c>
      <c r="O242" s="149" t="s">
        <v>0</v>
      </c>
    </row>
    <row r="243" spans="2:15" s="1" customFormat="1" x14ac:dyDescent="0.25">
      <c r="B243" s="42" t="s">
        <v>139</v>
      </c>
      <c r="C243" s="1" t="s">
        <v>150</v>
      </c>
      <c r="D243" s="111"/>
      <c r="E243" s="1" t="s">
        <v>135</v>
      </c>
      <c r="F243" s="1" t="s">
        <v>136</v>
      </c>
      <c r="G243" s="160">
        <v>44999.701608796291</v>
      </c>
      <c r="H243" s="113">
        <v>45117</v>
      </c>
      <c r="I243" s="1" t="s">
        <v>137</v>
      </c>
      <c r="J243" s="114">
        <v>108043836</v>
      </c>
      <c r="K243" s="115">
        <v>103858103</v>
      </c>
      <c r="L243" s="114">
        <v>107682663.9829316</v>
      </c>
      <c r="M243" s="115">
        <v>108043836</v>
      </c>
      <c r="N243" s="173">
        <v>99.665717147400002</v>
      </c>
      <c r="O243" s="149" t="s">
        <v>0</v>
      </c>
    </row>
    <row r="244" spans="2:15" s="1" customFormat="1" x14ac:dyDescent="0.25">
      <c r="B244" s="42" t="s">
        <v>139</v>
      </c>
      <c r="C244" s="1" t="s">
        <v>150</v>
      </c>
      <c r="D244" s="111"/>
      <c r="E244" s="1" t="s">
        <v>135</v>
      </c>
      <c r="F244" s="1" t="s">
        <v>136</v>
      </c>
      <c r="G244" s="160">
        <v>44999.703634259262</v>
      </c>
      <c r="H244" s="113">
        <v>45117</v>
      </c>
      <c r="I244" s="1" t="s">
        <v>137</v>
      </c>
      <c r="J244" s="114">
        <v>108043836</v>
      </c>
      <c r="K244" s="115">
        <v>103858103</v>
      </c>
      <c r="L244" s="114">
        <v>107682663.9829316</v>
      </c>
      <c r="M244" s="115">
        <v>108043836</v>
      </c>
      <c r="N244" s="173">
        <v>99.665717147400002</v>
      </c>
      <c r="O244" s="149" t="s">
        <v>0</v>
      </c>
    </row>
    <row r="245" spans="2:15" s="1" customFormat="1" x14ac:dyDescent="0.25">
      <c r="B245" s="42" t="s">
        <v>139</v>
      </c>
      <c r="C245" s="1" t="s">
        <v>150</v>
      </c>
      <c r="D245" s="111"/>
      <c r="E245" s="1" t="s">
        <v>135</v>
      </c>
      <c r="F245" s="1" t="s">
        <v>136</v>
      </c>
      <c r="G245" s="160">
        <v>44999.703668981485</v>
      </c>
      <c r="H245" s="113">
        <v>45117</v>
      </c>
      <c r="I245" s="1" t="s">
        <v>137</v>
      </c>
      <c r="J245" s="114">
        <v>108043836</v>
      </c>
      <c r="K245" s="115">
        <v>103858103</v>
      </c>
      <c r="L245" s="114">
        <v>107682663.9829316</v>
      </c>
      <c r="M245" s="115">
        <v>108043836</v>
      </c>
      <c r="N245" s="173">
        <v>99.665717147400002</v>
      </c>
      <c r="O245" s="149" t="s">
        <v>0</v>
      </c>
    </row>
    <row r="246" spans="2:15" s="1" customFormat="1" x14ac:dyDescent="0.25">
      <c r="B246" s="42" t="s">
        <v>139</v>
      </c>
      <c r="C246" s="1" t="s">
        <v>150</v>
      </c>
      <c r="D246" s="111"/>
      <c r="E246" s="1" t="s">
        <v>135</v>
      </c>
      <c r="F246" s="1" t="s">
        <v>136</v>
      </c>
      <c r="G246" s="160">
        <v>45007.612071759257</v>
      </c>
      <c r="H246" s="113">
        <v>45691</v>
      </c>
      <c r="I246" s="1" t="s">
        <v>137</v>
      </c>
      <c r="J246" s="114">
        <v>191725479</v>
      </c>
      <c r="K246" s="115">
        <v>154752346</v>
      </c>
      <c r="L246" s="114">
        <v>156733039.81904894</v>
      </c>
      <c r="M246" s="115">
        <v>191725479</v>
      </c>
      <c r="N246" s="173">
        <v>81.748675573300005</v>
      </c>
      <c r="O246" s="149" t="s">
        <v>0</v>
      </c>
    </row>
    <row r="247" spans="2:15" s="1" customFormat="1" x14ac:dyDescent="0.25">
      <c r="B247" s="42" t="s">
        <v>139</v>
      </c>
      <c r="C247" s="1" t="s">
        <v>150</v>
      </c>
      <c r="D247" s="111"/>
      <c r="E247" s="1" t="s">
        <v>135</v>
      </c>
      <c r="F247" s="1" t="s">
        <v>136</v>
      </c>
      <c r="G247" s="160">
        <v>45019.659201388888</v>
      </c>
      <c r="H247" s="113">
        <v>45491</v>
      </c>
      <c r="I247" s="1" t="s">
        <v>137</v>
      </c>
      <c r="J247" s="114">
        <v>58054795</v>
      </c>
      <c r="K247" s="115">
        <v>51372310</v>
      </c>
      <c r="L247" s="114">
        <v>52629044.247810453</v>
      </c>
      <c r="M247" s="115">
        <v>58054795</v>
      </c>
      <c r="N247" s="173">
        <v>90.654086794700007</v>
      </c>
      <c r="O247" s="149" t="s">
        <v>0</v>
      </c>
    </row>
    <row r="248" spans="2:15" s="1" customFormat="1" x14ac:dyDescent="0.25">
      <c r="B248" s="42" t="s">
        <v>139</v>
      </c>
      <c r="C248" s="1" t="s">
        <v>150</v>
      </c>
      <c r="D248" s="111"/>
      <c r="E248" s="1" t="s">
        <v>135</v>
      </c>
      <c r="F248" s="1" t="s">
        <v>136</v>
      </c>
      <c r="G248" s="160">
        <v>45056.641180555554</v>
      </c>
      <c r="H248" s="113">
        <v>45183</v>
      </c>
      <c r="I248" s="1" t="s">
        <v>137</v>
      </c>
      <c r="J248" s="114">
        <v>109123288</v>
      </c>
      <c r="K248" s="115">
        <v>104904053</v>
      </c>
      <c r="L248" s="114">
        <v>106578427.21469307</v>
      </c>
      <c r="M248" s="115">
        <v>109123288</v>
      </c>
      <c r="N248" s="173">
        <v>97.667903128700004</v>
      </c>
      <c r="O248" s="149" t="s">
        <v>0</v>
      </c>
    </row>
    <row r="249" spans="2:15" s="1" customFormat="1" x14ac:dyDescent="0.25">
      <c r="B249" s="42" t="s">
        <v>256</v>
      </c>
      <c r="C249" s="1" t="s">
        <v>150</v>
      </c>
      <c r="D249" s="111"/>
      <c r="E249" s="1" t="s">
        <v>135</v>
      </c>
      <c r="F249" s="1" t="s">
        <v>136</v>
      </c>
      <c r="G249" s="160">
        <v>45064.503773148142</v>
      </c>
      <c r="H249" s="113">
        <v>46889</v>
      </c>
      <c r="I249" s="1" t="s">
        <v>137</v>
      </c>
      <c r="J249" s="114">
        <v>15250000001</v>
      </c>
      <c r="K249" s="115">
        <v>10000000000</v>
      </c>
      <c r="L249" s="114">
        <v>10122851016.116199</v>
      </c>
      <c r="M249" s="115">
        <v>15250000001</v>
      </c>
      <c r="N249" s="173">
        <v>66.379350920999997</v>
      </c>
      <c r="O249" s="149" t="s">
        <v>0</v>
      </c>
    </row>
    <row r="250" spans="2:15" s="1" customFormat="1" x14ac:dyDescent="0.25">
      <c r="B250" s="42" t="s">
        <v>256</v>
      </c>
      <c r="C250" s="1" t="s">
        <v>150</v>
      </c>
      <c r="D250" s="111"/>
      <c r="E250" s="1" t="s">
        <v>135</v>
      </c>
      <c r="F250" s="1" t="s">
        <v>136</v>
      </c>
      <c r="G250" s="160">
        <v>45064.513888888891</v>
      </c>
      <c r="H250" s="113">
        <v>46889</v>
      </c>
      <c r="I250" s="1" t="s">
        <v>137</v>
      </c>
      <c r="J250" s="114">
        <v>762499999</v>
      </c>
      <c r="K250" s="115">
        <v>500000000</v>
      </c>
      <c r="L250" s="114">
        <v>506142551.03977531</v>
      </c>
      <c r="M250" s="115">
        <v>762499999</v>
      </c>
      <c r="N250" s="173">
        <v>66.379351043100002</v>
      </c>
      <c r="O250" s="149" t="s">
        <v>0</v>
      </c>
    </row>
    <row r="251" spans="2:15" s="1" customFormat="1" x14ac:dyDescent="0.25">
      <c r="B251" s="42" t="s">
        <v>256</v>
      </c>
      <c r="C251" s="1" t="s">
        <v>150</v>
      </c>
      <c r="D251" s="111"/>
      <c r="E251" s="1" t="s">
        <v>135</v>
      </c>
      <c r="F251" s="1" t="s">
        <v>136</v>
      </c>
      <c r="G251" s="160">
        <v>45064.513900462967</v>
      </c>
      <c r="H251" s="113">
        <v>46889</v>
      </c>
      <c r="I251" s="1" t="s">
        <v>137</v>
      </c>
      <c r="J251" s="114">
        <v>762499999</v>
      </c>
      <c r="K251" s="115">
        <v>500000000</v>
      </c>
      <c r="L251" s="114">
        <v>506142551.03977531</v>
      </c>
      <c r="M251" s="115">
        <v>762499999</v>
      </c>
      <c r="N251" s="173">
        <v>66.379351043100002</v>
      </c>
      <c r="O251" s="149" t="s">
        <v>0</v>
      </c>
    </row>
    <row r="252" spans="2:15" s="1" customFormat="1" x14ac:dyDescent="0.25">
      <c r="B252" s="42" t="s">
        <v>256</v>
      </c>
      <c r="C252" s="1" t="s">
        <v>150</v>
      </c>
      <c r="D252" s="111"/>
      <c r="E252" s="1" t="s">
        <v>135</v>
      </c>
      <c r="F252" s="1" t="s">
        <v>136</v>
      </c>
      <c r="G252" s="160">
        <v>45064.514027777783</v>
      </c>
      <c r="H252" s="113">
        <v>46889</v>
      </c>
      <c r="I252" s="1" t="s">
        <v>137</v>
      </c>
      <c r="J252" s="114">
        <v>762499999</v>
      </c>
      <c r="K252" s="115">
        <v>500000000</v>
      </c>
      <c r="L252" s="114">
        <v>506142551.03977531</v>
      </c>
      <c r="M252" s="115">
        <v>762499999</v>
      </c>
      <c r="N252" s="173">
        <v>66.379351043100002</v>
      </c>
      <c r="O252" s="149" t="s">
        <v>0</v>
      </c>
    </row>
    <row r="253" spans="2:15" s="1" customFormat="1" x14ac:dyDescent="0.25">
      <c r="B253" s="42" t="s">
        <v>256</v>
      </c>
      <c r="C253" s="1" t="s">
        <v>150</v>
      </c>
      <c r="D253" s="111"/>
      <c r="E253" s="1" t="s">
        <v>135</v>
      </c>
      <c r="F253" s="1" t="s">
        <v>136</v>
      </c>
      <c r="G253" s="160">
        <v>45064.514050925929</v>
      </c>
      <c r="H253" s="113">
        <v>46889</v>
      </c>
      <c r="I253" s="1" t="s">
        <v>137</v>
      </c>
      <c r="J253" s="114">
        <v>762499999</v>
      </c>
      <c r="K253" s="115">
        <v>500000000</v>
      </c>
      <c r="L253" s="114">
        <v>506142551.03977531</v>
      </c>
      <c r="M253" s="115">
        <v>762499999</v>
      </c>
      <c r="N253" s="173">
        <v>66.379351043100002</v>
      </c>
      <c r="O253" s="149" t="s">
        <v>0</v>
      </c>
    </row>
    <row r="254" spans="2:15" s="1" customFormat="1" x14ac:dyDescent="0.25">
      <c r="B254" s="42" t="s">
        <v>256</v>
      </c>
      <c r="C254" s="1" t="s">
        <v>150</v>
      </c>
      <c r="D254" s="111"/>
      <c r="E254" s="1" t="s">
        <v>135</v>
      </c>
      <c r="F254" s="1" t="s">
        <v>136</v>
      </c>
      <c r="G254" s="160">
        <v>45064.514062499999</v>
      </c>
      <c r="H254" s="113">
        <v>46889</v>
      </c>
      <c r="I254" s="1" t="s">
        <v>137</v>
      </c>
      <c r="J254" s="114">
        <v>762499999</v>
      </c>
      <c r="K254" s="115">
        <v>500000000</v>
      </c>
      <c r="L254" s="114">
        <v>506142551.03977531</v>
      </c>
      <c r="M254" s="115">
        <v>762499999</v>
      </c>
      <c r="N254" s="173">
        <v>66.379351043100002</v>
      </c>
      <c r="O254" s="149" t="s">
        <v>0</v>
      </c>
    </row>
    <row r="255" spans="2:15" s="1" customFormat="1" x14ac:dyDescent="0.25">
      <c r="B255" s="42" t="s">
        <v>256</v>
      </c>
      <c r="C255" s="1" t="s">
        <v>150</v>
      </c>
      <c r="D255" s="111"/>
      <c r="E255" s="1" t="s">
        <v>135</v>
      </c>
      <c r="F255" s="1" t="s">
        <v>136</v>
      </c>
      <c r="G255" s="160">
        <v>45064.514085648152</v>
      </c>
      <c r="H255" s="113">
        <v>46889</v>
      </c>
      <c r="I255" s="1" t="s">
        <v>137</v>
      </c>
      <c r="J255" s="114">
        <v>762499999</v>
      </c>
      <c r="K255" s="115">
        <v>500000000</v>
      </c>
      <c r="L255" s="114">
        <v>506142551.03977531</v>
      </c>
      <c r="M255" s="115">
        <v>762499999</v>
      </c>
      <c r="N255" s="173">
        <v>66.379351043100002</v>
      </c>
      <c r="O255" s="149" t="s">
        <v>0</v>
      </c>
    </row>
    <row r="256" spans="2:15" s="1" customFormat="1" x14ac:dyDescent="0.25">
      <c r="B256" s="42" t="s">
        <v>256</v>
      </c>
      <c r="C256" s="1" t="s">
        <v>150</v>
      </c>
      <c r="D256" s="111"/>
      <c r="E256" s="1" t="s">
        <v>135</v>
      </c>
      <c r="F256" s="1" t="s">
        <v>136</v>
      </c>
      <c r="G256" s="160">
        <v>45064.514097222222</v>
      </c>
      <c r="H256" s="113">
        <v>46889</v>
      </c>
      <c r="I256" s="1" t="s">
        <v>137</v>
      </c>
      <c r="J256" s="114">
        <v>762499999</v>
      </c>
      <c r="K256" s="115">
        <v>500000000</v>
      </c>
      <c r="L256" s="114">
        <v>506142551.03977531</v>
      </c>
      <c r="M256" s="115">
        <v>762499999</v>
      </c>
      <c r="N256" s="173">
        <v>66.379351043100002</v>
      </c>
      <c r="O256" s="149" t="s">
        <v>0</v>
      </c>
    </row>
    <row r="257" spans="2:15" s="1" customFormat="1" x14ac:dyDescent="0.25">
      <c r="B257" s="42" t="s">
        <v>256</v>
      </c>
      <c r="C257" s="1" t="s">
        <v>150</v>
      </c>
      <c r="D257" s="111"/>
      <c r="E257" s="1" t="s">
        <v>135</v>
      </c>
      <c r="F257" s="1" t="s">
        <v>136</v>
      </c>
      <c r="G257" s="160">
        <v>45064.514108796298</v>
      </c>
      <c r="H257" s="113">
        <v>46889</v>
      </c>
      <c r="I257" s="1" t="s">
        <v>137</v>
      </c>
      <c r="J257" s="114">
        <v>762499999</v>
      </c>
      <c r="K257" s="115">
        <v>500000000</v>
      </c>
      <c r="L257" s="114">
        <v>506142551.03977531</v>
      </c>
      <c r="M257" s="115">
        <v>762499999</v>
      </c>
      <c r="N257" s="173">
        <v>66.379351043100002</v>
      </c>
      <c r="O257" s="149" t="s">
        <v>0</v>
      </c>
    </row>
    <row r="258" spans="2:15" s="1" customFormat="1" x14ac:dyDescent="0.25">
      <c r="B258" s="42" t="s">
        <v>256</v>
      </c>
      <c r="C258" s="1" t="s">
        <v>150</v>
      </c>
      <c r="D258" s="111"/>
      <c r="E258" s="1" t="s">
        <v>135</v>
      </c>
      <c r="F258" s="1" t="s">
        <v>136</v>
      </c>
      <c r="G258" s="160">
        <v>45064.514120370375</v>
      </c>
      <c r="H258" s="113">
        <v>46889</v>
      </c>
      <c r="I258" s="1" t="s">
        <v>137</v>
      </c>
      <c r="J258" s="114">
        <v>762499999</v>
      </c>
      <c r="K258" s="115">
        <v>500000000</v>
      </c>
      <c r="L258" s="114">
        <v>506142551.03977531</v>
      </c>
      <c r="M258" s="115">
        <v>762499999</v>
      </c>
      <c r="N258" s="173">
        <v>66.379351043100002</v>
      </c>
      <c r="O258" s="149" t="s">
        <v>0</v>
      </c>
    </row>
    <row r="259" spans="2:15" s="1" customFormat="1" x14ac:dyDescent="0.25">
      <c r="B259" s="42" t="s">
        <v>256</v>
      </c>
      <c r="C259" s="1" t="s">
        <v>150</v>
      </c>
      <c r="D259" s="111"/>
      <c r="E259" s="1" t="s">
        <v>135</v>
      </c>
      <c r="F259" s="1" t="s">
        <v>136</v>
      </c>
      <c r="G259" s="160">
        <v>45064.514143518521</v>
      </c>
      <c r="H259" s="113">
        <v>46889</v>
      </c>
      <c r="I259" s="1" t="s">
        <v>137</v>
      </c>
      <c r="J259" s="114">
        <v>762499999</v>
      </c>
      <c r="K259" s="115">
        <v>500000000</v>
      </c>
      <c r="L259" s="114">
        <v>506142551.03977531</v>
      </c>
      <c r="M259" s="115">
        <v>762499999</v>
      </c>
      <c r="N259" s="173">
        <v>66.379351043100002</v>
      </c>
      <c r="O259" s="149" t="s">
        <v>0</v>
      </c>
    </row>
    <row r="260" spans="2:15" s="1" customFormat="1" x14ac:dyDescent="0.25">
      <c r="B260" s="42" t="s">
        <v>256</v>
      </c>
      <c r="C260" s="1" t="s">
        <v>150</v>
      </c>
      <c r="D260" s="111"/>
      <c r="E260" s="1" t="s">
        <v>135</v>
      </c>
      <c r="F260" s="1" t="s">
        <v>136</v>
      </c>
      <c r="G260" s="160">
        <v>45064.514155092591</v>
      </c>
      <c r="H260" s="113">
        <v>46889</v>
      </c>
      <c r="I260" s="1" t="s">
        <v>137</v>
      </c>
      <c r="J260" s="114">
        <v>762499999</v>
      </c>
      <c r="K260" s="115">
        <v>500000000</v>
      </c>
      <c r="L260" s="114">
        <v>506142551.03977531</v>
      </c>
      <c r="M260" s="115">
        <v>762499999</v>
      </c>
      <c r="N260" s="173">
        <v>66.379351043100002</v>
      </c>
      <c r="O260" s="149" t="s">
        <v>0</v>
      </c>
    </row>
    <row r="261" spans="2:15" s="1" customFormat="1" x14ac:dyDescent="0.25">
      <c r="B261" s="42" t="s">
        <v>256</v>
      </c>
      <c r="C261" s="1" t="s">
        <v>150</v>
      </c>
      <c r="D261" s="111"/>
      <c r="E261" s="1" t="s">
        <v>135</v>
      </c>
      <c r="F261" s="1" t="s">
        <v>136</v>
      </c>
      <c r="G261" s="160">
        <v>45064.514178240745</v>
      </c>
      <c r="H261" s="113">
        <v>46889</v>
      </c>
      <c r="I261" s="1" t="s">
        <v>137</v>
      </c>
      <c r="J261" s="114">
        <v>762499999</v>
      </c>
      <c r="K261" s="115">
        <v>500000000</v>
      </c>
      <c r="L261" s="114">
        <v>506142551.03977531</v>
      </c>
      <c r="M261" s="115">
        <v>762499999</v>
      </c>
      <c r="N261" s="173">
        <v>66.379351043100002</v>
      </c>
      <c r="O261" s="149" t="s">
        <v>0</v>
      </c>
    </row>
    <row r="262" spans="2:15" s="1" customFormat="1" x14ac:dyDescent="0.25">
      <c r="B262" s="42" t="s">
        <v>256</v>
      </c>
      <c r="C262" s="1" t="s">
        <v>150</v>
      </c>
      <c r="D262" s="111"/>
      <c r="E262" s="1" t="s">
        <v>135</v>
      </c>
      <c r="F262" s="1" t="s">
        <v>136</v>
      </c>
      <c r="G262" s="160">
        <v>45064.514201388891</v>
      </c>
      <c r="H262" s="113">
        <v>46889</v>
      </c>
      <c r="I262" s="1" t="s">
        <v>137</v>
      </c>
      <c r="J262" s="114">
        <v>762499999</v>
      </c>
      <c r="K262" s="115">
        <v>500000000</v>
      </c>
      <c r="L262" s="114">
        <v>506142551.03977531</v>
      </c>
      <c r="M262" s="115">
        <v>762499999</v>
      </c>
      <c r="N262" s="173">
        <v>66.379351043100002</v>
      </c>
      <c r="O262" s="149" t="s">
        <v>0</v>
      </c>
    </row>
    <row r="263" spans="2:15" s="1" customFormat="1" x14ac:dyDescent="0.25">
      <c r="B263" s="42" t="s">
        <v>256</v>
      </c>
      <c r="C263" s="1" t="s">
        <v>150</v>
      </c>
      <c r="D263" s="111"/>
      <c r="E263" s="1" t="s">
        <v>135</v>
      </c>
      <c r="F263" s="1" t="s">
        <v>136</v>
      </c>
      <c r="G263" s="160">
        <v>45064.514212962968</v>
      </c>
      <c r="H263" s="113">
        <v>46889</v>
      </c>
      <c r="I263" s="1" t="s">
        <v>137</v>
      </c>
      <c r="J263" s="114">
        <v>762499999</v>
      </c>
      <c r="K263" s="115">
        <v>500000000</v>
      </c>
      <c r="L263" s="114">
        <v>506142551.03977531</v>
      </c>
      <c r="M263" s="115">
        <v>762499999</v>
      </c>
      <c r="N263" s="173">
        <v>66.379351043100002</v>
      </c>
      <c r="O263" s="149" t="s">
        <v>0</v>
      </c>
    </row>
    <row r="264" spans="2:15" s="1" customFormat="1" x14ac:dyDescent="0.25">
      <c r="B264" s="42" t="s">
        <v>256</v>
      </c>
      <c r="C264" s="1" t="s">
        <v>150</v>
      </c>
      <c r="D264" s="111"/>
      <c r="E264" s="1" t="s">
        <v>135</v>
      </c>
      <c r="F264" s="1" t="s">
        <v>136</v>
      </c>
      <c r="G264" s="160">
        <v>45064.514236111114</v>
      </c>
      <c r="H264" s="113">
        <v>46889</v>
      </c>
      <c r="I264" s="1" t="s">
        <v>137</v>
      </c>
      <c r="J264" s="114">
        <v>762499999</v>
      </c>
      <c r="K264" s="115">
        <v>500000000</v>
      </c>
      <c r="L264" s="114">
        <v>506142551.03977531</v>
      </c>
      <c r="M264" s="115">
        <v>762499999</v>
      </c>
      <c r="N264" s="173">
        <v>66.379351043100002</v>
      </c>
      <c r="O264" s="149" t="s">
        <v>0</v>
      </c>
    </row>
    <row r="265" spans="2:15" s="1" customFormat="1" x14ac:dyDescent="0.25">
      <c r="B265" s="42" t="s">
        <v>256</v>
      </c>
      <c r="C265" s="1" t="s">
        <v>150</v>
      </c>
      <c r="D265" s="111"/>
      <c r="E265" s="1" t="s">
        <v>135</v>
      </c>
      <c r="F265" s="1" t="s">
        <v>136</v>
      </c>
      <c r="G265" s="160">
        <v>45064.51425925926</v>
      </c>
      <c r="H265" s="113">
        <v>46889</v>
      </c>
      <c r="I265" s="1" t="s">
        <v>137</v>
      </c>
      <c r="J265" s="114">
        <v>762499999</v>
      </c>
      <c r="K265" s="115">
        <v>500000000</v>
      </c>
      <c r="L265" s="114">
        <v>506142551.03977531</v>
      </c>
      <c r="M265" s="115">
        <v>762499999</v>
      </c>
      <c r="N265" s="173">
        <v>66.379351043100002</v>
      </c>
      <c r="O265" s="149" t="s">
        <v>0</v>
      </c>
    </row>
    <row r="266" spans="2:15" s="1" customFormat="1" x14ac:dyDescent="0.25">
      <c r="B266" s="42" t="s">
        <v>139</v>
      </c>
      <c r="C266" s="1" t="s">
        <v>150</v>
      </c>
      <c r="D266" s="111"/>
      <c r="E266" s="1" t="s">
        <v>135</v>
      </c>
      <c r="F266" s="1" t="s">
        <v>136</v>
      </c>
      <c r="G266" s="160">
        <v>45068.630798611113</v>
      </c>
      <c r="H266" s="113">
        <v>45973</v>
      </c>
      <c r="I266" s="1" t="s">
        <v>137</v>
      </c>
      <c r="J266" s="114">
        <v>625479451</v>
      </c>
      <c r="K266" s="115">
        <v>501484821</v>
      </c>
      <c r="L266" s="114">
        <v>506805293.2109952</v>
      </c>
      <c r="M266" s="115">
        <v>625479451</v>
      </c>
      <c r="N266" s="173">
        <v>81.026689590000004</v>
      </c>
      <c r="O266" s="149" t="s">
        <v>0</v>
      </c>
    </row>
    <row r="267" spans="2:15" s="1" customFormat="1" x14ac:dyDescent="0.25">
      <c r="B267" s="42" t="s">
        <v>139</v>
      </c>
      <c r="C267" s="1" t="s">
        <v>150</v>
      </c>
      <c r="D267" s="111"/>
      <c r="E267" s="1" t="s">
        <v>135</v>
      </c>
      <c r="F267" s="1" t="s">
        <v>136</v>
      </c>
      <c r="G267" s="160">
        <v>45068.631793981483</v>
      </c>
      <c r="H267" s="113">
        <v>45973</v>
      </c>
      <c r="I267" s="1" t="s">
        <v>137</v>
      </c>
      <c r="J267" s="114">
        <v>625479451</v>
      </c>
      <c r="K267" s="115">
        <v>501484821</v>
      </c>
      <c r="L267" s="114">
        <v>506805293.2109952</v>
      </c>
      <c r="M267" s="115">
        <v>625479451</v>
      </c>
      <c r="N267" s="173">
        <v>81.026689590000004</v>
      </c>
      <c r="O267" s="149" t="s">
        <v>0</v>
      </c>
    </row>
    <row r="268" spans="2:15" s="1" customFormat="1" x14ac:dyDescent="0.25">
      <c r="B268" s="42" t="s">
        <v>139</v>
      </c>
      <c r="C268" s="1" t="s">
        <v>150</v>
      </c>
      <c r="D268" s="111"/>
      <c r="E268" s="1" t="s">
        <v>135</v>
      </c>
      <c r="F268" s="1" t="s">
        <v>136</v>
      </c>
      <c r="G268" s="160">
        <v>45077.669386574074</v>
      </c>
      <c r="H268" s="113">
        <v>45973</v>
      </c>
      <c r="I268" s="1" t="s">
        <v>137</v>
      </c>
      <c r="J268" s="114">
        <v>625479451</v>
      </c>
      <c r="K268" s="115">
        <v>502707642</v>
      </c>
      <c r="L268" s="114">
        <v>506805292.71455514</v>
      </c>
      <c r="M268" s="115">
        <v>625479451</v>
      </c>
      <c r="N268" s="173">
        <v>81.026689510599994</v>
      </c>
      <c r="O268" s="149" t="s">
        <v>0</v>
      </c>
    </row>
    <row r="269" spans="2:15" s="1" customFormat="1" x14ac:dyDescent="0.25">
      <c r="B269" s="42" t="s">
        <v>139</v>
      </c>
      <c r="C269" s="1" t="s">
        <v>150</v>
      </c>
      <c r="D269" s="111"/>
      <c r="E269" s="1" t="s">
        <v>135</v>
      </c>
      <c r="F269" s="1" t="s">
        <v>136</v>
      </c>
      <c r="G269" s="160">
        <v>45079.617314814815</v>
      </c>
      <c r="H269" s="113">
        <v>45973</v>
      </c>
      <c r="I269" s="1" t="s">
        <v>137</v>
      </c>
      <c r="J269" s="114">
        <v>625479451</v>
      </c>
      <c r="K269" s="115">
        <v>502979786</v>
      </c>
      <c r="L269" s="114">
        <v>506805292.71455514</v>
      </c>
      <c r="M269" s="115">
        <v>625479451</v>
      </c>
      <c r="N269" s="173">
        <v>81.026689510599994</v>
      </c>
      <c r="O269" s="149" t="s">
        <v>0</v>
      </c>
    </row>
    <row r="270" spans="2:15" s="1" customFormat="1" x14ac:dyDescent="0.25">
      <c r="B270" s="42" t="s">
        <v>139</v>
      </c>
      <c r="C270" s="1" t="s">
        <v>150</v>
      </c>
      <c r="D270" s="111"/>
      <c r="E270" s="1" t="s">
        <v>135</v>
      </c>
      <c r="F270" s="1" t="s">
        <v>136</v>
      </c>
      <c r="G270" s="160">
        <v>45079.621250000004</v>
      </c>
      <c r="H270" s="113">
        <v>45973</v>
      </c>
      <c r="I270" s="1" t="s">
        <v>137</v>
      </c>
      <c r="J270" s="114">
        <v>625479451</v>
      </c>
      <c r="K270" s="115">
        <v>502979786</v>
      </c>
      <c r="L270" s="114">
        <v>506805292.71455514</v>
      </c>
      <c r="M270" s="115">
        <v>625479451</v>
      </c>
      <c r="N270" s="173">
        <v>81.026689510599994</v>
      </c>
      <c r="O270" s="149" t="s">
        <v>0</v>
      </c>
    </row>
    <row r="271" spans="2:15" s="1" customFormat="1" x14ac:dyDescent="0.25">
      <c r="B271" s="42" t="s">
        <v>139</v>
      </c>
      <c r="C271" s="1" t="s">
        <v>150</v>
      </c>
      <c r="D271" s="111"/>
      <c r="E271" s="1" t="s">
        <v>135</v>
      </c>
      <c r="F271" s="1" t="s">
        <v>136</v>
      </c>
      <c r="G271" s="160">
        <v>45079.621261574073</v>
      </c>
      <c r="H271" s="113">
        <v>45973</v>
      </c>
      <c r="I271" s="1" t="s">
        <v>137</v>
      </c>
      <c r="J271" s="114">
        <v>625479451</v>
      </c>
      <c r="K271" s="115">
        <v>502979786</v>
      </c>
      <c r="L271" s="114">
        <v>506805292.71455514</v>
      </c>
      <c r="M271" s="115">
        <v>625479451</v>
      </c>
      <c r="N271" s="173">
        <v>81.026689510599994</v>
      </c>
      <c r="O271" s="149" t="s">
        <v>0</v>
      </c>
    </row>
    <row r="272" spans="2:15" s="1" customFormat="1" x14ac:dyDescent="0.25">
      <c r="B272" s="42" t="s">
        <v>139</v>
      </c>
      <c r="C272" s="1" t="s">
        <v>150</v>
      </c>
      <c r="D272" s="111"/>
      <c r="E272" s="1" t="s">
        <v>135</v>
      </c>
      <c r="F272" s="1" t="s">
        <v>136</v>
      </c>
      <c r="G272" s="160">
        <v>45079.62127314815</v>
      </c>
      <c r="H272" s="113">
        <v>45973</v>
      </c>
      <c r="I272" s="1" t="s">
        <v>137</v>
      </c>
      <c r="J272" s="114">
        <v>625479451</v>
      </c>
      <c r="K272" s="115">
        <v>502979786</v>
      </c>
      <c r="L272" s="114">
        <v>506805292.71455514</v>
      </c>
      <c r="M272" s="115">
        <v>625479451</v>
      </c>
      <c r="N272" s="173">
        <v>81.026689510599994</v>
      </c>
      <c r="O272" s="149" t="s">
        <v>0</v>
      </c>
    </row>
    <row r="273" spans="2:15" s="1" customFormat="1" x14ac:dyDescent="0.25">
      <c r="B273" s="42" t="s">
        <v>139</v>
      </c>
      <c r="C273" s="1" t="s">
        <v>150</v>
      </c>
      <c r="D273" s="111"/>
      <c r="E273" s="1" t="s">
        <v>135</v>
      </c>
      <c r="F273" s="1" t="s">
        <v>136</v>
      </c>
      <c r="G273" s="160">
        <v>45079.661620370374</v>
      </c>
      <c r="H273" s="113">
        <v>45957</v>
      </c>
      <c r="I273" s="1" t="s">
        <v>137</v>
      </c>
      <c r="J273" s="114">
        <v>61933561</v>
      </c>
      <c r="K273" s="115">
        <v>48942448</v>
      </c>
      <c r="L273" s="114">
        <v>49351518.933330685</v>
      </c>
      <c r="M273" s="115">
        <v>61933561</v>
      </c>
      <c r="N273" s="173">
        <v>79.684613861200006</v>
      </c>
      <c r="O273" s="149" t="s">
        <v>0</v>
      </c>
    </row>
    <row r="274" spans="2:15" s="1" customFormat="1" x14ac:dyDescent="0.25">
      <c r="B274" s="42" t="s">
        <v>139</v>
      </c>
      <c r="C274" s="1" t="s">
        <v>150</v>
      </c>
      <c r="D274" s="111"/>
      <c r="E274" s="1" t="s">
        <v>135</v>
      </c>
      <c r="F274" s="1" t="s">
        <v>136</v>
      </c>
      <c r="G274" s="160">
        <v>45086.694884259261</v>
      </c>
      <c r="H274" s="113">
        <v>46013</v>
      </c>
      <c r="I274" s="1" t="s">
        <v>137</v>
      </c>
      <c r="J274" s="114">
        <v>642760274</v>
      </c>
      <c r="K274" s="115">
        <v>522082338</v>
      </c>
      <c r="L274" s="114">
        <v>501138470.63027489</v>
      </c>
      <c r="M274" s="115">
        <v>642760274</v>
      </c>
      <c r="N274" s="173">
        <v>77.966621600899998</v>
      </c>
      <c r="O274" s="149" t="s">
        <v>0</v>
      </c>
    </row>
    <row r="275" spans="2:15" s="1" customFormat="1" x14ac:dyDescent="0.25">
      <c r="B275" s="42" t="s">
        <v>139</v>
      </c>
      <c r="C275" s="1" t="s">
        <v>150</v>
      </c>
      <c r="D275" s="111"/>
      <c r="E275" s="1" t="s">
        <v>135</v>
      </c>
      <c r="F275" s="1" t="s">
        <v>136</v>
      </c>
      <c r="G275" s="160">
        <v>45086.696018518516</v>
      </c>
      <c r="H275" s="113">
        <v>46013</v>
      </c>
      <c r="I275" s="1" t="s">
        <v>137</v>
      </c>
      <c r="J275" s="114">
        <v>642760274</v>
      </c>
      <c r="K275" s="115">
        <v>522082338</v>
      </c>
      <c r="L275" s="114">
        <v>501138470.63027489</v>
      </c>
      <c r="M275" s="115">
        <v>642760274</v>
      </c>
      <c r="N275" s="173">
        <v>77.966621600899998</v>
      </c>
      <c r="O275" s="149" t="s">
        <v>0</v>
      </c>
    </row>
    <row r="276" spans="2:15" s="1" customFormat="1" x14ac:dyDescent="0.25">
      <c r="B276" s="42" t="s">
        <v>139</v>
      </c>
      <c r="C276" s="1" t="s">
        <v>150</v>
      </c>
      <c r="D276" s="111"/>
      <c r="E276" s="1" t="s">
        <v>135</v>
      </c>
      <c r="F276" s="1" t="s">
        <v>136</v>
      </c>
      <c r="G276" s="160">
        <v>45086.696030092593</v>
      </c>
      <c r="H276" s="113">
        <v>46013</v>
      </c>
      <c r="I276" s="1" t="s">
        <v>137</v>
      </c>
      <c r="J276" s="114">
        <v>642760274</v>
      </c>
      <c r="K276" s="115">
        <v>522082338</v>
      </c>
      <c r="L276" s="114">
        <v>501138470.63027489</v>
      </c>
      <c r="M276" s="115">
        <v>642760274</v>
      </c>
      <c r="N276" s="173">
        <v>77.966621600899998</v>
      </c>
      <c r="O276" s="149" t="s">
        <v>0</v>
      </c>
    </row>
    <row r="277" spans="2:15" s="1" customFormat="1" x14ac:dyDescent="0.25">
      <c r="B277" s="42" t="s">
        <v>139</v>
      </c>
      <c r="C277" s="1" t="s">
        <v>150</v>
      </c>
      <c r="D277" s="111"/>
      <c r="E277" s="1" t="s">
        <v>135</v>
      </c>
      <c r="F277" s="1" t="s">
        <v>136</v>
      </c>
      <c r="G277" s="160">
        <v>45086.696041666662</v>
      </c>
      <c r="H277" s="113">
        <v>46013</v>
      </c>
      <c r="I277" s="1" t="s">
        <v>137</v>
      </c>
      <c r="J277" s="114">
        <v>642760274</v>
      </c>
      <c r="K277" s="115">
        <v>522082338</v>
      </c>
      <c r="L277" s="114">
        <v>501138470.63027489</v>
      </c>
      <c r="M277" s="115">
        <v>642760274</v>
      </c>
      <c r="N277" s="173">
        <v>77.966621600899998</v>
      </c>
      <c r="O277" s="149" t="s">
        <v>0</v>
      </c>
    </row>
    <row r="278" spans="2:15" s="1" customFormat="1" x14ac:dyDescent="0.25">
      <c r="B278" s="42" t="s">
        <v>139</v>
      </c>
      <c r="C278" s="1" t="s">
        <v>150</v>
      </c>
      <c r="D278" s="111"/>
      <c r="E278" s="1" t="s">
        <v>135</v>
      </c>
      <c r="F278" s="1" t="s">
        <v>136</v>
      </c>
      <c r="G278" s="160">
        <v>45086.696053240739</v>
      </c>
      <c r="H278" s="113">
        <v>46013</v>
      </c>
      <c r="I278" s="1" t="s">
        <v>137</v>
      </c>
      <c r="J278" s="114">
        <v>642760274</v>
      </c>
      <c r="K278" s="115">
        <v>522082338</v>
      </c>
      <c r="L278" s="114">
        <v>501138470.63027489</v>
      </c>
      <c r="M278" s="115">
        <v>642760274</v>
      </c>
      <c r="N278" s="173">
        <v>77.966621600899998</v>
      </c>
      <c r="O278" s="149" t="s">
        <v>0</v>
      </c>
    </row>
    <row r="279" spans="2:15" s="1" customFormat="1" x14ac:dyDescent="0.25">
      <c r="B279" s="42" t="s">
        <v>139</v>
      </c>
      <c r="C279" s="1" t="s">
        <v>150</v>
      </c>
      <c r="D279" s="111"/>
      <c r="E279" s="1" t="s">
        <v>135</v>
      </c>
      <c r="F279" s="1" t="s">
        <v>136</v>
      </c>
      <c r="G279" s="160">
        <v>45096.688645833325</v>
      </c>
      <c r="H279" s="113">
        <v>45547</v>
      </c>
      <c r="I279" s="1" t="s">
        <v>137</v>
      </c>
      <c r="J279" s="114">
        <v>164809932</v>
      </c>
      <c r="K279" s="115">
        <v>150439272</v>
      </c>
      <c r="L279" s="114">
        <v>150787682.56068504</v>
      </c>
      <c r="M279" s="115">
        <v>164809932</v>
      </c>
      <c r="N279" s="173">
        <v>91.491866255199994</v>
      </c>
      <c r="O279" s="149" t="s">
        <v>0</v>
      </c>
    </row>
    <row r="280" spans="2:15" s="1" customFormat="1" x14ac:dyDescent="0.25">
      <c r="B280" s="42" t="s">
        <v>139</v>
      </c>
      <c r="C280" s="1" t="s">
        <v>150</v>
      </c>
      <c r="D280" s="111"/>
      <c r="E280" s="1" t="s">
        <v>135</v>
      </c>
      <c r="F280" s="1" t="s">
        <v>136</v>
      </c>
      <c r="G280" s="160">
        <v>45096.701817129622</v>
      </c>
      <c r="H280" s="113">
        <v>45159</v>
      </c>
      <c r="I280" s="1" t="s">
        <v>137</v>
      </c>
      <c r="J280" s="114">
        <v>203452051</v>
      </c>
      <c r="K280" s="115">
        <v>200351477</v>
      </c>
      <c r="L280" s="114">
        <v>200891697.65603817</v>
      </c>
      <c r="M280" s="115">
        <v>203452051</v>
      </c>
      <c r="N280" s="173">
        <v>98.741544589300005</v>
      </c>
      <c r="O280" s="149" t="s">
        <v>0</v>
      </c>
    </row>
    <row r="281" spans="2:15" s="1" customFormat="1" x14ac:dyDescent="0.25">
      <c r="B281" s="42" t="s">
        <v>139</v>
      </c>
      <c r="C281" s="1" t="s">
        <v>150</v>
      </c>
      <c r="D281" s="111"/>
      <c r="E281" s="1" t="s">
        <v>135</v>
      </c>
      <c r="F281" s="1" t="s">
        <v>136</v>
      </c>
      <c r="G281" s="160">
        <v>45096.704537037032</v>
      </c>
      <c r="H281" s="113">
        <v>45175</v>
      </c>
      <c r="I281" s="1" t="s">
        <v>137</v>
      </c>
      <c r="J281" s="114">
        <v>104561644</v>
      </c>
      <c r="K281" s="115">
        <v>102534937</v>
      </c>
      <c r="L281" s="114">
        <v>102814765.33850831</v>
      </c>
      <c r="M281" s="115">
        <v>104561644</v>
      </c>
      <c r="N281" s="173">
        <v>98.3293312972</v>
      </c>
      <c r="O281" s="149" t="s">
        <v>0</v>
      </c>
    </row>
    <row r="282" spans="2:15" s="1" customFormat="1" x14ac:dyDescent="0.25">
      <c r="B282" s="42" t="s">
        <v>139</v>
      </c>
      <c r="C282" s="1" t="s">
        <v>150</v>
      </c>
      <c r="D282" s="111"/>
      <c r="E282" s="1" t="s">
        <v>135</v>
      </c>
      <c r="F282" s="1" t="s">
        <v>136</v>
      </c>
      <c r="G282" s="160">
        <v>45096.70685185185</v>
      </c>
      <c r="H282" s="113">
        <v>45175</v>
      </c>
      <c r="I282" s="1" t="s">
        <v>137</v>
      </c>
      <c r="J282" s="114">
        <v>104561644</v>
      </c>
      <c r="K282" s="115">
        <v>102534937</v>
      </c>
      <c r="L282" s="114">
        <v>102814765.33850831</v>
      </c>
      <c r="M282" s="115">
        <v>104561644</v>
      </c>
      <c r="N282" s="173">
        <v>98.3293312972</v>
      </c>
      <c r="O282" s="149" t="s">
        <v>0</v>
      </c>
    </row>
    <row r="283" spans="2:15" s="1" customFormat="1" x14ac:dyDescent="0.25">
      <c r="B283" s="42" t="s">
        <v>139</v>
      </c>
      <c r="C283" s="1" t="s">
        <v>150</v>
      </c>
      <c r="D283" s="111"/>
      <c r="E283" s="1" t="s">
        <v>135</v>
      </c>
      <c r="F283" s="1" t="s">
        <v>136</v>
      </c>
      <c r="G283" s="160">
        <v>45096.706863425919</v>
      </c>
      <c r="H283" s="113">
        <v>45175</v>
      </c>
      <c r="I283" s="1" t="s">
        <v>137</v>
      </c>
      <c r="J283" s="114">
        <v>104561644</v>
      </c>
      <c r="K283" s="115">
        <v>102534937</v>
      </c>
      <c r="L283" s="114">
        <v>102814765.33850831</v>
      </c>
      <c r="M283" s="115">
        <v>104561644</v>
      </c>
      <c r="N283" s="173">
        <v>98.3293312972</v>
      </c>
      <c r="O283" s="149" t="s">
        <v>0</v>
      </c>
    </row>
    <row r="284" spans="2:15" s="1" customFormat="1" x14ac:dyDescent="0.25">
      <c r="B284" s="42" t="s">
        <v>139</v>
      </c>
      <c r="C284" s="1" t="s">
        <v>150</v>
      </c>
      <c r="D284" s="111"/>
      <c r="E284" s="1" t="s">
        <v>135</v>
      </c>
      <c r="F284" s="1" t="s">
        <v>136</v>
      </c>
      <c r="G284" s="160">
        <v>45096.706874999996</v>
      </c>
      <c r="H284" s="113">
        <v>45175</v>
      </c>
      <c r="I284" s="1" t="s">
        <v>137</v>
      </c>
      <c r="J284" s="114">
        <v>104561644</v>
      </c>
      <c r="K284" s="115">
        <v>102534937</v>
      </c>
      <c r="L284" s="114">
        <v>102814765.33850831</v>
      </c>
      <c r="M284" s="115">
        <v>104561644</v>
      </c>
      <c r="N284" s="173">
        <v>98.3293312972</v>
      </c>
      <c r="O284" s="149" t="s">
        <v>0</v>
      </c>
    </row>
    <row r="285" spans="2:15" s="1" customFormat="1" x14ac:dyDescent="0.25">
      <c r="B285" s="42" t="s">
        <v>139</v>
      </c>
      <c r="C285" s="1" t="s">
        <v>150</v>
      </c>
      <c r="D285" s="111"/>
      <c r="E285" s="1" t="s">
        <v>135</v>
      </c>
      <c r="F285" s="1" t="s">
        <v>136</v>
      </c>
      <c r="G285" s="160">
        <v>45100.606203703705</v>
      </c>
      <c r="H285" s="113">
        <v>45460</v>
      </c>
      <c r="I285" s="1" t="s">
        <v>137</v>
      </c>
      <c r="J285" s="114">
        <v>1082410958</v>
      </c>
      <c r="K285" s="115">
        <v>1003396631</v>
      </c>
      <c r="L285" s="114">
        <v>1004907232.8384484</v>
      </c>
      <c r="M285" s="115">
        <v>1082410958</v>
      </c>
      <c r="N285" s="173">
        <v>92.839713549799995</v>
      </c>
      <c r="O285" s="149" t="s">
        <v>0</v>
      </c>
    </row>
    <row r="286" spans="2:15" s="1" customFormat="1" x14ac:dyDescent="0.25">
      <c r="B286" s="42" t="s">
        <v>256</v>
      </c>
      <c r="C286" s="1" t="s">
        <v>150</v>
      </c>
      <c r="D286" s="111"/>
      <c r="E286" s="1" t="s">
        <v>135</v>
      </c>
      <c r="F286" s="1" t="s">
        <v>136</v>
      </c>
      <c r="G286" s="160">
        <v>45107.700312499997</v>
      </c>
      <c r="H286" s="113">
        <v>46889</v>
      </c>
      <c r="I286" s="1" t="s">
        <v>137</v>
      </c>
      <c r="J286" s="114">
        <v>550525005</v>
      </c>
      <c r="K286" s="115">
        <v>365465518</v>
      </c>
      <c r="L286" s="114">
        <v>365465525.05261433</v>
      </c>
      <c r="M286" s="115">
        <v>550525005</v>
      </c>
      <c r="N286" s="173">
        <v>66.384909265399997</v>
      </c>
      <c r="O286" s="149" t="s">
        <v>0</v>
      </c>
    </row>
    <row r="287" spans="2:15" s="1" customFormat="1" x14ac:dyDescent="0.25">
      <c r="B287" s="42" t="s">
        <v>133</v>
      </c>
      <c r="C287" s="1" t="s">
        <v>266</v>
      </c>
      <c r="D287" s="111"/>
      <c r="E287" s="1" t="s">
        <v>135</v>
      </c>
      <c r="F287" s="1" t="s">
        <v>136</v>
      </c>
      <c r="G287" s="160">
        <v>44855.466319444451</v>
      </c>
      <c r="H287" s="113">
        <v>46630</v>
      </c>
      <c r="I287" s="1" t="s">
        <v>137</v>
      </c>
      <c r="J287" s="114">
        <v>46454794520</v>
      </c>
      <c r="K287" s="115">
        <v>30406849316</v>
      </c>
      <c r="L287" s="114">
        <v>30217300214.8377</v>
      </c>
      <c r="M287" s="115">
        <v>46454794520</v>
      </c>
      <c r="N287" s="173">
        <v>65.046677155799998</v>
      </c>
      <c r="O287" s="149" t="s">
        <v>0</v>
      </c>
    </row>
    <row r="288" spans="2:15" s="1" customFormat="1" x14ac:dyDescent="0.25">
      <c r="B288" s="42" t="s">
        <v>133</v>
      </c>
      <c r="C288" s="1" t="s">
        <v>266</v>
      </c>
      <c r="D288" s="111"/>
      <c r="E288" s="1" t="s">
        <v>135</v>
      </c>
      <c r="F288" s="1" t="s">
        <v>136</v>
      </c>
      <c r="G288" s="160">
        <v>45084.633391203701</v>
      </c>
      <c r="H288" s="113">
        <v>46104</v>
      </c>
      <c r="I288" s="1" t="s">
        <v>137</v>
      </c>
      <c r="J288" s="114">
        <v>13260958907</v>
      </c>
      <c r="K288" s="115">
        <v>10047259999</v>
      </c>
      <c r="L288" s="114">
        <v>10022093973.7131</v>
      </c>
      <c r="M288" s="115">
        <v>13260958907</v>
      </c>
      <c r="N288" s="173">
        <v>75.575937185200004</v>
      </c>
      <c r="O288" s="149" t="s">
        <v>0</v>
      </c>
    </row>
    <row r="289" spans="2:15" s="1" customFormat="1" x14ac:dyDescent="0.25">
      <c r="B289" s="42" t="s">
        <v>133</v>
      </c>
      <c r="C289" s="1" t="s">
        <v>266</v>
      </c>
      <c r="D289" s="111"/>
      <c r="E289" s="1" t="s">
        <v>135</v>
      </c>
      <c r="F289" s="1" t="s">
        <v>136</v>
      </c>
      <c r="G289" s="160">
        <v>45085.614189814813</v>
      </c>
      <c r="H289" s="113">
        <v>45946</v>
      </c>
      <c r="I289" s="1" t="s">
        <v>137</v>
      </c>
      <c r="J289" s="114">
        <v>18926712329</v>
      </c>
      <c r="K289" s="115">
        <v>15211438356</v>
      </c>
      <c r="L289" s="114">
        <v>15306730389.209101</v>
      </c>
      <c r="M289" s="115">
        <v>18926712329</v>
      </c>
      <c r="N289" s="173">
        <v>80.873688589599993</v>
      </c>
      <c r="O289" s="149" t="s">
        <v>0</v>
      </c>
    </row>
    <row r="290" spans="2:15" s="1" customFormat="1" x14ac:dyDescent="0.25">
      <c r="B290" s="42" t="s">
        <v>133</v>
      </c>
      <c r="C290" s="1" t="s">
        <v>266</v>
      </c>
      <c r="D290" s="111"/>
      <c r="E290" s="1" t="s">
        <v>135</v>
      </c>
      <c r="F290" s="1" t="s">
        <v>136</v>
      </c>
      <c r="G290" s="160">
        <v>45107.665486111109</v>
      </c>
      <c r="H290" s="113">
        <v>45946</v>
      </c>
      <c r="I290" s="1" t="s">
        <v>137</v>
      </c>
      <c r="J290" s="114">
        <v>1631482600</v>
      </c>
      <c r="K290" s="115">
        <v>1319409082</v>
      </c>
      <c r="L290" s="114">
        <v>1319409079.6816473</v>
      </c>
      <c r="M290" s="115">
        <v>1631482600</v>
      </c>
      <c r="N290" s="173">
        <v>80.871783718800003</v>
      </c>
      <c r="O290" s="149" t="s">
        <v>0</v>
      </c>
    </row>
    <row r="291" spans="2:15" s="1" customFormat="1" x14ac:dyDescent="0.25">
      <c r="B291" s="42" t="s">
        <v>133</v>
      </c>
      <c r="C291" s="1" t="s">
        <v>152</v>
      </c>
      <c r="D291" s="111"/>
      <c r="E291" s="1" t="s">
        <v>135</v>
      </c>
      <c r="F291" s="1" t="s">
        <v>136</v>
      </c>
      <c r="G291" s="160">
        <v>44027.472812500004</v>
      </c>
      <c r="H291" s="113">
        <v>45848</v>
      </c>
      <c r="I291" s="1" t="s">
        <v>137</v>
      </c>
      <c r="J291" s="114">
        <v>2398027391</v>
      </c>
      <c r="K291" s="115">
        <v>1500000000</v>
      </c>
      <c r="L291" s="114">
        <v>1538387908.7785079</v>
      </c>
      <c r="M291" s="115">
        <v>2398027391</v>
      </c>
      <c r="N291" s="173">
        <v>64.152224222000001</v>
      </c>
      <c r="O291" s="149" t="s">
        <v>0</v>
      </c>
    </row>
    <row r="292" spans="2:15" s="1" customFormat="1" x14ac:dyDescent="0.25">
      <c r="B292" s="42" t="s">
        <v>133</v>
      </c>
      <c r="C292" s="1" t="s">
        <v>152</v>
      </c>
      <c r="D292" s="111"/>
      <c r="E292" s="1" t="s">
        <v>135</v>
      </c>
      <c r="F292" s="1" t="s">
        <v>136</v>
      </c>
      <c r="G292" s="160">
        <v>44707.601967592593</v>
      </c>
      <c r="H292" s="113">
        <v>45435</v>
      </c>
      <c r="I292" s="1" t="s">
        <v>137</v>
      </c>
      <c r="J292" s="114">
        <v>2998630136</v>
      </c>
      <c r="K292" s="115">
        <v>2500000000</v>
      </c>
      <c r="L292" s="114">
        <v>2524474196.0025482</v>
      </c>
      <c r="M292" s="115">
        <v>2998630136</v>
      </c>
      <c r="N292" s="173">
        <v>84.187581712599993</v>
      </c>
      <c r="O292" s="149" t="s">
        <v>0</v>
      </c>
    </row>
    <row r="293" spans="2:15" s="1" customFormat="1" x14ac:dyDescent="0.25">
      <c r="B293" s="42" t="s">
        <v>133</v>
      </c>
      <c r="C293" s="1" t="s">
        <v>152</v>
      </c>
      <c r="D293" s="111"/>
      <c r="E293" s="1" t="s">
        <v>135</v>
      </c>
      <c r="F293" s="1" t="s">
        <v>136</v>
      </c>
      <c r="G293" s="160">
        <v>44937.508055555561</v>
      </c>
      <c r="H293" s="113">
        <v>45120</v>
      </c>
      <c r="I293" s="1" t="s">
        <v>137</v>
      </c>
      <c r="J293" s="114">
        <v>107479453</v>
      </c>
      <c r="K293" s="115">
        <v>102438356</v>
      </c>
      <c r="L293" s="114">
        <v>102131228.65998939</v>
      </c>
      <c r="M293" s="115">
        <v>107479453</v>
      </c>
      <c r="N293" s="173">
        <v>95.023956495199997</v>
      </c>
      <c r="O293" s="149" t="s">
        <v>0</v>
      </c>
    </row>
    <row r="294" spans="2:15" s="1" customFormat="1" x14ac:dyDescent="0.25">
      <c r="B294" s="42" t="s">
        <v>133</v>
      </c>
      <c r="C294" s="1" t="s">
        <v>152</v>
      </c>
      <c r="D294" s="111"/>
      <c r="E294" s="1" t="s">
        <v>135</v>
      </c>
      <c r="F294" s="1" t="s">
        <v>136</v>
      </c>
      <c r="G294" s="160">
        <v>45100.740659722229</v>
      </c>
      <c r="H294" s="113">
        <v>45666</v>
      </c>
      <c r="I294" s="1" t="s">
        <v>137</v>
      </c>
      <c r="J294" s="114">
        <v>1951135271</v>
      </c>
      <c r="K294" s="115">
        <v>1661351027</v>
      </c>
      <c r="L294" s="114">
        <v>1664965944.6729093</v>
      </c>
      <c r="M294" s="115">
        <v>1951135271</v>
      </c>
      <c r="N294" s="173">
        <v>85.333188806500004</v>
      </c>
      <c r="O294" s="149" t="s">
        <v>0</v>
      </c>
    </row>
    <row r="295" spans="2:15" s="1" customFormat="1" x14ac:dyDescent="0.25">
      <c r="B295" s="42" t="s">
        <v>133</v>
      </c>
      <c r="C295" s="1" t="s">
        <v>153</v>
      </c>
      <c r="D295" s="111" t="s">
        <v>241</v>
      </c>
      <c r="E295" s="1" t="s">
        <v>135</v>
      </c>
      <c r="F295" s="1" t="s">
        <v>136</v>
      </c>
      <c r="G295" s="160">
        <v>44442.546875</v>
      </c>
      <c r="H295" s="113">
        <v>46199</v>
      </c>
      <c r="I295" s="1" t="s">
        <v>137</v>
      </c>
      <c r="J295" s="114">
        <v>6262912599</v>
      </c>
      <c r="K295" s="115">
        <v>4256732185</v>
      </c>
      <c r="L295" s="114">
        <v>4167262548.0976977</v>
      </c>
      <c r="M295" s="115">
        <v>6262912599</v>
      </c>
      <c r="N295" s="173">
        <v>66.538730697999995</v>
      </c>
      <c r="O295" s="149" t="s">
        <v>0</v>
      </c>
    </row>
    <row r="296" spans="2:15" s="1" customFormat="1" x14ac:dyDescent="0.25">
      <c r="B296" s="42" t="s">
        <v>133</v>
      </c>
      <c r="C296" s="1" t="s">
        <v>153</v>
      </c>
      <c r="D296" s="111" t="s">
        <v>241</v>
      </c>
      <c r="E296" s="1" t="s">
        <v>135</v>
      </c>
      <c r="F296" s="1" t="s">
        <v>136</v>
      </c>
      <c r="G296" s="160">
        <v>44543.551215277774</v>
      </c>
      <c r="H296" s="113">
        <v>48026</v>
      </c>
      <c r="I296" s="1" t="s">
        <v>137</v>
      </c>
      <c r="J296" s="114">
        <v>20966438355</v>
      </c>
      <c r="K296" s="115">
        <v>10378934385</v>
      </c>
      <c r="L296" s="114">
        <v>10133457923.462299</v>
      </c>
      <c r="M296" s="115">
        <v>20966438355</v>
      </c>
      <c r="N296" s="173">
        <v>48.331804152399997</v>
      </c>
      <c r="O296" s="149" t="s">
        <v>0</v>
      </c>
    </row>
    <row r="297" spans="2:15" s="1" customFormat="1" x14ac:dyDescent="0.25">
      <c r="B297" s="42" t="s">
        <v>133</v>
      </c>
      <c r="C297" s="1" t="s">
        <v>153</v>
      </c>
      <c r="D297" s="111" t="s">
        <v>241</v>
      </c>
      <c r="E297" s="1" t="s">
        <v>135</v>
      </c>
      <c r="F297" s="1" t="s">
        <v>136</v>
      </c>
      <c r="G297" s="160">
        <v>44544.437476851846</v>
      </c>
      <c r="H297" s="113">
        <v>48026</v>
      </c>
      <c r="I297" s="1" t="s">
        <v>137</v>
      </c>
      <c r="J297" s="114">
        <v>20966438355</v>
      </c>
      <c r="K297" s="115">
        <v>10382016576</v>
      </c>
      <c r="L297" s="114">
        <v>10133455092.639</v>
      </c>
      <c r="M297" s="115">
        <v>20966438355</v>
      </c>
      <c r="N297" s="173">
        <v>48.3317906507</v>
      </c>
      <c r="O297" s="149" t="s">
        <v>0</v>
      </c>
    </row>
    <row r="298" spans="2:15" s="1" customFormat="1" x14ac:dyDescent="0.25">
      <c r="B298" s="42" t="s">
        <v>133</v>
      </c>
      <c r="C298" s="1" t="s">
        <v>153</v>
      </c>
      <c r="D298" s="111" t="s">
        <v>241</v>
      </c>
      <c r="E298" s="1" t="s">
        <v>135</v>
      </c>
      <c r="F298" s="1" t="s">
        <v>136</v>
      </c>
      <c r="G298" s="160">
        <v>44830.662812499999</v>
      </c>
      <c r="H298" s="113">
        <v>46202</v>
      </c>
      <c r="I298" s="1" t="s">
        <v>137</v>
      </c>
      <c r="J298" s="114">
        <v>493598286</v>
      </c>
      <c r="K298" s="115">
        <v>358747604</v>
      </c>
      <c r="L298" s="114">
        <v>350003555.04596317</v>
      </c>
      <c r="M298" s="115">
        <v>493598286</v>
      </c>
      <c r="N298" s="173">
        <v>70.908583958500003</v>
      </c>
      <c r="O298" s="149" t="s">
        <v>0</v>
      </c>
    </row>
    <row r="299" spans="2:15" s="1" customFormat="1" x14ac:dyDescent="0.25">
      <c r="B299" s="42" t="s">
        <v>133</v>
      </c>
      <c r="C299" s="1" t="s">
        <v>153</v>
      </c>
      <c r="D299" s="111" t="s">
        <v>241</v>
      </c>
      <c r="E299" s="1" t="s">
        <v>135</v>
      </c>
      <c r="F299" s="1" t="s">
        <v>136</v>
      </c>
      <c r="G299" s="160">
        <v>44848.669305555552</v>
      </c>
      <c r="H299" s="113">
        <v>46202</v>
      </c>
      <c r="I299" s="1" t="s">
        <v>137</v>
      </c>
      <c r="J299" s="114">
        <v>103812333</v>
      </c>
      <c r="K299" s="115">
        <v>75294861</v>
      </c>
      <c r="L299" s="114">
        <v>75002512.554963693</v>
      </c>
      <c r="M299" s="115">
        <v>103812333</v>
      </c>
      <c r="N299" s="173">
        <v>72.248171664699996</v>
      </c>
      <c r="O299" s="149" t="s">
        <v>0</v>
      </c>
    </row>
    <row r="300" spans="2:15" s="1" customFormat="1" x14ac:dyDescent="0.25">
      <c r="B300" s="42" t="s">
        <v>133</v>
      </c>
      <c r="C300" s="1" t="s">
        <v>153</v>
      </c>
      <c r="D300" s="111" t="s">
        <v>241</v>
      </c>
      <c r="E300" s="1" t="s">
        <v>135</v>
      </c>
      <c r="F300" s="1" t="s">
        <v>136</v>
      </c>
      <c r="G300" s="160">
        <v>44957.537511574075</v>
      </c>
      <c r="H300" s="113">
        <v>46931</v>
      </c>
      <c r="I300" s="1" t="s">
        <v>137</v>
      </c>
      <c r="J300" s="114">
        <v>7938133021</v>
      </c>
      <c r="K300" s="115">
        <v>5091350183</v>
      </c>
      <c r="L300" s="114">
        <v>5041541168.3068504</v>
      </c>
      <c r="M300" s="115">
        <v>7938133021</v>
      </c>
      <c r="N300" s="173">
        <v>63.5104142872</v>
      </c>
      <c r="O300" s="149" t="s">
        <v>0</v>
      </c>
    </row>
    <row r="301" spans="2:15" s="1" customFormat="1" x14ac:dyDescent="0.25">
      <c r="B301" s="42" t="s">
        <v>133</v>
      </c>
      <c r="C301" s="1" t="s">
        <v>153</v>
      </c>
      <c r="D301" s="111" t="s">
        <v>241</v>
      </c>
      <c r="E301" s="1" t="s">
        <v>135</v>
      </c>
      <c r="F301" s="1" t="s">
        <v>136</v>
      </c>
      <c r="G301" s="160">
        <v>45020.618368055555</v>
      </c>
      <c r="H301" s="113">
        <v>48026</v>
      </c>
      <c r="I301" s="1" t="s">
        <v>137</v>
      </c>
      <c r="J301" s="114">
        <v>19181010279</v>
      </c>
      <c r="K301" s="115">
        <v>10095422031</v>
      </c>
      <c r="L301" s="114">
        <v>10080889452.027201</v>
      </c>
      <c r="M301" s="115">
        <v>19181010279</v>
      </c>
      <c r="N301" s="173">
        <v>52.556613574499998</v>
      </c>
      <c r="O301" s="149" t="s">
        <v>0</v>
      </c>
    </row>
    <row r="302" spans="2:15" s="1" customFormat="1" x14ac:dyDescent="0.25">
      <c r="B302" s="42" t="s">
        <v>133</v>
      </c>
      <c r="C302" s="1" t="s">
        <v>154</v>
      </c>
      <c r="D302" s="111"/>
      <c r="E302" s="1" t="s">
        <v>135</v>
      </c>
      <c r="F302" s="1" t="s">
        <v>136</v>
      </c>
      <c r="G302" s="160">
        <v>44558.493252314816</v>
      </c>
      <c r="H302" s="113">
        <v>47106</v>
      </c>
      <c r="I302" s="1" t="s">
        <v>137</v>
      </c>
      <c r="J302" s="114">
        <v>8193726032</v>
      </c>
      <c r="K302" s="115">
        <v>5000000002</v>
      </c>
      <c r="L302" s="114">
        <v>5003713727.8234596</v>
      </c>
      <c r="M302" s="115">
        <v>8193726032</v>
      </c>
      <c r="N302" s="173">
        <v>61.067623060400003</v>
      </c>
      <c r="O302" s="149" t="s">
        <v>0</v>
      </c>
    </row>
    <row r="303" spans="2:15" s="1" customFormat="1" x14ac:dyDescent="0.25">
      <c r="B303" s="42" t="s">
        <v>255</v>
      </c>
      <c r="C303" s="1" t="s">
        <v>155</v>
      </c>
      <c r="D303" s="111"/>
      <c r="E303" s="1" t="s">
        <v>135</v>
      </c>
      <c r="F303" s="1" t="s">
        <v>136</v>
      </c>
      <c r="G303" s="160">
        <v>43917.861967592595</v>
      </c>
      <c r="H303" s="113">
        <v>45628</v>
      </c>
      <c r="I303" s="1" t="s">
        <v>137</v>
      </c>
      <c r="J303" s="114">
        <v>3875705439</v>
      </c>
      <c r="K303" s="115">
        <v>2524349725</v>
      </c>
      <c r="L303" s="114">
        <v>2357205440.0509319</v>
      </c>
      <c r="M303" s="115">
        <v>3875705439</v>
      </c>
      <c r="N303" s="173">
        <v>60.820035917399998</v>
      </c>
      <c r="O303" s="149" t="s">
        <v>0</v>
      </c>
    </row>
    <row r="304" spans="2:15" s="1" customFormat="1" x14ac:dyDescent="0.25">
      <c r="B304" s="42" t="s">
        <v>255</v>
      </c>
      <c r="C304" s="1" t="s">
        <v>155</v>
      </c>
      <c r="D304" s="111"/>
      <c r="E304" s="1" t="s">
        <v>135</v>
      </c>
      <c r="F304" s="1" t="s">
        <v>136</v>
      </c>
      <c r="G304" s="160">
        <v>44064.558090277773</v>
      </c>
      <c r="H304" s="113">
        <v>45628</v>
      </c>
      <c r="I304" s="1" t="s">
        <v>137</v>
      </c>
      <c r="J304" s="114">
        <v>1170265749</v>
      </c>
      <c r="K304" s="115">
        <v>812450680</v>
      </c>
      <c r="L304" s="114">
        <v>750002879.82795811</v>
      </c>
      <c r="M304" s="115">
        <v>1170265749</v>
      </c>
      <c r="N304" s="173">
        <v>64.088253498699999</v>
      </c>
      <c r="O304" s="149" t="s">
        <v>0</v>
      </c>
    </row>
    <row r="305" spans="2:15" s="1" customFormat="1" x14ac:dyDescent="0.25">
      <c r="B305" s="42" t="s">
        <v>139</v>
      </c>
      <c r="C305" s="1" t="s">
        <v>155</v>
      </c>
      <c r="D305" s="111"/>
      <c r="E305" s="1" t="s">
        <v>135</v>
      </c>
      <c r="F305" s="1" t="s">
        <v>136</v>
      </c>
      <c r="G305" s="160">
        <v>44252.678912037038</v>
      </c>
      <c r="H305" s="113">
        <v>45321</v>
      </c>
      <c r="I305" s="1" t="s">
        <v>137</v>
      </c>
      <c r="J305" s="114">
        <v>636574796</v>
      </c>
      <c r="K305" s="115">
        <v>506106867</v>
      </c>
      <c r="L305" s="114">
        <v>508063270.92644453</v>
      </c>
      <c r="M305" s="115">
        <v>636574796</v>
      </c>
      <c r="N305" s="173">
        <v>79.812030592300005</v>
      </c>
      <c r="O305" s="149" t="s">
        <v>0</v>
      </c>
    </row>
    <row r="306" spans="2:15" s="1" customFormat="1" x14ac:dyDescent="0.25">
      <c r="B306" s="42" t="s">
        <v>139</v>
      </c>
      <c r="C306" s="1" t="s">
        <v>155</v>
      </c>
      <c r="D306" s="111"/>
      <c r="E306" s="1" t="s">
        <v>135</v>
      </c>
      <c r="F306" s="1" t="s">
        <v>136</v>
      </c>
      <c r="G306" s="160">
        <v>44253.756354166668</v>
      </c>
      <c r="H306" s="113">
        <v>45321</v>
      </c>
      <c r="I306" s="1" t="s">
        <v>137</v>
      </c>
      <c r="J306" s="114">
        <v>636574796</v>
      </c>
      <c r="K306" s="115">
        <v>506228661</v>
      </c>
      <c r="L306" s="114">
        <v>508063270.92644453</v>
      </c>
      <c r="M306" s="115">
        <v>636574796</v>
      </c>
      <c r="N306" s="173">
        <v>79.812030592300005</v>
      </c>
      <c r="O306" s="149" t="s">
        <v>0</v>
      </c>
    </row>
    <row r="307" spans="2:15" s="1" customFormat="1" x14ac:dyDescent="0.25">
      <c r="B307" s="42" t="s">
        <v>133</v>
      </c>
      <c r="C307" s="1" t="s">
        <v>156</v>
      </c>
      <c r="D307" s="111"/>
      <c r="E307" s="1" t="s">
        <v>135</v>
      </c>
      <c r="F307" s="1" t="s">
        <v>136</v>
      </c>
      <c r="G307" s="160">
        <v>44533.495092592595</v>
      </c>
      <c r="H307" s="113">
        <v>47080</v>
      </c>
      <c r="I307" s="1" t="s">
        <v>137</v>
      </c>
      <c r="J307" s="114">
        <v>10261486300</v>
      </c>
      <c r="K307" s="115">
        <v>5695378219</v>
      </c>
      <c r="L307" s="114">
        <v>5741590926.8405895</v>
      </c>
      <c r="M307" s="115">
        <v>10261486300</v>
      </c>
      <c r="N307" s="173">
        <v>55.9528196889</v>
      </c>
      <c r="O307" s="149" t="s">
        <v>0</v>
      </c>
    </row>
    <row r="308" spans="2:15" s="1" customFormat="1" x14ac:dyDescent="0.25">
      <c r="B308" s="42" t="s">
        <v>133</v>
      </c>
      <c r="C308" s="1" t="s">
        <v>156</v>
      </c>
      <c r="D308" s="111"/>
      <c r="E308" s="1" t="s">
        <v>135</v>
      </c>
      <c r="F308" s="1" t="s">
        <v>136</v>
      </c>
      <c r="G308" s="160">
        <v>44769.590787037043</v>
      </c>
      <c r="H308" s="113">
        <v>45834</v>
      </c>
      <c r="I308" s="1" t="s">
        <v>137</v>
      </c>
      <c r="J308" s="114">
        <v>12661179503</v>
      </c>
      <c r="K308" s="115">
        <v>9604366904</v>
      </c>
      <c r="L308" s="114">
        <v>9530191036.5118198</v>
      </c>
      <c r="M308" s="115">
        <v>12661179503</v>
      </c>
      <c r="N308" s="173">
        <v>75.270957451100003</v>
      </c>
      <c r="O308" s="149" t="s">
        <v>0</v>
      </c>
    </row>
    <row r="309" spans="2:15" s="1" customFormat="1" x14ac:dyDescent="0.25">
      <c r="B309" s="42" t="s">
        <v>133</v>
      </c>
      <c r="C309" s="1" t="s">
        <v>156</v>
      </c>
      <c r="D309" s="111"/>
      <c r="E309" s="1" t="s">
        <v>135</v>
      </c>
      <c r="F309" s="1" t="s">
        <v>136</v>
      </c>
      <c r="G309" s="160">
        <v>44782.423310185179</v>
      </c>
      <c r="H309" s="113">
        <v>46416</v>
      </c>
      <c r="I309" s="1" t="s">
        <v>137</v>
      </c>
      <c r="J309" s="114">
        <v>601415889</v>
      </c>
      <c r="K309" s="115">
        <v>400859178</v>
      </c>
      <c r="L309" s="114">
        <v>407214803.17129511</v>
      </c>
      <c r="M309" s="115">
        <v>601415889</v>
      </c>
      <c r="N309" s="173">
        <v>67.709352316600004</v>
      </c>
      <c r="O309" s="149" t="s">
        <v>0</v>
      </c>
    </row>
    <row r="310" spans="2:15" s="1" customFormat="1" x14ac:dyDescent="0.25">
      <c r="B310" s="42" t="s">
        <v>133</v>
      </c>
      <c r="C310" s="1" t="s">
        <v>156</v>
      </c>
      <c r="D310" s="111"/>
      <c r="E310" s="1" t="s">
        <v>135</v>
      </c>
      <c r="F310" s="1" t="s">
        <v>136</v>
      </c>
      <c r="G310" s="160">
        <v>44796.471608796295</v>
      </c>
      <c r="H310" s="113">
        <v>46416</v>
      </c>
      <c r="I310" s="1" t="s">
        <v>137</v>
      </c>
      <c r="J310" s="114">
        <v>300707953</v>
      </c>
      <c r="K310" s="115">
        <v>201288766</v>
      </c>
      <c r="L310" s="114">
        <v>203614349.44085035</v>
      </c>
      <c r="M310" s="115">
        <v>300707953</v>
      </c>
      <c r="N310" s="173">
        <v>67.711660902000006</v>
      </c>
      <c r="O310" s="149" t="s">
        <v>0</v>
      </c>
    </row>
    <row r="311" spans="2:15" s="1" customFormat="1" x14ac:dyDescent="0.25">
      <c r="B311" s="42" t="s">
        <v>133</v>
      </c>
      <c r="C311" s="1" t="s">
        <v>156</v>
      </c>
      <c r="D311" s="111"/>
      <c r="E311" s="1" t="s">
        <v>135</v>
      </c>
      <c r="F311" s="1" t="s">
        <v>136</v>
      </c>
      <c r="G311" s="160">
        <v>44804.622453703712</v>
      </c>
      <c r="H311" s="113">
        <v>48176</v>
      </c>
      <c r="I311" s="1" t="s">
        <v>137</v>
      </c>
      <c r="J311" s="114">
        <v>554241646</v>
      </c>
      <c r="K311" s="115">
        <v>260000002</v>
      </c>
      <c r="L311" s="114">
        <v>262505500.48991388</v>
      </c>
      <c r="M311" s="115">
        <v>554241646</v>
      </c>
      <c r="N311" s="173">
        <v>47.363005357799999</v>
      </c>
      <c r="O311" s="149" t="s">
        <v>0</v>
      </c>
    </row>
    <row r="312" spans="2:15" s="1" customFormat="1" x14ac:dyDescent="0.25">
      <c r="B312" s="42" t="s">
        <v>133</v>
      </c>
      <c r="C312" s="1" t="s">
        <v>156</v>
      </c>
      <c r="D312" s="111"/>
      <c r="E312" s="1" t="s">
        <v>135</v>
      </c>
      <c r="F312" s="1" t="s">
        <v>136</v>
      </c>
      <c r="G312" s="160">
        <v>44809.514085648152</v>
      </c>
      <c r="H312" s="113">
        <v>47290</v>
      </c>
      <c r="I312" s="1" t="s">
        <v>137</v>
      </c>
      <c r="J312" s="114">
        <v>552567397</v>
      </c>
      <c r="K312" s="115">
        <v>294084578</v>
      </c>
      <c r="L312" s="114">
        <v>287231678.07634729</v>
      </c>
      <c r="M312" s="115">
        <v>552567397</v>
      </c>
      <c r="N312" s="173">
        <v>51.981293075899998</v>
      </c>
      <c r="O312" s="149" t="s">
        <v>0</v>
      </c>
    </row>
    <row r="313" spans="2:15" s="1" customFormat="1" x14ac:dyDescent="0.25">
      <c r="B313" s="42" t="s">
        <v>133</v>
      </c>
      <c r="C313" s="1" t="s">
        <v>156</v>
      </c>
      <c r="D313" s="111"/>
      <c r="E313" s="1" t="s">
        <v>135</v>
      </c>
      <c r="F313" s="1" t="s">
        <v>136</v>
      </c>
      <c r="G313" s="160">
        <v>44809.516215277778</v>
      </c>
      <c r="H313" s="113">
        <v>47290</v>
      </c>
      <c r="I313" s="1" t="s">
        <v>137</v>
      </c>
      <c r="J313" s="114">
        <v>9626609591</v>
      </c>
      <c r="K313" s="115">
        <v>5123424656</v>
      </c>
      <c r="L313" s="114">
        <v>5004036142.6494598</v>
      </c>
      <c r="M313" s="115">
        <v>9626609591</v>
      </c>
      <c r="N313" s="173">
        <v>51.981293053900004</v>
      </c>
      <c r="O313" s="149" t="s">
        <v>0</v>
      </c>
    </row>
    <row r="314" spans="2:15" s="1" customFormat="1" x14ac:dyDescent="0.25">
      <c r="B314" s="42" t="s">
        <v>133</v>
      </c>
      <c r="C314" s="1" t="s">
        <v>156</v>
      </c>
      <c r="D314" s="111"/>
      <c r="E314" s="1" t="s">
        <v>135</v>
      </c>
      <c r="F314" s="1" t="s">
        <v>136</v>
      </c>
      <c r="G314" s="160">
        <v>44823.603761574079</v>
      </c>
      <c r="H314" s="113">
        <v>46526</v>
      </c>
      <c r="I314" s="1" t="s">
        <v>137</v>
      </c>
      <c r="J314" s="114">
        <v>27902518352</v>
      </c>
      <c r="K314" s="115">
        <v>17942067947</v>
      </c>
      <c r="L314" s="114">
        <v>18005901944.141998</v>
      </c>
      <c r="M314" s="115">
        <v>27902518352</v>
      </c>
      <c r="N314" s="173">
        <v>64.5314581178</v>
      </c>
      <c r="O314" s="149" t="s">
        <v>0</v>
      </c>
    </row>
    <row r="315" spans="2:15" s="1" customFormat="1" x14ac:dyDescent="0.25">
      <c r="B315" s="42" t="s">
        <v>133</v>
      </c>
      <c r="C315" s="1" t="s">
        <v>156</v>
      </c>
      <c r="D315" s="111"/>
      <c r="E315" s="1" t="s">
        <v>135</v>
      </c>
      <c r="F315" s="1" t="s">
        <v>136</v>
      </c>
      <c r="G315" s="160">
        <v>44823.607881944445</v>
      </c>
      <c r="H315" s="113">
        <v>46890</v>
      </c>
      <c r="I315" s="1" t="s">
        <v>137</v>
      </c>
      <c r="J315" s="114">
        <v>3524067698</v>
      </c>
      <c r="K315" s="115">
        <v>2037696493</v>
      </c>
      <c r="L315" s="114">
        <v>2045546599.2905364</v>
      </c>
      <c r="M315" s="115">
        <v>3524067698</v>
      </c>
      <c r="N315" s="173">
        <v>58.045042677600001</v>
      </c>
      <c r="O315" s="149" t="s">
        <v>0</v>
      </c>
    </row>
    <row r="316" spans="2:15" s="1" customFormat="1" x14ac:dyDescent="0.25">
      <c r="B316" s="42" t="s">
        <v>133</v>
      </c>
      <c r="C316" s="1" t="s">
        <v>156</v>
      </c>
      <c r="D316" s="111"/>
      <c r="E316" s="1" t="s">
        <v>135</v>
      </c>
      <c r="F316" s="1" t="s">
        <v>136</v>
      </c>
      <c r="G316" s="160">
        <v>44992.722291666672</v>
      </c>
      <c r="H316" s="113">
        <v>47080</v>
      </c>
      <c r="I316" s="1" t="s">
        <v>137</v>
      </c>
      <c r="J316" s="114">
        <v>8297189</v>
      </c>
      <c r="K316" s="115">
        <v>5007877</v>
      </c>
      <c r="L316" s="114">
        <v>5045344.8314233441</v>
      </c>
      <c r="M316" s="115">
        <v>8297189</v>
      </c>
      <c r="N316" s="173">
        <v>60.807881216399998</v>
      </c>
      <c r="O316" s="149" t="s">
        <v>0</v>
      </c>
    </row>
    <row r="317" spans="2:15" s="1" customFormat="1" x14ac:dyDescent="0.25">
      <c r="B317" s="42" t="s">
        <v>133</v>
      </c>
      <c r="C317" s="1" t="s">
        <v>156</v>
      </c>
      <c r="D317" s="111"/>
      <c r="E317" s="1" t="s">
        <v>135</v>
      </c>
      <c r="F317" s="1" t="s">
        <v>136</v>
      </c>
      <c r="G317" s="160">
        <v>45002.677835648145</v>
      </c>
      <c r="H317" s="113">
        <v>46562</v>
      </c>
      <c r="I317" s="1" t="s">
        <v>137</v>
      </c>
      <c r="J317" s="114">
        <v>1550075343</v>
      </c>
      <c r="K317" s="115">
        <v>1034713699</v>
      </c>
      <c r="L317" s="114">
        <v>1008478751.056229</v>
      </c>
      <c r="M317" s="115">
        <v>1550075343</v>
      </c>
      <c r="N317" s="173">
        <v>65.059982768599994</v>
      </c>
      <c r="O317" s="149" t="s">
        <v>0</v>
      </c>
    </row>
    <row r="318" spans="2:15" s="1" customFormat="1" x14ac:dyDescent="0.25">
      <c r="B318" s="42" t="s">
        <v>133</v>
      </c>
      <c r="C318" s="1" t="s">
        <v>156</v>
      </c>
      <c r="D318" s="111"/>
      <c r="E318" s="1" t="s">
        <v>135</v>
      </c>
      <c r="F318" s="1" t="s">
        <v>136</v>
      </c>
      <c r="G318" s="160">
        <v>45100.716238425928</v>
      </c>
      <c r="H318" s="113">
        <v>46562</v>
      </c>
      <c r="I318" s="1" t="s">
        <v>137</v>
      </c>
      <c r="J318" s="114">
        <v>4470469753</v>
      </c>
      <c r="K318" s="115">
        <v>3026914986</v>
      </c>
      <c r="L318" s="114">
        <v>2944015997.4501295</v>
      </c>
      <c r="M318" s="115">
        <v>4470469753</v>
      </c>
      <c r="N318" s="173">
        <v>65.854734739600005</v>
      </c>
      <c r="O318" s="149" t="s">
        <v>0</v>
      </c>
    </row>
    <row r="319" spans="2:15" s="1" customFormat="1" x14ac:dyDescent="0.25">
      <c r="B319" s="42" t="s">
        <v>133</v>
      </c>
      <c r="C319" s="1" t="s">
        <v>267</v>
      </c>
      <c r="D319" s="111"/>
      <c r="E319" s="1" t="s">
        <v>135</v>
      </c>
      <c r="F319" s="1" t="s">
        <v>136</v>
      </c>
      <c r="G319" s="160">
        <v>43223.529351851852</v>
      </c>
      <c r="H319" s="113">
        <v>45379</v>
      </c>
      <c r="I319" s="1" t="s">
        <v>137</v>
      </c>
      <c r="J319" s="114">
        <v>49335895</v>
      </c>
      <c r="K319" s="115">
        <v>27061380</v>
      </c>
      <c r="L319" s="114">
        <v>26145386.194527723</v>
      </c>
      <c r="M319" s="115">
        <v>49335895</v>
      </c>
      <c r="N319" s="173">
        <v>52.9946526652</v>
      </c>
      <c r="O319" s="149" t="s">
        <v>0</v>
      </c>
    </row>
    <row r="320" spans="2:15" s="1" customFormat="1" x14ac:dyDescent="0.25">
      <c r="B320" s="42" t="s">
        <v>133</v>
      </c>
      <c r="C320" s="1" t="s">
        <v>267</v>
      </c>
      <c r="D320" s="111"/>
      <c r="E320" s="1" t="s">
        <v>135</v>
      </c>
      <c r="F320" s="1" t="s">
        <v>136</v>
      </c>
      <c r="G320" s="160">
        <v>43224.557789351849</v>
      </c>
      <c r="H320" s="113">
        <v>45379</v>
      </c>
      <c r="I320" s="1" t="s">
        <v>137</v>
      </c>
      <c r="J320" s="114">
        <v>45540816</v>
      </c>
      <c r="K320" s="115">
        <v>24989598</v>
      </c>
      <c r="L320" s="114">
        <v>24134250.218871374</v>
      </c>
      <c r="M320" s="115">
        <v>45540816</v>
      </c>
      <c r="N320" s="173">
        <v>52.994768953799998</v>
      </c>
      <c r="O320" s="149" t="s">
        <v>0</v>
      </c>
    </row>
    <row r="321" spans="2:15" s="1" customFormat="1" x14ac:dyDescent="0.25">
      <c r="B321" s="42" t="s">
        <v>133</v>
      </c>
      <c r="C321" s="1" t="s">
        <v>267</v>
      </c>
      <c r="D321" s="111"/>
      <c r="E321" s="1" t="s">
        <v>135</v>
      </c>
      <c r="F321" s="1" t="s">
        <v>136</v>
      </c>
      <c r="G321" s="160">
        <v>43227.534953703704</v>
      </c>
      <c r="H321" s="113">
        <v>45379</v>
      </c>
      <c r="I321" s="1" t="s">
        <v>137</v>
      </c>
      <c r="J321" s="114">
        <v>195446032</v>
      </c>
      <c r="K321" s="115">
        <v>107393020</v>
      </c>
      <c r="L321" s="114">
        <v>103580056.19366057</v>
      </c>
      <c r="M321" s="115">
        <v>195446032</v>
      </c>
      <c r="N321" s="173">
        <v>52.9967557457</v>
      </c>
      <c r="O321" s="149" t="s">
        <v>0</v>
      </c>
    </row>
    <row r="322" spans="2:15" s="1" customFormat="1" x14ac:dyDescent="0.25">
      <c r="B322" s="42" t="s">
        <v>133</v>
      </c>
      <c r="C322" s="1" t="s">
        <v>267</v>
      </c>
      <c r="D322" s="111"/>
      <c r="E322" s="1" t="s">
        <v>135</v>
      </c>
      <c r="F322" s="1" t="s">
        <v>136</v>
      </c>
      <c r="G322" s="160">
        <v>43236.659467592595</v>
      </c>
      <c r="H322" s="113">
        <v>46044</v>
      </c>
      <c r="I322" s="1" t="s">
        <v>137</v>
      </c>
      <c r="J322" s="114">
        <v>14303693</v>
      </c>
      <c r="K322" s="115">
        <v>7033503</v>
      </c>
      <c r="L322" s="114">
        <v>7165027.3068018556</v>
      </c>
      <c r="M322" s="115">
        <v>14303693</v>
      </c>
      <c r="N322" s="173">
        <v>50.092149676299996</v>
      </c>
      <c r="O322" s="149" t="s">
        <v>0</v>
      </c>
    </row>
    <row r="323" spans="2:15" s="1" customFormat="1" x14ac:dyDescent="0.25">
      <c r="B323" s="42" t="s">
        <v>133</v>
      </c>
      <c r="C323" s="1" t="s">
        <v>267</v>
      </c>
      <c r="D323" s="111"/>
      <c r="E323" s="1" t="s">
        <v>135</v>
      </c>
      <c r="F323" s="1" t="s">
        <v>136</v>
      </c>
      <c r="G323" s="160">
        <v>43266.651678240742</v>
      </c>
      <c r="H323" s="113">
        <v>45454</v>
      </c>
      <c r="I323" s="1" t="s">
        <v>137</v>
      </c>
      <c r="J323" s="114">
        <v>13248512</v>
      </c>
      <c r="K323" s="115">
        <v>7747319</v>
      </c>
      <c r="L323" s="114">
        <v>7346321.988270144</v>
      </c>
      <c r="M323" s="115">
        <v>13248512</v>
      </c>
      <c r="N323" s="173">
        <v>55.450166692499998</v>
      </c>
      <c r="O323" s="149" t="s">
        <v>0</v>
      </c>
    </row>
    <row r="324" spans="2:15" s="1" customFormat="1" x14ac:dyDescent="0.25">
      <c r="B324" s="42" t="s">
        <v>133</v>
      </c>
      <c r="C324" s="1" t="s">
        <v>267</v>
      </c>
      <c r="D324" s="111"/>
      <c r="E324" s="1" t="s">
        <v>135</v>
      </c>
      <c r="F324" s="1" t="s">
        <v>136</v>
      </c>
      <c r="G324" s="160">
        <v>43280.509097222224</v>
      </c>
      <c r="H324" s="113">
        <v>46114</v>
      </c>
      <c r="I324" s="1" t="s">
        <v>137</v>
      </c>
      <c r="J324" s="114">
        <v>1223999992</v>
      </c>
      <c r="K324" s="115">
        <v>618427966</v>
      </c>
      <c r="L324" s="114">
        <v>600435640.66892958</v>
      </c>
      <c r="M324" s="115">
        <v>1223999992</v>
      </c>
      <c r="N324" s="173">
        <v>49.055199721699999</v>
      </c>
      <c r="O324" s="149" t="s">
        <v>0</v>
      </c>
    </row>
    <row r="325" spans="2:15" s="1" customFormat="1" x14ac:dyDescent="0.25">
      <c r="B325" s="42" t="s">
        <v>133</v>
      </c>
      <c r="C325" s="1" t="s">
        <v>267</v>
      </c>
      <c r="D325" s="111"/>
      <c r="E325" s="1" t="s">
        <v>135</v>
      </c>
      <c r="F325" s="1" t="s">
        <v>136</v>
      </c>
      <c r="G325" s="160">
        <v>43283.543958333328</v>
      </c>
      <c r="H325" s="113">
        <v>46114</v>
      </c>
      <c r="I325" s="1" t="s">
        <v>137</v>
      </c>
      <c r="J325" s="114">
        <v>14280008</v>
      </c>
      <c r="K325" s="115">
        <v>7222472</v>
      </c>
      <c r="L325" s="114">
        <v>7005030.020868565</v>
      </c>
      <c r="M325" s="115">
        <v>14280008</v>
      </c>
      <c r="N325" s="173">
        <v>49.054804597199997</v>
      </c>
      <c r="O325" s="149" t="s">
        <v>0</v>
      </c>
    </row>
    <row r="326" spans="2:15" s="1" customFormat="1" x14ac:dyDescent="0.25">
      <c r="B326" s="42" t="s">
        <v>133</v>
      </c>
      <c r="C326" s="1" t="s">
        <v>267</v>
      </c>
      <c r="D326" s="111"/>
      <c r="E326" s="1" t="s">
        <v>135</v>
      </c>
      <c r="F326" s="1" t="s">
        <v>136</v>
      </c>
      <c r="G326" s="160">
        <v>43286.632627314815</v>
      </c>
      <c r="H326" s="113">
        <v>46114</v>
      </c>
      <c r="I326" s="1" t="s">
        <v>137</v>
      </c>
      <c r="J326" s="114">
        <v>164622310</v>
      </c>
      <c r="K326" s="115">
        <v>82029205</v>
      </c>
      <c r="L326" s="114">
        <v>82055492.222688124</v>
      </c>
      <c r="M326" s="115">
        <v>164622310</v>
      </c>
      <c r="N326" s="173">
        <v>49.844697369800002</v>
      </c>
      <c r="O326" s="149" t="s">
        <v>0</v>
      </c>
    </row>
    <row r="327" spans="2:15" s="1" customFormat="1" x14ac:dyDescent="0.25">
      <c r="B327" s="42" t="s">
        <v>133</v>
      </c>
      <c r="C327" s="1" t="s">
        <v>267</v>
      </c>
      <c r="D327" s="111"/>
      <c r="E327" s="1" t="s">
        <v>135</v>
      </c>
      <c r="F327" s="1" t="s">
        <v>136</v>
      </c>
      <c r="G327" s="160">
        <v>43290.631782407407</v>
      </c>
      <c r="H327" s="113">
        <v>46114</v>
      </c>
      <c r="I327" s="1" t="s">
        <v>137</v>
      </c>
      <c r="J327" s="114">
        <v>38144185</v>
      </c>
      <c r="K327" s="115">
        <v>19033836</v>
      </c>
      <c r="L327" s="114">
        <v>19013048.547146924</v>
      </c>
      <c r="M327" s="115">
        <v>38144185</v>
      </c>
      <c r="N327" s="173">
        <v>49.845208508600003</v>
      </c>
      <c r="O327" s="149" t="s">
        <v>0</v>
      </c>
    </row>
    <row r="328" spans="2:15" s="1" customFormat="1" x14ac:dyDescent="0.25">
      <c r="B328" s="42" t="s">
        <v>133</v>
      </c>
      <c r="C328" s="1" t="s">
        <v>267</v>
      </c>
      <c r="D328" s="111"/>
      <c r="E328" s="1" t="s">
        <v>135</v>
      </c>
      <c r="F328" s="1" t="s">
        <v>136</v>
      </c>
      <c r="G328" s="160">
        <v>43293.547256944446</v>
      </c>
      <c r="H328" s="113">
        <v>46114</v>
      </c>
      <c r="I328" s="1" t="s">
        <v>137</v>
      </c>
      <c r="J328" s="114">
        <v>62235269</v>
      </c>
      <c r="K328" s="115">
        <v>31088329</v>
      </c>
      <c r="L328" s="114">
        <v>31021503.970758129</v>
      </c>
      <c r="M328" s="115">
        <v>62235269</v>
      </c>
      <c r="N328" s="173">
        <v>49.8455368945</v>
      </c>
      <c r="O328" s="149" t="s">
        <v>0</v>
      </c>
    </row>
    <row r="329" spans="2:15" s="1" customFormat="1" x14ac:dyDescent="0.25">
      <c r="B329" s="42" t="s">
        <v>133</v>
      </c>
      <c r="C329" s="1" t="s">
        <v>267</v>
      </c>
      <c r="D329" s="111"/>
      <c r="E329" s="1" t="s">
        <v>135</v>
      </c>
      <c r="F329" s="1" t="s">
        <v>136</v>
      </c>
      <c r="G329" s="160">
        <v>43297.649618055555</v>
      </c>
      <c r="H329" s="113">
        <v>46114</v>
      </c>
      <c r="I329" s="1" t="s">
        <v>137</v>
      </c>
      <c r="J329" s="114">
        <v>138523641</v>
      </c>
      <c r="K329" s="115">
        <v>69294904</v>
      </c>
      <c r="L329" s="114">
        <v>69048442.280847862</v>
      </c>
      <c r="M329" s="115">
        <v>138523641</v>
      </c>
      <c r="N329" s="173">
        <v>49.845962597000003</v>
      </c>
      <c r="O329" s="149" t="s">
        <v>0</v>
      </c>
    </row>
    <row r="330" spans="2:15" s="1" customFormat="1" x14ac:dyDescent="0.25">
      <c r="B330" s="42" t="s">
        <v>133</v>
      </c>
      <c r="C330" s="1" t="s">
        <v>267</v>
      </c>
      <c r="D330" s="111"/>
      <c r="E330" s="1" t="s">
        <v>135</v>
      </c>
      <c r="F330" s="1" t="s">
        <v>136</v>
      </c>
      <c r="G330" s="160">
        <v>43298.619155092594</v>
      </c>
      <c r="H330" s="113">
        <v>46114</v>
      </c>
      <c r="I330" s="1" t="s">
        <v>137</v>
      </c>
      <c r="J330" s="114">
        <v>160607131</v>
      </c>
      <c r="K330" s="115">
        <v>80370412</v>
      </c>
      <c r="L330" s="114">
        <v>80056322.822895214</v>
      </c>
      <c r="M330" s="115">
        <v>160607131</v>
      </c>
      <c r="N330" s="173">
        <v>49.846057472299997</v>
      </c>
      <c r="O330" s="149" t="s">
        <v>0</v>
      </c>
    </row>
    <row r="331" spans="2:15" s="1" customFormat="1" x14ac:dyDescent="0.25">
      <c r="B331" s="42" t="s">
        <v>133</v>
      </c>
      <c r="C331" s="1" t="s">
        <v>267</v>
      </c>
      <c r="D331" s="111"/>
      <c r="E331" s="1" t="s">
        <v>135</v>
      </c>
      <c r="F331" s="1" t="s">
        <v>136</v>
      </c>
      <c r="G331" s="160">
        <v>43299.558356481481</v>
      </c>
      <c r="H331" s="113">
        <v>46114</v>
      </c>
      <c r="I331" s="1" t="s">
        <v>137</v>
      </c>
      <c r="J331" s="114">
        <v>130493280</v>
      </c>
      <c r="K331" s="115">
        <v>65324110</v>
      </c>
      <c r="L331" s="114">
        <v>65045886.737885542</v>
      </c>
      <c r="M331" s="115">
        <v>130493280</v>
      </c>
      <c r="N331" s="173">
        <v>49.8461581607</v>
      </c>
      <c r="O331" s="149" t="s">
        <v>0</v>
      </c>
    </row>
    <row r="332" spans="2:15" s="1" customFormat="1" x14ac:dyDescent="0.25">
      <c r="B332" s="42" t="s">
        <v>133</v>
      </c>
      <c r="C332" s="1" t="s">
        <v>267</v>
      </c>
      <c r="D332" s="111"/>
      <c r="E332" s="1" t="s">
        <v>135</v>
      </c>
      <c r="F332" s="1" t="s">
        <v>136</v>
      </c>
      <c r="G332" s="160">
        <v>43301.63731481482</v>
      </c>
      <c r="H332" s="113">
        <v>45708</v>
      </c>
      <c r="I332" s="1" t="s">
        <v>137</v>
      </c>
      <c r="J332" s="114">
        <v>51505306</v>
      </c>
      <c r="K332" s="115">
        <v>27119384</v>
      </c>
      <c r="L332" s="114">
        <v>25925424.95425484</v>
      </c>
      <c r="M332" s="115">
        <v>51505306</v>
      </c>
      <c r="N332" s="173">
        <v>50.3354449622</v>
      </c>
      <c r="O332" s="149" t="s">
        <v>0</v>
      </c>
    </row>
    <row r="333" spans="2:15" s="1" customFormat="1" x14ac:dyDescent="0.25">
      <c r="B333" s="42" t="s">
        <v>133</v>
      </c>
      <c r="C333" s="1" t="s">
        <v>267</v>
      </c>
      <c r="D333" s="111"/>
      <c r="E333" s="1" t="s">
        <v>135</v>
      </c>
      <c r="F333" s="1" t="s">
        <v>136</v>
      </c>
      <c r="G333" s="160">
        <v>43326.650590277779</v>
      </c>
      <c r="H333" s="113">
        <v>46044</v>
      </c>
      <c r="I333" s="1" t="s">
        <v>137</v>
      </c>
      <c r="J333" s="114">
        <v>20097250</v>
      </c>
      <c r="K333" s="115">
        <v>10044384</v>
      </c>
      <c r="L333" s="114">
        <v>10235839.473393077</v>
      </c>
      <c r="M333" s="115">
        <v>20097250</v>
      </c>
      <c r="N333" s="173">
        <v>50.931542740399998</v>
      </c>
      <c r="O333" s="149" t="s">
        <v>0</v>
      </c>
    </row>
    <row r="334" spans="2:15" s="1" customFormat="1" x14ac:dyDescent="0.25">
      <c r="B334" s="42" t="s">
        <v>133</v>
      </c>
      <c r="C334" s="1" t="s">
        <v>267</v>
      </c>
      <c r="D334" s="111"/>
      <c r="E334" s="1" t="s">
        <v>135</v>
      </c>
      <c r="F334" s="1" t="s">
        <v>136</v>
      </c>
      <c r="G334" s="160">
        <v>43334.606342592597</v>
      </c>
      <c r="H334" s="113">
        <v>46077</v>
      </c>
      <c r="I334" s="1" t="s">
        <v>137</v>
      </c>
      <c r="J334" s="114">
        <v>19944119</v>
      </c>
      <c r="K334" s="115">
        <v>10174519</v>
      </c>
      <c r="L334" s="114">
        <v>10008230.781117281</v>
      </c>
      <c r="M334" s="115">
        <v>19944119</v>
      </c>
      <c r="N334" s="173">
        <v>50.181363143299997</v>
      </c>
      <c r="O334" s="149" t="s">
        <v>0</v>
      </c>
    </row>
    <row r="335" spans="2:15" s="1" customFormat="1" x14ac:dyDescent="0.25">
      <c r="B335" s="42" t="s">
        <v>133</v>
      </c>
      <c r="C335" s="1" t="s">
        <v>267</v>
      </c>
      <c r="D335" s="111"/>
      <c r="E335" s="1" t="s">
        <v>135</v>
      </c>
      <c r="F335" s="1" t="s">
        <v>136</v>
      </c>
      <c r="G335" s="160">
        <v>43339.645879629636</v>
      </c>
      <c r="H335" s="113">
        <v>46077</v>
      </c>
      <c r="I335" s="1" t="s">
        <v>137</v>
      </c>
      <c r="J335" s="114">
        <v>19944119</v>
      </c>
      <c r="K335" s="115">
        <v>10192329</v>
      </c>
      <c r="L335" s="114">
        <v>10008213.586298954</v>
      </c>
      <c r="M335" s="115">
        <v>19944119</v>
      </c>
      <c r="N335" s="173">
        <v>50.181276928300001</v>
      </c>
      <c r="O335" s="149" t="s">
        <v>0</v>
      </c>
    </row>
    <row r="336" spans="2:15" s="1" customFormat="1" x14ac:dyDescent="0.25">
      <c r="B336" s="42" t="s">
        <v>133</v>
      </c>
      <c r="C336" s="1" t="s">
        <v>267</v>
      </c>
      <c r="D336" s="111"/>
      <c r="E336" s="1" t="s">
        <v>135</v>
      </c>
      <c r="F336" s="1" t="s">
        <v>136</v>
      </c>
      <c r="G336" s="160">
        <v>43382.607731481483</v>
      </c>
      <c r="H336" s="113">
        <v>46077</v>
      </c>
      <c r="I336" s="1" t="s">
        <v>137</v>
      </c>
      <c r="J336" s="114">
        <v>133415994</v>
      </c>
      <c r="K336" s="115">
        <v>68145317</v>
      </c>
      <c r="L336" s="114">
        <v>68052600.806295961</v>
      </c>
      <c r="M336" s="115">
        <v>133415994</v>
      </c>
      <c r="N336" s="173">
        <v>51.007828046699998</v>
      </c>
      <c r="O336" s="149" t="s">
        <v>0</v>
      </c>
    </row>
    <row r="337" spans="2:15" s="1" customFormat="1" x14ac:dyDescent="0.25">
      <c r="B337" s="42" t="s">
        <v>133</v>
      </c>
      <c r="C337" s="1" t="s">
        <v>267</v>
      </c>
      <c r="D337" s="111"/>
      <c r="E337" s="1" t="s">
        <v>135</v>
      </c>
      <c r="F337" s="1" t="s">
        <v>136</v>
      </c>
      <c r="G337" s="160">
        <v>43390.602557870377</v>
      </c>
      <c r="H337" s="113">
        <v>46077</v>
      </c>
      <c r="I337" s="1" t="s">
        <v>137</v>
      </c>
      <c r="J337" s="114">
        <v>105948006</v>
      </c>
      <c r="K337" s="115">
        <v>54269260</v>
      </c>
      <c r="L337" s="114">
        <v>54042881.776833974</v>
      </c>
      <c r="M337" s="115">
        <v>105948006</v>
      </c>
      <c r="N337" s="173">
        <v>51.008871065299999</v>
      </c>
      <c r="O337" s="149" t="s">
        <v>0</v>
      </c>
    </row>
    <row r="338" spans="2:15" s="1" customFormat="1" x14ac:dyDescent="0.25">
      <c r="B338" s="42" t="s">
        <v>133</v>
      </c>
      <c r="C338" s="1" t="s">
        <v>267</v>
      </c>
      <c r="D338" s="111"/>
      <c r="E338" s="1" t="s">
        <v>135</v>
      </c>
      <c r="F338" s="1" t="s">
        <v>136</v>
      </c>
      <c r="G338" s="160">
        <v>43398.637719907405</v>
      </c>
      <c r="H338" s="113">
        <v>46077</v>
      </c>
      <c r="I338" s="1" t="s">
        <v>137</v>
      </c>
      <c r="J338" s="114">
        <v>153036006</v>
      </c>
      <c r="K338" s="115">
        <v>78611176</v>
      </c>
      <c r="L338" s="114">
        <v>78062950.689129099</v>
      </c>
      <c r="M338" s="115">
        <v>153036006</v>
      </c>
      <c r="N338" s="173">
        <v>51.0095321549</v>
      </c>
      <c r="O338" s="149" t="s">
        <v>0</v>
      </c>
    </row>
    <row r="339" spans="2:15" s="1" customFormat="1" x14ac:dyDescent="0.25">
      <c r="B339" s="42" t="s">
        <v>133</v>
      </c>
      <c r="C339" s="1" t="s">
        <v>267</v>
      </c>
      <c r="D339" s="111"/>
      <c r="E339" s="1" t="s">
        <v>135</v>
      </c>
      <c r="F339" s="1" t="s">
        <v>136</v>
      </c>
      <c r="G339" s="160">
        <v>43424.630671296298</v>
      </c>
      <c r="H339" s="113">
        <v>45197</v>
      </c>
      <c r="I339" s="1" t="s">
        <v>137</v>
      </c>
      <c r="J339" s="114">
        <v>381805481</v>
      </c>
      <c r="K339" s="115">
        <v>237818493</v>
      </c>
      <c r="L339" s="114">
        <v>221004946.23057276</v>
      </c>
      <c r="M339" s="115">
        <v>381805481</v>
      </c>
      <c r="N339" s="173">
        <v>57.884173284200003</v>
      </c>
      <c r="O339" s="149" t="s">
        <v>0</v>
      </c>
    </row>
    <row r="340" spans="2:15" s="1" customFormat="1" x14ac:dyDescent="0.25">
      <c r="B340" s="42" t="s">
        <v>133</v>
      </c>
      <c r="C340" s="1" t="s">
        <v>267</v>
      </c>
      <c r="D340" s="111"/>
      <c r="E340" s="1" t="s">
        <v>135</v>
      </c>
      <c r="F340" s="1" t="s">
        <v>136</v>
      </c>
      <c r="G340" s="160">
        <v>43425.616782407407</v>
      </c>
      <c r="H340" s="113">
        <v>45197</v>
      </c>
      <c r="I340" s="1" t="s">
        <v>137</v>
      </c>
      <c r="J340" s="114">
        <v>6941919</v>
      </c>
      <c r="K340" s="115">
        <v>4325590</v>
      </c>
      <c r="L340" s="114">
        <v>4018278.2618684024</v>
      </c>
      <c r="M340" s="115">
        <v>6941919</v>
      </c>
      <c r="N340" s="173">
        <v>57.8842573915</v>
      </c>
      <c r="O340" s="149" t="s">
        <v>0</v>
      </c>
    </row>
    <row r="341" spans="2:15" s="1" customFormat="1" x14ac:dyDescent="0.25">
      <c r="B341" s="42" t="s">
        <v>133</v>
      </c>
      <c r="C341" s="1" t="s">
        <v>267</v>
      </c>
      <c r="D341" s="111"/>
      <c r="E341" s="1" t="s">
        <v>135</v>
      </c>
      <c r="F341" s="1" t="s">
        <v>136</v>
      </c>
      <c r="G341" s="160">
        <v>43431.547650462962</v>
      </c>
      <c r="H341" s="113">
        <v>45454</v>
      </c>
      <c r="I341" s="1" t="s">
        <v>137</v>
      </c>
      <c r="J341" s="114">
        <v>27305131</v>
      </c>
      <c r="K341" s="115">
        <v>16127777</v>
      </c>
      <c r="L341" s="114">
        <v>15675563.671225332</v>
      </c>
      <c r="M341" s="115">
        <v>27305131</v>
      </c>
      <c r="N341" s="173">
        <v>57.408857226199999</v>
      </c>
      <c r="O341" s="149" t="s">
        <v>0</v>
      </c>
    </row>
    <row r="342" spans="2:15" s="1" customFormat="1" x14ac:dyDescent="0.25">
      <c r="B342" s="42" t="s">
        <v>133</v>
      </c>
      <c r="C342" s="1" t="s">
        <v>267</v>
      </c>
      <c r="D342" s="111"/>
      <c r="E342" s="1" t="s">
        <v>135</v>
      </c>
      <c r="F342" s="1" t="s">
        <v>136</v>
      </c>
      <c r="G342" s="160">
        <v>43432.608726851853</v>
      </c>
      <c r="H342" s="113">
        <v>45197</v>
      </c>
      <c r="I342" s="1" t="s">
        <v>137</v>
      </c>
      <c r="J342" s="114">
        <v>12148360</v>
      </c>
      <c r="K342" s="115">
        <v>7462883</v>
      </c>
      <c r="L342" s="114">
        <v>7023742.0598096242</v>
      </c>
      <c r="M342" s="115">
        <v>12148360</v>
      </c>
      <c r="N342" s="173">
        <v>57.816380645700001</v>
      </c>
      <c r="O342" s="149" t="s">
        <v>0</v>
      </c>
    </row>
    <row r="343" spans="2:15" s="1" customFormat="1" x14ac:dyDescent="0.25">
      <c r="B343" s="42" t="s">
        <v>133</v>
      </c>
      <c r="C343" s="1" t="s">
        <v>267</v>
      </c>
      <c r="D343" s="111"/>
      <c r="E343" s="1" t="s">
        <v>135</v>
      </c>
      <c r="F343" s="1" t="s">
        <v>136</v>
      </c>
      <c r="G343" s="160">
        <v>43440.604606481487</v>
      </c>
      <c r="H343" s="113">
        <v>45379</v>
      </c>
      <c r="I343" s="1" t="s">
        <v>137</v>
      </c>
      <c r="J343" s="114">
        <v>65618624</v>
      </c>
      <c r="K343" s="115">
        <v>36932055</v>
      </c>
      <c r="L343" s="114">
        <v>36015564.940865114</v>
      </c>
      <c r="M343" s="115">
        <v>65618624</v>
      </c>
      <c r="N343" s="173">
        <v>54.886193500300003</v>
      </c>
      <c r="O343" s="149" t="s">
        <v>0</v>
      </c>
    </row>
    <row r="344" spans="2:15" s="1" customFormat="1" x14ac:dyDescent="0.25">
      <c r="B344" s="42" t="s">
        <v>133</v>
      </c>
      <c r="C344" s="1" t="s">
        <v>267</v>
      </c>
      <c r="D344" s="111"/>
      <c r="E344" s="1" t="s">
        <v>135</v>
      </c>
      <c r="F344" s="1" t="s">
        <v>136</v>
      </c>
      <c r="G344" s="160">
        <v>43448.653125000004</v>
      </c>
      <c r="H344" s="113">
        <v>45379</v>
      </c>
      <c r="I344" s="1" t="s">
        <v>137</v>
      </c>
      <c r="J344" s="114">
        <v>54682196</v>
      </c>
      <c r="K344" s="115">
        <v>33140337</v>
      </c>
      <c r="L344" s="114">
        <v>30431558.808011122</v>
      </c>
      <c r="M344" s="115">
        <v>54682196</v>
      </c>
      <c r="N344" s="173">
        <v>55.651676476200002</v>
      </c>
      <c r="O344" s="149" t="s">
        <v>0</v>
      </c>
    </row>
    <row r="345" spans="2:15" s="1" customFormat="1" x14ac:dyDescent="0.25">
      <c r="B345" s="42" t="s">
        <v>133</v>
      </c>
      <c r="C345" s="1" t="s">
        <v>267</v>
      </c>
      <c r="D345" s="111"/>
      <c r="E345" s="1" t="s">
        <v>135</v>
      </c>
      <c r="F345" s="1" t="s">
        <v>136</v>
      </c>
      <c r="G345" s="160">
        <v>43462.561793981477</v>
      </c>
      <c r="H345" s="113">
        <v>46044</v>
      </c>
      <c r="I345" s="1" t="s">
        <v>137</v>
      </c>
      <c r="J345" s="114">
        <v>98803433</v>
      </c>
      <c r="K345" s="115">
        <v>51054110</v>
      </c>
      <c r="L345" s="114">
        <v>51180832.604943261</v>
      </c>
      <c r="M345" s="115">
        <v>98803433</v>
      </c>
      <c r="N345" s="173">
        <v>51.800662234999997</v>
      </c>
      <c r="O345" s="149" t="s">
        <v>0</v>
      </c>
    </row>
    <row r="346" spans="2:15" s="1" customFormat="1" x14ac:dyDescent="0.25">
      <c r="B346" s="42" t="s">
        <v>133</v>
      </c>
      <c r="C346" s="1" t="s">
        <v>267</v>
      </c>
      <c r="D346" s="111"/>
      <c r="E346" s="1" t="s">
        <v>135</v>
      </c>
      <c r="F346" s="1" t="s">
        <v>136</v>
      </c>
      <c r="G346" s="160">
        <v>43462.564525462964</v>
      </c>
      <c r="H346" s="113">
        <v>45846</v>
      </c>
      <c r="I346" s="1" t="s">
        <v>137</v>
      </c>
      <c r="J346" s="114">
        <v>281986923</v>
      </c>
      <c r="K346" s="115">
        <v>151049266</v>
      </c>
      <c r="L346" s="114">
        <v>146281369.64119819</v>
      </c>
      <c r="M346" s="115">
        <v>281986923</v>
      </c>
      <c r="N346" s="173">
        <v>51.875231689800003</v>
      </c>
      <c r="O346" s="149" t="s">
        <v>0</v>
      </c>
    </row>
    <row r="347" spans="2:15" s="1" customFormat="1" x14ac:dyDescent="0.25">
      <c r="B347" s="42" t="s">
        <v>133</v>
      </c>
      <c r="C347" s="1" t="s">
        <v>267</v>
      </c>
      <c r="D347" s="111"/>
      <c r="E347" s="1" t="s">
        <v>135</v>
      </c>
      <c r="F347" s="1" t="s">
        <v>136</v>
      </c>
      <c r="G347" s="160">
        <v>43494.633460648147</v>
      </c>
      <c r="H347" s="113">
        <v>46114</v>
      </c>
      <c r="I347" s="1" t="s">
        <v>137</v>
      </c>
      <c r="J347" s="114">
        <v>58283020</v>
      </c>
      <c r="K347" s="115">
        <v>30288494</v>
      </c>
      <c r="L347" s="114">
        <v>30021855.07105127</v>
      </c>
      <c r="M347" s="115">
        <v>58283020</v>
      </c>
      <c r="N347" s="173">
        <v>51.510465777299999</v>
      </c>
      <c r="O347" s="149" t="s">
        <v>0</v>
      </c>
    </row>
    <row r="348" spans="2:15" s="1" customFormat="1" x14ac:dyDescent="0.25">
      <c r="B348" s="42" t="s">
        <v>133</v>
      </c>
      <c r="C348" s="1" t="s">
        <v>267</v>
      </c>
      <c r="D348" s="111"/>
      <c r="E348" s="1" t="s">
        <v>135</v>
      </c>
      <c r="F348" s="1" t="s">
        <v>136</v>
      </c>
      <c r="G348" s="160">
        <v>43515.640150462961</v>
      </c>
      <c r="H348" s="113">
        <v>46114</v>
      </c>
      <c r="I348" s="1" t="s">
        <v>137</v>
      </c>
      <c r="J348" s="114">
        <v>46626411</v>
      </c>
      <c r="K348" s="115">
        <v>24410303</v>
      </c>
      <c r="L348" s="114">
        <v>24017747.244264428</v>
      </c>
      <c r="M348" s="115">
        <v>46626411</v>
      </c>
      <c r="N348" s="173">
        <v>51.511035761000002</v>
      </c>
      <c r="O348" s="149" t="s">
        <v>0</v>
      </c>
    </row>
    <row r="349" spans="2:15" s="1" customFormat="1" x14ac:dyDescent="0.25">
      <c r="B349" s="42" t="s">
        <v>133</v>
      </c>
      <c r="C349" s="1" t="s">
        <v>267</v>
      </c>
      <c r="D349" s="111"/>
      <c r="E349" s="1" t="s">
        <v>135</v>
      </c>
      <c r="F349" s="1" t="s">
        <v>136</v>
      </c>
      <c r="G349" s="160">
        <v>43515.641087962962</v>
      </c>
      <c r="H349" s="113">
        <v>45454</v>
      </c>
      <c r="I349" s="1" t="s">
        <v>137</v>
      </c>
      <c r="J349" s="114">
        <v>71367663</v>
      </c>
      <c r="K349" s="115">
        <v>40556165</v>
      </c>
      <c r="L349" s="114">
        <v>41274113.387518413</v>
      </c>
      <c r="M349" s="115">
        <v>71367663</v>
      </c>
      <c r="N349" s="173">
        <v>57.833074045799997</v>
      </c>
      <c r="O349" s="149" t="s">
        <v>0</v>
      </c>
    </row>
    <row r="350" spans="2:15" s="1" customFormat="1" x14ac:dyDescent="0.25">
      <c r="B350" s="42" t="s">
        <v>133</v>
      </c>
      <c r="C350" s="1" t="s">
        <v>267</v>
      </c>
      <c r="D350" s="111"/>
      <c r="E350" s="1" t="s">
        <v>135</v>
      </c>
      <c r="F350" s="1" t="s">
        <v>136</v>
      </c>
      <c r="G350" s="160">
        <v>43518.607465277775</v>
      </c>
      <c r="H350" s="113">
        <v>46114</v>
      </c>
      <c r="I350" s="1" t="s">
        <v>137</v>
      </c>
      <c r="J350" s="114">
        <v>13599377</v>
      </c>
      <c r="K350" s="115">
        <v>7127150</v>
      </c>
      <c r="L350" s="114">
        <v>7005171.0897433441</v>
      </c>
      <c r="M350" s="115">
        <v>13599377</v>
      </c>
      <c r="N350" s="173">
        <v>51.510970610999998</v>
      </c>
      <c r="O350" s="149" t="s">
        <v>0</v>
      </c>
    </row>
    <row r="351" spans="2:15" s="1" customFormat="1" x14ac:dyDescent="0.25">
      <c r="B351" s="42" t="s">
        <v>133</v>
      </c>
      <c r="C351" s="1" t="s">
        <v>267</v>
      </c>
      <c r="D351" s="111"/>
      <c r="E351" s="1" t="s">
        <v>135</v>
      </c>
      <c r="F351" s="1" t="s">
        <v>136</v>
      </c>
      <c r="G351" s="160">
        <v>43518.607916666668</v>
      </c>
      <c r="H351" s="113">
        <v>46077</v>
      </c>
      <c r="I351" s="1" t="s">
        <v>137</v>
      </c>
      <c r="J351" s="114">
        <v>19295899</v>
      </c>
      <c r="K351" s="115">
        <v>10181643</v>
      </c>
      <c r="L351" s="114">
        <v>10008228.097741829</v>
      </c>
      <c r="M351" s="115">
        <v>19295899</v>
      </c>
      <c r="N351" s="173">
        <v>51.867125225599999</v>
      </c>
      <c r="O351" s="149" t="s">
        <v>0</v>
      </c>
    </row>
    <row r="352" spans="2:15" s="1" customFormat="1" x14ac:dyDescent="0.25">
      <c r="B352" s="42" t="s">
        <v>133</v>
      </c>
      <c r="C352" s="1" t="s">
        <v>267</v>
      </c>
      <c r="D352" s="111"/>
      <c r="E352" s="1" t="s">
        <v>135</v>
      </c>
      <c r="F352" s="1" t="s">
        <v>136</v>
      </c>
      <c r="G352" s="160">
        <v>43567.649768518517</v>
      </c>
      <c r="H352" s="113">
        <v>46114</v>
      </c>
      <c r="I352" s="1" t="s">
        <v>137</v>
      </c>
      <c r="J352" s="114">
        <v>227332383</v>
      </c>
      <c r="K352" s="115">
        <v>119381453</v>
      </c>
      <c r="L352" s="114">
        <v>119083156.99736047</v>
      </c>
      <c r="M352" s="115">
        <v>227332383</v>
      </c>
      <c r="N352" s="173">
        <v>52.382839358799998</v>
      </c>
      <c r="O352" s="149" t="s">
        <v>0</v>
      </c>
    </row>
    <row r="353" spans="2:15" s="1" customFormat="1" x14ac:dyDescent="0.25">
      <c r="B353" s="42" t="s">
        <v>133</v>
      </c>
      <c r="C353" s="1" t="s">
        <v>267</v>
      </c>
      <c r="D353" s="111"/>
      <c r="E353" s="1" t="s">
        <v>135</v>
      </c>
      <c r="F353" s="1" t="s">
        <v>136</v>
      </c>
      <c r="G353" s="160">
        <v>43580.572754629626</v>
      </c>
      <c r="H353" s="113">
        <v>46044</v>
      </c>
      <c r="I353" s="1" t="s">
        <v>137</v>
      </c>
      <c r="J353" s="114">
        <v>77696428</v>
      </c>
      <c r="K353" s="115">
        <v>41242741</v>
      </c>
      <c r="L353" s="114">
        <v>40942964.998561785</v>
      </c>
      <c r="M353" s="115">
        <v>77696428</v>
      </c>
      <c r="N353" s="173">
        <v>52.696071173999997</v>
      </c>
      <c r="O353" s="149" t="s">
        <v>0</v>
      </c>
    </row>
    <row r="354" spans="2:15" s="1" customFormat="1" x14ac:dyDescent="0.25">
      <c r="B354" s="42" t="s">
        <v>133</v>
      </c>
      <c r="C354" s="1" t="s">
        <v>267</v>
      </c>
      <c r="D354" s="111"/>
      <c r="E354" s="1" t="s">
        <v>135</v>
      </c>
      <c r="F354" s="1" t="s">
        <v>136</v>
      </c>
      <c r="G354" s="160">
        <v>43614.539722222224</v>
      </c>
      <c r="H354" s="113">
        <v>45379</v>
      </c>
      <c r="I354" s="1" t="s">
        <v>137</v>
      </c>
      <c r="J354" s="114">
        <v>29715062</v>
      </c>
      <c r="K354" s="115">
        <v>19237249</v>
      </c>
      <c r="L354" s="114">
        <v>17366178.219054803</v>
      </c>
      <c r="M354" s="115">
        <v>29715062</v>
      </c>
      <c r="N354" s="173">
        <v>58.442342200200002</v>
      </c>
      <c r="O354" s="149" t="s">
        <v>0</v>
      </c>
    </row>
    <row r="355" spans="2:15" s="1" customFormat="1" x14ac:dyDescent="0.25">
      <c r="B355" s="42" t="s">
        <v>133</v>
      </c>
      <c r="C355" s="1" t="s">
        <v>267</v>
      </c>
      <c r="D355" s="111"/>
      <c r="E355" s="1" t="s">
        <v>135</v>
      </c>
      <c r="F355" s="1" t="s">
        <v>136</v>
      </c>
      <c r="G355" s="160">
        <v>43636.680995370371</v>
      </c>
      <c r="H355" s="113">
        <v>46044</v>
      </c>
      <c r="I355" s="1" t="s">
        <v>137</v>
      </c>
      <c r="J355" s="114">
        <v>133612729</v>
      </c>
      <c r="K355" s="115">
        <v>71268629</v>
      </c>
      <c r="L355" s="114">
        <v>71653630.065151215</v>
      </c>
      <c r="M355" s="115">
        <v>133612729</v>
      </c>
      <c r="N355" s="173">
        <v>53.627847138100002</v>
      </c>
      <c r="O355" s="149" t="s">
        <v>0</v>
      </c>
    </row>
    <row r="356" spans="2:15" s="1" customFormat="1" x14ac:dyDescent="0.25">
      <c r="B356" s="42" t="s">
        <v>133</v>
      </c>
      <c r="C356" s="1" t="s">
        <v>267</v>
      </c>
      <c r="D356" s="111"/>
      <c r="E356" s="1" t="s">
        <v>135</v>
      </c>
      <c r="F356" s="1" t="s">
        <v>136</v>
      </c>
      <c r="G356" s="160">
        <v>43651.483587962968</v>
      </c>
      <c r="H356" s="113">
        <v>45197</v>
      </c>
      <c r="I356" s="1" t="s">
        <v>137</v>
      </c>
      <c r="J356" s="114">
        <v>8125789</v>
      </c>
      <c r="K356" s="115">
        <v>5102021</v>
      </c>
      <c r="L356" s="114">
        <v>5009557.9216576535</v>
      </c>
      <c r="M356" s="115">
        <v>8125789</v>
      </c>
      <c r="N356" s="173">
        <v>61.650110797300002</v>
      </c>
      <c r="O356" s="149" t="s">
        <v>0</v>
      </c>
    </row>
    <row r="357" spans="2:15" s="1" customFormat="1" x14ac:dyDescent="0.25">
      <c r="B357" s="42" t="s">
        <v>133</v>
      </c>
      <c r="C357" s="1" t="s">
        <v>267</v>
      </c>
      <c r="D357" s="111"/>
      <c r="E357" s="1" t="s">
        <v>135</v>
      </c>
      <c r="F357" s="1" t="s">
        <v>136</v>
      </c>
      <c r="G357" s="160">
        <v>43651.485555555562</v>
      </c>
      <c r="H357" s="113">
        <v>45379</v>
      </c>
      <c r="I357" s="1" t="s">
        <v>137</v>
      </c>
      <c r="J357" s="114">
        <v>11973838</v>
      </c>
      <c r="K357" s="115">
        <v>7142878</v>
      </c>
      <c r="L357" s="114">
        <v>7031543.3114906251</v>
      </c>
      <c r="M357" s="115">
        <v>11973838</v>
      </c>
      <c r="N357" s="173">
        <v>58.724222855599997</v>
      </c>
      <c r="O357" s="149" t="s">
        <v>0</v>
      </c>
    </row>
    <row r="358" spans="2:15" s="1" customFormat="1" x14ac:dyDescent="0.25">
      <c r="B358" s="42" t="s">
        <v>133</v>
      </c>
      <c r="C358" s="1" t="s">
        <v>267</v>
      </c>
      <c r="D358" s="111"/>
      <c r="E358" s="1" t="s">
        <v>135</v>
      </c>
      <c r="F358" s="1" t="s">
        <v>136</v>
      </c>
      <c r="G358" s="160">
        <v>43656.543900462959</v>
      </c>
      <c r="H358" s="113">
        <v>45559</v>
      </c>
      <c r="I358" s="1" t="s">
        <v>137</v>
      </c>
      <c r="J358" s="114">
        <v>189313691</v>
      </c>
      <c r="K358" s="115">
        <v>115670207</v>
      </c>
      <c r="L358" s="114">
        <v>115476768.69968782</v>
      </c>
      <c r="M358" s="115">
        <v>189313691</v>
      </c>
      <c r="N358" s="173">
        <v>60.997579250500003</v>
      </c>
      <c r="O358" s="149" t="s">
        <v>0</v>
      </c>
    </row>
    <row r="359" spans="2:15" s="1" customFormat="1" x14ac:dyDescent="0.25">
      <c r="B359" s="42" t="s">
        <v>133</v>
      </c>
      <c r="C359" s="1" t="s">
        <v>267</v>
      </c>
      <c r="D359" s="111"/>
      <c r="E359" s="1" t="s">
        <v>135</v>
      </c>
      <c r="F359" s="1" t="s">
        <v>136</v>
      </c>
      <c r="G359" s="160">
        <v>43671.657349537039</v>
      </c>
      <c r="H359" s="113">
        <v>45559</v>
      </c>
      <c r="I359" s="1" t="s">
        <v>137</v>
      </c>
      <c r="J359" s="114">
        <v>13402738</v>
      </c>
      <c r="K359" s="115">
        <v>8230137</v>
      </c>
      <c r="L359" s="114">
        <v>8175216.8694062959</v>
      </c>
      <c r="M359" s="115">
        <v>13402738</v>
      </c>
      <c r="N359" s="173">
        <v>60.996617776199997</v>
      </c>
      <c r="O359" s="149" t="s">
        <v>0</v>
      </c>
    </row>
    <row r="360" spans="2:15" s="1" customFormat="1" x14ac:dyDescent="0.25">
      <c r="B360" s="42" t="s">
        <v>133</v>
      </c>
      <c r="C360" s="1" t="s">
        <v>267</v>
      </c>
      <c r="D360" s="111"/>
      <c r="E360" s="1" t="s">
        <v>135</v>
      </c>
      <c r="F360" s="1" t="s">
        <v>136</v>
      </c>
      <c r="G360" s="160">
        <v>43671.668263888881</v>
      </c>
      <c r="H360" s="113">
        <v>46114</v>
      </c>
      <c r="I360" s="1" t="s">
        <v>137</v>
      </c>
      <c r="J360" s="114">
        <v>31925063</v>
      </c>
      <c r="K360" s="115">
        <v>17133208</v>
      </c>
      <c r="L360" s="114">
        <v>17012328.329407413</v>
      </c>
      <c r="M360" s="115">
        <v>31925063</v>
      </c>
      <c r="N360" s="173">
        <v>53.2883156077</v>
      </c>
      <c r="O360" s="149" t="s">
        <v>0</v>
      </c>
    </row>
    <row r="361" spans="2:15" s="1" customFormat="1" x14ac:dyDescent="0.25">
      <c r="B361" s="42" t="s">
        <v>133</v>
      </c>
      <c r="C361" s="1" t="s">
        <v>267</v>
      </c>
      <c r="D361" s="111"/>
      <c r="E361" s="1" t="s">
        <v>135</v>
      </c>
      <c r="F361" s="1" t="s">
        <v>136</v>
      </c>
      <c r="G361" s="160">
        <v>43689.657731481479</v>
      </c>
      <c r="H361" s="113">
        <v>45454</v>
      </c>
      <c r="I361" s="1" t="s">
        <v>137</v>
      </c>
      <c r="J361" s="114">
        <v>410853691</v>
      </c>
      <c r="K361" s="115">
        <v>259806248</v>
      </c>
      <c r="L361" s="114">
        <v>251883731.94955668</v>
      </c>
      <c r="M361" s="115">
        <v>410853691</v>
      </c>
      <c r="N361" s="173">
        <v>61.307403941399997</v>
      </c>
      <c r="O361" s="149" t="s">
        <v>0</v>
      </c>
    </row>
    <row r="362" spans="2:15" s="1" customFormat="1" x14ac:dyDescent="0.25">
      <c r="B362" s="42" t="s">
        <v>133</v>
      </c>
      <c r="C362" s="1" t="s">
        <v>267</v>
      </c>
      <c r="D362" s="111"/>
      <c r="E362" s="1" t="s">
        <v>135</v>
      </c>
      <c r="F362" s="1" t="s">
        <v>136</v>
      </c>
      <c r="G362" s="160">
        <v>43697.598761574074</v>
      </c>
      <c r="H362" s="113">
        <v>46044</v>
      </c>
      <c r="I362" s="1" t="s">
        <v>137</v>
      </c>
      <c r="J362" s="114">
        <v>56252876</v>
      </c>
      <c r="K362" s="115">
        <v>32205823</v>
      </c>
      <c r="L362" s="114">
        <v>31689089.428048864</v>
      </c>
      <c r="M362" s="115">
        <v>56252876</v>
      </c>
      <c r="N362" s="173">
        <v>56.333278725200003</v>
      </c>
      <c r="O362" s="149" t="s">
        <v>0</v>
      </c>
    </row>
    <row r="363" spans="2:15" s="1" customFormat="1" x14ac:dyDescent="0.25">
      <c r="B363" s="42" t="s">
        <v>133</v>
      </c>
      <c r="C363" s="1" t="s">
        <v>267</v>
      </c>
      <c r="D363" s="111"/>
      <c r="E363" s="1" t="s">
        <v>135</v>
      </c>
      <c r="F363" s="1" t="s">
        <v>136</v>
      </c>
      <c r="G363" s="160">
        <v>43742.665162037032</v>
      </c>
      <c r="H363" s="113">
        <v>46077</v>
      </c>
      <c r="I363" s="1" t="s">
        <v>137</v>
      </c>
      <c r="J363" s="114">
        <v>93450167</v>
      </c>
      <c r="K363" s="115">
        <v>51036329</v>
      </c>
      <c r="L363" s="114">
        <v>51038922.355594151</v>
      </c>
      <c r="M363" s="115">
        <v>93450167</v>
      </c>
      <c r="N363" s="173">
        <v>54.6161917031</v>
      </c>
      <c r="O363" s="149" t="s">
        <v>0</v>
      </c>
    </row>
    <row r="364" spans="2:15" s="1" customFormat="1" x14ac:dyDescent="0.25">
      <c r="B364" s="42" t="s">
        <v>133</v>
      </c>
      <c r="C364" s="1" t="s">
        <v>267</v>
      </c>
      <c r="D364" s="111"/>
      <c r="E364" s="1" t="s">
        <v>135</v>
      </c>
      <c r="F364" s="1" t="s">
        <v>136</v>
      </c>
      <c r="G364" s="160">
        <v>43781.647951388892</v>
      </c>
      <c r="H364" s="113">
        <v>46077</v>
      </c>
      <c r="I364" s="1" t="s">
        <v>137</v>
      </c>
      <c r="J364" s="114">
        <v>128264932</v>
      </c>
      <c r="K364" s="115">
        <v>71022192</v>
      </c>
      <c r="L364" s="114">
        <v>70057643.310677394</v>
      </c>
      <c r="M364" s="115">
        <v>128264932</v>
      </c>
      <c r="N364" s="173">
        <v>54.619483453699999</v>
      </c>
      <c r="O364" s="149" t="s">
        <v>0</v>
      </c>
    </row>
    <row r="365" spans="2:15" s="1" customFormat="1" x14ac:dyDescent="0.25">
      <c r="B365" s="42" t="s">
        <v>133</v>
      </c>
      <c r="C365" s="1" t="s">
        <v>267</v>
      </c>
      <c r="D365" s="111"/>
      <c r="E365" s="1" t="s">
        <v>135</v>
      </c>
      <c r="F365" s="1" t="s">
        <v>136</v>
      </c>
      <c r="G365" s="160">
        <v>43817.658171296294</v>
      </c>
      <c r="H365" s="113">
        <v>46114</v>
      </c>
      <c r="I365" s="1" t="s">
        <v>137</v>
      </c>
      <c r="J365" s="114">
        <v>92276714</v>
      </c>
      <c r="K365" s="115">
        <v>51371233</v>
      </c>
      <c r="L365" s="114">
        <v>50035691.111805536</v>
      </c>
      <c r="M365" s="115">
        <v>92276714</v>
      </c>
      <c r="N365" s="173">
        <v>54.223529363899999</v>
      </c>
      <c r="O365" s="149" t="s">
        <v>0</v>
      </c>
    </row>
    <row r="366" spans="2:15" s="1" customFormat="1" x14ac:dyDescent="0.25">
      <c r="B366" s="42" t="s">
        <v>133</v>
      </c>
      <c r="C366" s="1" t="s">
        <v>267</v>
      </c>
      <c r="D366" s="111"/>
      <c r="E366" s="1" t="s">
        <v>135</v>
      </c>
      <c r="F366" s="1" t="s">
        <v>136</v>
      </c>
      <c r="G366" s="160">
        <v>43892.659097222226</v>
      </c>
      <c r="H366" s="113">
        <v>45379</v>
      </c>
      <c r="I366" s="1" t="s">
        <v>137</v>
      </c>
      <c r="J366" s="114">
        <v>81787671</v>
      </c>
      <c r="K366" s="115">
        <v>51232876</v>
      </c>
      <c r="L366" s="114">
        <v>50022010.597706884</v>
      </c>
      <c r="M366" s="115">
        <v>81787671</v>
      </c>
      <c r="N366" s="173">
        <v>61.1608204343</v>
      </c>
      <c r="O366" s="149" t="s">
        <v>0</v>
      </c>
    </row>
    <row r="367" spans="2:15" s="1" customFormat="1" x14ac:dyDescent="0.25">
      <c r="B367" s="42" t="s">
        <v>133</v>
      </c>
      <c r="C367" s="1" t="s">
        <v>267</v>
      </c>
      <c r="D367" s="111"/>
      <c r="E367" s="1" t="s">
        <v>135</v>
      </c>
      <c r="F367" s="1" t="s">
        <v>136</v>
      </c>
      <c r="G367" s="160">
        <v>43913.550798611112</v>
      </c>
      <c r="H367" s="113">
        <v>45379</v>
      </c>
      <c r="I367" s="1" t="s">
        <v>137</v>
      </c>
      <c r="J367" s="114">
        <v>81787671</v>
      </c>
      <c r="K367" s="115">
        <v>51664384</v>
      </c>
      <c r="L367" s="114">
        <v>50021017.939944208</v>
      </c>
      <c r="M367" s="115">
        <v>81787671</v>
      </c>
      <c r="N367" s="173">
        <v>61.159606733300002</v>
      </c>
      <c r="O367" s="149" t="s">
        <v>0</v>
      </c>
    </row>
    <row r="368" spans="2:15" s="1" customFormat="1" x14ac:dyDescent="0.25">
      <c r="B368" s="42" t="s">
        <v>133</v>
      </c>
      <c r="C368" s="1" t="s">
        <v>267</v>
      </c>
      <c r="D368" s="111"/>
      <c r="E368" s="1" t="s">
        <v>135</v>
      </c>
      <c r="F368" s="1" t="s">
        <v>136</v>
      </c>
      <c r="G368" s="160">
        <v>43913.552824074075</v>
      </c>
      <c r="H368" s="113">
        <v>46077</v>
      </c>
      <c r="I368" s="1" t="s">
        <v>137</v>
      </c>
      <c r="J368" s="114">
        <v>17995898</v>
      </c>
      <c r="K368" s="115">
        <v>10288493</v>
      </c>
      <c r="L368" s="114">
        <v>10007789.809383605</v>
      </c>
      <c r="M368" s="115">
        <v>17995898</v>
      </c>
      <c r="N368" s="173">
        <v>55.611505518599998</v>
      </c>
      <c r="O368" s="149" t="s">
        <v>0</v>
      </c>
    </row>
    <row r="369" spans="2:15" s="1" customFormat="1" x14ac:dyDescent="0.25">
      <c r="B369" s="42" t="s">
        <v>133</v>
      </c>
      <c r="C369" s="1" t="s">
        <v>267</v>
      </c>
      <c r="D369" s="111"/>
      <c r="E369" s="1" t="s">
        <v>135</v>
      </c>
      <c r="F369" s="1" t="s">
        <v>136</v>
      </c>
      <c r="G369" s="160">
        <v>43959.4769212963</v>
      </c>
      <c r="H369" s="113">
        <v>45197</v>
      </c>
      <c r="I369" s="1" t="s">
        <v>137</v>
      </c>
      <c r="J369" s="114">
        <v>30296708</v>
      </c>
      <c r="K369" s="115">
        <v>20290959</v>
      </c>
      <c r="L369" s="114">
        <v>20008230.876245324</v>
      </c>
      <c r="M369" s="115">
        <v>30296708</v>
      </c>
      <c r="N369" s="173">
        <v>66.040940409300006</v>
      </c>
      <c r="O369" s="149" t="s">
        <v>0</v>
      </c>
    </row>
    <row r="370" spans="2:15" s="1" customFormat="1" x14ac:dyDescent="0.25">
      <c r="B370" s="42" t="s">
        <v>133</v>
      </c>
      <c r="C370" s="1" t="s">
        <v>267</v>
      </c>
      <c r="D370" s="111"/>
      <c r="E370" s="1" t="s">
        <v>135</v>
      </c>
      <c r="F370" s="1" t="s">
        <v>136</v>
      </c>
      <c r="G370" s="160">
        <v>44133.369247685187</v>
      </c>
      <c r="H370" s="113">
        <v>46322</v>
      </c>
      <c r="I370" s="1" t="s">
        <v>137</v>
      </c>
      <c r="J370" s="114">
        <v>1756000007</v>
      </c>
      <c r="K370" s="115">
        <v>1000345206</v>
      </c>
      <c r="L370" s="114">
        <v>1022328150.9484897</v>
      </c>
      <c r="M370" s="115">
        <v>1756000007</v>
      </c>
      <c r="N370" s="173">
        <v>58.219142760399997</v>
      </c>
      <c r="O370" s="149" t="s">
        <v>0</v>
      </c>
    </row>
    <row r="371" spans="2:15" s="1" customFormat="1" x14ac:dyDescent="0.25">
      <c r="B371" s="42" t="s">
        <v>133</v>
      </c>
      <c r="C371" s="1" t="s">
        <v>267</v>
      </c>
      <c r="D371" s="111"/>
      <c r="E371" s="1" t="s">
        <v>135</v>
      </c>
      <c r="F371" s="1" t="s">
        <v>136</v>
      </c>
      <c r="G371" s="160">
        <v>44133.376203703709</v>
      </c>
      <c r="H371" s="113">
        <v>46231</v>
      </c>
      <c r="I371" s="1" t="s">
        <v>137</v>
      </c>
      <c r="J371" s="114">
        <v>1718835624</v>
      </c>
      <c r="K371" s="115">
        <v>1000342464</v>
      </c>
      <c r="L371" s="114">
        <v>1022151268.1399825</v>
      </c>
      <c r="M371" s="115">
        <v>1718835624</v>
      </c>
      <c r="N371" s="173">
        <v>59.467656701300001</v>
      </c>
      <c r="O371" s="149" t="s">
        <v>0</v>
      </c>
    </row>
    <row r="372" spans="2:15" s="1" customFormat="1" x14ac:dyDescent="0.25">
      <c r="B372" s="42" t="s">
        <v>133</v>
      </c>
      <c r="C372" s="1" t="s">
        <v>267</v>
      </c>
      <c r="D372" s="111"/>
      <c r="E372" s="1" t="s">
        <v>135</v>
      </c>
      <c r="F372" s="1" t="s">
        <v>136</v>
      </c>
      <c r="G372" s="160">
        <v>44146.452106481476</v>
      </c>
      <c r="H372" s="113">
        <v>45559</v>
      </c>
      <c r="I372" s="1" t="s">
        <v>137</v>
      </c>
      <c r="J372" s="114">
        <v>297671237</v>
      </c>
      <c r="K372" s="115">
        <v>204490413</v>
      </c>
      <c r="L372" s="114">
        <v>205715054.82018724</v>
      </c>
      <c r="M372" s="115">
        <v>297671237</v>
      </c>
      <c r="N372" s="173">
        <v>69.108139870499997</v>
      </c>
      <c r="O372" s="149" t="s">
        <v>0</v>
      </c>
    </row>
    <row r="373" spans="2:15" s="1" customFormat="1" x14ac:dyDescent="0.25">
      <c r="B373" s="42" t="s">
        <v>133</v>
      </c>
      <c r="C373" s="1" t="s">
        <v>267</v>
      </c>
      <c r="D373" s="111"/>
      <c r="E373" s="1" t="s">
        <v>135</v>
      </c>
      <c r="F373" s="1" t="s">
        <v>136</v>
      </c>
      <c r="G373" s="160">
        <v>44151.613831018527</v>
      </c>
      <c r="H373" s="113">
        <v>46231</v>
      </c>
      <c r="I373" s="1" t="s">
        <v>137</v>
      </c>
      <c r="J373" s="114">
        <v>1215216776</v>
      </c>
      <c r="K373" s="115">
        <v>711600340</v>
      </c>
      <c r="L373" s="114">
        <v>722693618.52065861</v>
      </c>
      <c r="M373" s="115">
        <v>1215216776</v>
      </c>
      <c r="N373" s="173">
        <v>59.470345768199998</v>
      </c>
      <c r="O373" s="149" t="s">
        <v>0</v>
      </c>
    </row>
    <row r="374" spans="2:15" s="1" customFormat="1" x14ac:dyDescent="0.25">
      <c r="B374" s="42" t="s">
        <v>133</v>
      </c>
      <c r="C374" s="1" t="s">
        <v>267</v>
      </c>
      <c r="D374" s="111"/>
      <c r="E374" s="1" t="s">
        <v>135</v>
      </c>
      <c r="F374" s="1" t="s">
        <v>136</v>
      </c>
      <c r="G374" s="160">
        <v>44203.430381944439</v>
      </c>
      <c r="H374" s="113">
        <v>45379</v>
      </c>
      <c r="I374" s="1" t="s">
        <v>137</v>
      </c>
      <c r="J374" s="114">
        <v>37102745</v>
      </c>
      <c r="K374" s="115">
        <v>25712748</v>
      </c>
      <c r="L374" s="114">
        <v>25198194.209803544</v>
      </c>
      <c r="M374" s="115">
        <v>37102745</v>
      </c>
      <c r="N374" s="173">
        <v>67.914635992000001</v>
      </c>
      <c r="O374" s="149" t="s">
        <v>0</v>
      </c>
    </row>
    <row r="375" spans="2:15" s="1" customFormat="1" x14ac:dyDescent="0.25">
      <c r="B375" s="42" t="s">
        <v>133</v>
      </c>
      <c r="C375" s="1" t="s">
        <v>267</v>
      </c>
      <c r="D375" s="111"/>
      <c r="E375" s="1" t="s">
        <v>135</v>
      </c>
      <c r="F375" s="1" t="s">
        <v>136</v>
      </c>
      <c r="G375" s="160">
        <v>44215.59412037037</v>
      </c>
      <c r="H375" s="113">
        <v>45401</v>
      </c>
      <c r="I375" s="1" t="s">
        <v>137</v>
      </c>
      <c r="J375" s="114">
        <v>670589040</v>
      </c>
      <c r="K375" s="115">
        <v>499999999</v>
      </c>
      <c r="L375" s="114">
        <v>510468931.16260242</v>
      </c>
      <c r="M375" s="115">
        <v>670589040</v>
      </c>
      <c r="N375" s="173">
        <v>76.122468563300004</v>
      </c>
      <c r="O375" s="149" t="s">
        <v>0</v>
      </c>
    </row>
    <row r="376" spans="2:15" s="1" customFormat="1" x14ac:dyDescent="0.25">
      <c r="B376" s="42" t="s">
        <v>133</v>
      </c>
      <c r="C376" s="1" t="s">
        <v>267</v>
      </c>
      <c r="D376" s="111"/>
      <c r="E376" s="1" t="s">
        <v>135</v>
      </c>
      <c r="F376" s="1" t="s">
        <v>136</v>
      </c>
      <c r="G376" s="160">
        <v>44315.48809027778</v>
      </c>
      <c r="H376" s="113">
        <v>45686</v>
      </c>
      <c r="I376" s="1" t="s">
        <v>137</v>
      </c>
      <c r="J376" s="114">
        <v>2751232880</v>
      </c>
      <c r="K376" s="115">
        <v>1999999999</v>
      </c>
      <c r="L376" s="114">
        <v>2034916946.9262741</v>
      </c>
      <c r="M376" s="115">
        <v>2751232880</v>
      </c>
      <c r="N376" s="173">
        <v>73.963820428299996</v>
      </c>
      <c r="O376" s="149" t="s">
        <v>0</v>
      </c>
    </row>
    <row r="377" spans="2:15" s="1" customFormat="1" x14ac:dyDescent="0.25">
      <c r="B377" s="42" t="s">
        <v>133</v>
      </c>
      <c r="C377" s="1" t="s">
        <v>267</v>
      </c>
      <c r="D377" s="111"/>
      <c r="E377" s="1" t="s">
        <v>135</v>
      </c>
      <c r="F377" s="1" t="s">
        <v>136</v>
      </c>
      <c r="G377" s="160">
        <v>44315.489212962966</v>
      </c>
      <c r="H377" s="113">
        <v>45959</v>
      </c>
      <c r="I377" s="1" t="s">
        <v>137</v>
      </c>
      <c r="J377" s="114">
        <v>2914334248</v>
      </c>
      <c r="K377" s="115">
        <v>2000000001</v>
      </c>
      <c r="L377" s="114">
        <v>2035441692.8924873</v>
      </c>
      <c r="M377" s="115">
        <v>2914334248</v>
      </c>
      <c r="N377" s="173">
        <v>69.842424364600006</v>
      </c>
      <c r="O377" s="149" t="s">
        <v>0</v>
      </c>
    </row>
    <row r="378" spans="2:15" s="1" customFormat="1" x14ac:dyDescent="0.25">
      <c r="B378" s="42" t="s">
        <v>133</v>
      </c>
      <c r="C378" s="1" t="s">
        <v>267</v>
      </c>
      <c r="D378" s="111"/>
      <c r="E378" s="1" t="s">
        <v>135</v>
      </c>
      <c r="F378" s="1" t="s">
        <v>136</v>
      </c>
      <c r="G378" s="160">
        <v>44315.490219907413</v>
      </c>
      <c r="H378" s="113">
        <v>46232</v>
      </c>
      <c r="I378" s="1" t="s">
        <v>137</v>
      </c>
      <c r="J378" s="114">
        <v>3087175339</v>
      </c>
      <c r="K378" s="115">
        <v>2000000000</v>
      </c>
      <c r="L378" s="114">
        <v>2036139412.8627861</v>
      </c>
      <c r="M378" s="115">
        <v>3087175339</v>
      </c>
      <c r="N378" s="173">
        <v>65.954770600200007</v>
      </c>
      <c r="O378" s="149" t="s">
        <v>0</v>
      </c>
    </row>
    <row r="379" spans="2:15" s="1" customFormat="1" x14ac:dyDescent="0.25">
      <c r="B379" s="42" t="s">
        <v>133</v>
      </c>
      <c r="C379" s="1" t="s">
        <v>267</v>
      </c>
      <c r="D379" s="111"/>
      <c r="E379" s="1" t="s">
        <v>135</v>
      </c>
      <c r="F379" s="1" t="s">
        <v>136</v>
      </c>
      <c r="G379" s="160">
        <v>44382.723599537036</v>
      </c>
      <c r="H379" s="113">
        <v>46329</v>
      </c>
      <c r="I379" s="1" t="s">
        <v>137</v>
      </c>
      <c r="J379" s="114">
        <v>3040178082</v>
      </c>
      <c r="K379" s="115">
        <v>2000000001</v>
      </c>
      <c r="L379" s="114">
        <v>1999896064.8846581</v>
      </c>
      <c r="M379" s="115">
        <v>3040178082</v>
      </c>
      <c r="N379" s="173">
        <v>65.782201270599998</v>
      </c>
      <c r="O379" s="149" t="s">
        <v>0</v>
      </c>
    </row>
    <row r="380" spans="2:15" s="1" customFormat="1" x14ac:dyDescent="0.25">
      <c r="B380" s="42" t="s">
        <v>133</v>
      </c>
      <c r="C380" s="1" t="s">
        <v>267</v>
      </c>
      <c r="D380" s="111"/>
      <c r="E380" s="1" t="s">
        <v>135</v>
      </c>
      <c r="F380" s="1" t="s">
        <v>136</v>
      </c>
      <c r="G380" s="160">
        <v>44382.724189814813</v>
      </c>
      <c r="H380" s="113">
        <v>46422</v>
      </c>
      <c r="I380" s="1" t="s">
        <v>137</v>
      </c>
      <c r="J380" s="114">
        <v>3101041097</v>
      </c>
      <c r="K380" s="115">
        <v>1999999999</v>
      </c>
      <c r="L380" s="114">
        <v>1999876886.4805725</v>
      </c>
      <c r="M380" s="115">
        <v>3101041097</v>
      </c>
      <c r="N380" s="173">
        <v>64.490499284699993</v>
      </c>
      <c r="O380" s="149" t="s">
        <v>0</v>
      </c>
    </row>
    <row r="381" spans="2:15" s="1" customFormat="1" x14ac:dyDescent="0.25">
      <c r="B381" s="42" t="s">
        <v>133</v>
      </c>
      <c r="C381" s="1" t="s">
        <v>267</v>
      </c>
      <c r="D381" s="111"/>
      <c r="E381" s="1" t="s">
        <v>135</v>
      </c>
      <c r="F381" s="1" t="s">
        <v>136</v>
      </c>
      <c r="G381" s="160">
        <v>44474.609027777777</v>
      </c>
      <c r="H381" s="113">
        <v>46545</v>
      </c>
      <c r="I381" s="1" t="s">
        <v>137</v>
      </c>
      <c r="J381" s="114">
        <v>755328762</v>
      </c>
      <c r="K381" s="115">
        <v>499999998</v>
      </c>
      <c r="L381" s="114">
        <v>500969753.94912535</v>
      </c>
      <c r="M381" s="115">
        <v>755328762</v>
      </c>
      <c r="N381" s="173">
        <v>66.324728933000003</v>
      </c>
      <c r="O381" s="149" t="s">
        <v>0</v>
      </c>
    </row>
    <row r="382" spans="2:15" s="1" customFormat="1" x14ac:dyDescent="0.25">
      <c r="B382" s="42" t="s">
        <v>133</v>
      </c>
      <c r="C382" s="1" t="s">
        <v>267</v>
      </c>
      <c r="D382" s="111"/>
      <c r="E382" s="1" t="s">
        <v>135</v>
      </c>
      <c r="F382" s="1" t="s">
        <v>136</v>
      </c>
      <c r="G382" s="160">
        <v>44474.609895833331</v>
      </c>
      <c r="H382" s="113">
        <v>46636</v>
      </c>
      <c r="I382" s="1" t="s">
        <v>137</v>
      </c>
      <c r="J382" s="114">
        <v>1160928078</v>
      </c>
      <c r="K382" s="115">
        <v>750000000</v>
      </c>
      <c r="L382" s="114">
        <v>751493819.72545934</v>
      </c>
      <c r="M382" s="115">
        <v>1160928078</v>
      </c>
      <c r="N382" s="173">
        <v>64.732159895699994</v>
      </c>
      <c r="O382" s="149" t="s">
        <v>0</v>
      </c>
    </row>
    <row r="383" spans="2:15" s="1" customFormat="1" x14ac:dyDescent="0.25">
      <c r="B383" s="42" t="s">
        <v>133</v>
      </c>
      <c r="C383" s="1" t="s">
        <v>267</v>
      </c>
      <c r="D383" s="111"/>
      <c r="E383" s="1" t="s">
        <v>135</v>
      </c>
      <c r="F383" s="1" t="s">
        <v>136</v>
      </c>
      <c r="G383" s="160">
        <v>44474.61246527778</v>
      </c>
      <c r="H383" s="113">
        <v>46701</v>
      </c>
      <c r="I383" s="1" t="s">
        <v>137</v>
      </c>
      <c r="J383" s="114">
        <v>789815074</v>
      </c>
      <c r="K383" s="115">
        <v>499999998</v>
      </c>
      <c r="L383" s="114">
        <v>501028553.88711727</v>
      </c>
      <c r="M383" s="115">
        <v>789815074</v>
      </c>
      <c r="N383" s="173">
        <v>63.436185302200002</v>
      </c>
      <c r="O383" s="149" t="s">
        <v>0</v>
      </c>
    </row>
    <row r="384" spans="2:15" s="1" customFormat="1" x14ac:dyDescent="0.25">
      <c r="B384" s="42" t="s">
        <v>133</v>
      </c>
      <c r="C384" s="1" t="s">
        <v>267</v>
      </c>
      <c r="D384" s="111"/>
      <c r="E384" s="1" t="s">
        <v>135</v>
      </c>
      <c r="F384" s="1" t="s">
        <v>136</v>
      </c>
      <c r="G384" s="160">
        <v>44488.529895833337</v>
      </c>
      <c r="H384" s="113">
        <v>46545</v>
      </c>
      <c r="I384" s="1" t="s">
        <v>137</v>
      </c>
      <c r="J384" s="114">
        <v>1510657535</v>
      </c>
      <c r="K384" s="115">
        <v>1003452055</v>
      </c>
      <c r="L384" s="114">
        <v>1001963436.4494386</v>
      </c>
      <c r="M384" s="115">
        <v>1510657535</v>
      </c>
      <c r="N384" s="173">
        <v>66.326312432500004</v>
      </c>
      <c r="O384" s="149" t="s">
        <v>0</v>
      </c>
    </row>
    <row r="385" spans="2:15" s="1" customFormat="1" x14ac:dyDescent="0.25">
      <c r="B385" s="42" t="s">
        <v>133</v>
      </c>
      <c r="C385" s="1" t="s">
        <v>267</v>
      </c>
      <c r="D385" s="111"/>
      <c r="E385" s="1" t="s">
        <v>135</v>
      </c>
      <c r="F385" s="1" t="s">
        <v>136</v>
      </c>
      <c r="G385" s="160">
        <v>44495.535173611104</v>
      </c>
      <c r="H385" s="113">
        <v>46636</v>
      </c>
      <c r="I385" s="1" t="s">
        <v>137</v>
      </c>
      <c r="J385" s="114">
        <v>789431097</v>
      </c>
      <c r="K385" s="115">
        <v>512714178</v>
      </c>
      <c r="L385" s="114">
        <v>511033751.23957825</v>
      </c>
      <c r="M385" s="115">
        <v>789431097</v>
      </c>
      <c r="N385" s="173">
        <v>64.734433844999998</v>
      </c>
      <c r="O385" s="149" t="s">
        <v>0</v>
      </c>
    </row>
    <row r="386" spans="2:15" s="1" customFormat="1" x14ac:dyDescent="0.25">
      <c r="B386" s="42" t="s">
        <v>133</v>
      </c>
      <c r="C386" s="1" t="s">
        <v>267</v>
      </c>
      <c r="D386" s="111"/>
      <c r="E386" s="1" t="s">
        <v>135</v>
      </c>
      <c r="F386" s="1" t="s">
        <v>136</v>
      </c>
      <c r="G386" s="160">
        <v>44495.536087962959</v>
      </c>
      <c r="H386" s="113">
        <v>46701</v>
      </c>
      <c r="I386" s="1" t="s">
        <v>137</v>
      </c>
      <c r="J386" s="114">
        <v>235364891</v>
      </c>
      <c r="K386" s="115">
        <v>149814395</v>
      </c>
      <c r="L386" s="114">
        <v>149312067.70899537</v>
      </c>
      <c r="M386" s="115">
        <v>235364891</v>
      </c>
      <c r="N386" s="173">
        <v>63.438547301900002</v>
      </c>
      <c r="O386" s="149" t="s">
        <v>0</v>
      </c>
    </row>
    <row r="387" spans="2:15" s="1" customFormat="1" x14ac:dyDescent="0.25">
      <c r="B387" s="42" t="s">
        <v>133</v>
      </c>
      <c r="C387" s="1" t="s">
        <v>267</v>
      </c>
      <c r="D387" s="111"/>
      <c r="E387" s="1" t="s">
        <v>135</v>
      </c>
      <c r="F387" s="1" t="s">
        <v>136</v>
      </c>
      <c r="G387" s="160">
        <v>44508.599907407413</v>
      </c>
      <c r="H387" s="113">
        <v>46667</v>
      </c>
      <c r="I387" s="1" t="s">
        <v>137</v>
      </c>
      <c r="J387" s="114">
        <v>584624465</v>
      </c>
      <c r="K387" s="115">
        <v>390244436</v>
      </c>
      <c r="L387" s="114">
        <v>387767306.58061099</v>
      </c>
      <c r="M387" s="115">
        <v>584624465</v>
      </c>
      <c r="N387" s="173">
        <v>66.327588015100005</v>
      </c>
      <c r="O387" s="149" t="s">
        <v>0</v>
      </c>
    </row>
    <row r="388" spans="2:15" s="1" customFormat="1" x14ac:dyDescent="0.25">
      <c r="B388" s="42" t="s">
        <v>133</v>
      </c>
      <c r="C388" s="1" t="s">
        <v>267</v>
      </c>
      <c r="D388" s="111"/>
      <c r="E388" s="1" t="s">
        <v>135</v>
      </c>
      <c r="F388" s="1" t="s">
        <v>136</v>
      </c>
      <c r="G388" s="160">
        <v>44574.456412037034</v>
      </c>
      <c r="H388" s="113">
        <v>46545</v>
      </c>
      <c r="I388" s="1" t="s">
        <v>137</v>
      </c>
      <c r="J388" s="114">
        <v>148821919</v>
      </c>
      <c r="K388" s="115">
        <v>100221914</v>
      </c>
      <c r="L388" s="114">
        <v>100195427.42925955</v>
      </c>
      <c r="M388" s="115">
        <v>148821919</v>
      </c>
      <c r="N388" s="173">
        <v>67.325719290899997</v>
      </c>
      <c r="O388" s="149" t="s">
        <v>0</v>
      </c>
    </row>
    <row r="389" spans="2:15" s="1" customFormat="1" x14ac:dyDescent="0.25">
      <c r="B389" s="42" t="s">
        <v>133</v>
      </c>
      <c r="C389" s="1" t="s">
        <v>267</v>
      </c>
      <c r="D389" s="111"/>
      <c r="E389" s="1" t="s">
        <v>135</v>
      </c>
      <c r="F389" s="1" t="s">
        <v>136</v>
      </c>
      <c r="G389" s="160">
        <v>44798.393831018519</v>
      </c>
      <c r="H389" s="113">
        <v>46811</v>
      </c>
      <c r="I389" s="1" t="s">
        <v>137</v>
      </c>
      <c r="J389" s="114">
        <v>3229860269</v>
      </c>
      <c r="K389" s="115">
        <v>2000000000</v>
      </c>
      <c r="L389" s="114">
        <v>2018794129.1185019</v>
      </c>
      <c r="M389" s="115">
        <v>3229860269</v>
      </c>
      <c r="N389" s="173">
        <v>62.504070175899997</v>
      </c>
      <c r="O389" s="149" t="s">
        <v>0</v>
      </c>
    </row>
    <row r="390" spans="2:15" s="1" customFormat="1" x14ac:dyDescent="0.25">
      <c r="B390" s="42" t="s">
        <v>133</v>
      </c>
      <c r="C390" s="1" t="s">
        <v>267</v>
      </c>
      <c r="D390" s="111"/>
      <c r="E390" s="1" t="s">
        <v>135</v>
      </c>
      <c r="F390" s="1" t="s">
        <v>136</v>
      </c>
      <c r="G390" s="160">
        <v>44798.403460648151</v>
      </c>
      <c r="H390" s="113">
        <v>46933</v>
      </c>
      <c r="I390" s="1" t="s">
        <v>137</v>
      </c>
      <c r="J390" s="114">
        <v>3316095888</v>
      </c>
      <c r="K390" s="115">
        <v>2000000000</v>
      </c>
      <c r="L390" s="114">
        <v>2018925937.9477079</v>
      </c>
      <c r="M390" s="115">
        <v>3316095888</v>
      </c>
      <c r="N390" s="173">
        <v>60.882616369899999</v>
      </c>
      <c r="O390" s="149" t="s">
        <v>0</v>
      </c>
    </row>
    <row r="391" spans="2:15" s="1" customFormat="1" x14ac:dyDescent="0.25">
      <c r="B391" s="42" t="s">
        <v>133</v>
      </c>
      <c r="C391" s="1" t="s">
        <v>267</v>
      </c>
      <c r="D391" s="111"/>
      <c r="E391" s="1" t="s">
        <v>135</v>
      </c>
      <c r="F391" s="1" t="s">
        <v>136</v>
      </c>
      <c r="G391" s="160">
        <v>44798.406122685185</v>
      </c>
      <c r="H391" s="113">
        <v>47046</v>
      </c>
      <c r="I391" s="1" t="s">
        <v>137</v>
      </c>
      <c r="J391" s="114">
        <v>3416547952</v>
      </c>
      <c r="K391" s="115">
        <v>1999999999</v>
      </c>
      <c r="L391" s="114">
        <v>2019322120.8122401</v>
      </c>
      <c r="M391" s="115">
        <v>3416547952</v>
      </c>
      <c r="N391" s="173">
        <v>59.104164471899999</v>
      </c>
      <c r="O391" s="149" t="s">
        <v>0</v>
      </c>
    </row>
    <row r="392" spans="2:15" s="1" customFormat="1" x14ac:dyDescent="0.25">
      <c r="B392" s="42" t="s">
        <v>133</v>
      </c>
      <c r="C392" s="1" t="s">
        <v>267</v>
      </c>
      <c r="D392" s="111"/>
      <c r="E392" s="1" t="s">
        <v>135</v>
      </c>
      <c r="F392" s="1" t="s">
        <v>136</v>
      </c>
      <c r="G392" s="160">
        <v>44901.443981481483</v>
      </c>
      <c r="H392" s="113">
        <v>45964</v>
      </c>
      <c r="I392" s="1" t="s">
        <v>137</v>
      </c>
      <c r="J392" s="114">
        <v>40392632</v>
      </c>
      <c r="K392" s="115">
        <v>29853385</v>
      </c>
      <c r="L392" s="114">
        <v>30027316.844916929</v>
      </c>
      <c r="M392" s="115">
        <v>40392632</v>
      </c>
      <c r="N392" s="173">
        <v>74.338599289399994</v>
      </c>
      <c r="O392" s="149" t="s">
        <v>0</v>
      </c>
    </row>
    <row r="393" spans="2:15" s="1" customFormat="1" x14ac:dyDescent="0.25">
      <c r="B393" s="42" t="s">
        <v>133</v>
      </c>
      <c r="C393" s="1" t="s">
        <v>267</v>
      </c>
      <c r="D393" s="111"/>
      <c r="E393" s="1" t="s">
        <v>135</v>
      </c>
      <c r="F393" s="1" t="s">
        <v>136</v>
      </c>
      <c r="G393" s="160">
        <v>44901.467106481483</v>
      </c>
      <c r="H393" s="113">
        <v>45799</v>
      </c>
      <c r="I393" s="1" t="s">
        <v>137</v>
      </c>
      <c r="J393" s="114">
        <v>6994520</v>
      </c>
      <c r="K393" s="115">
        <v>5099391</v>
      </c>
      <c r="L393" s="114">
        <v>5136975.9540834147</v>
      </c>
      <c r="M393" s="115">
        <v>6994520</v>
      </c>
      <c r="N393" s="173">
        <v>73.442866044900001</v>
      </c>
      <c r="O393" s="149" t="s">
        <v>0</v>
      </c>
    </row>
    <row r="394" spans="2:15" s="1" customFormat="1" x14ac:dyDescent="0.25">
      <c r="B394" s="42" t="s">
        <v>133</v>
      </c>
      <c r="C394" s="1" t="s">
        <v>267</v>
      </c>
      <c r="D394" s="111"/>
      <c r="E394" s="1" t="s">
        <v>135</v>
      </c>
      <c r="F394" s="1" t="s">
        <v>136</v>
      </c>
      <c r="G394" s="160">
        <v>44914.624386574076</v>
      </c>
      <c r="H394" s="113">
        <v>45846</v>
      </c>
      <c r="I394" s="1" t="s">
        <v>137</v>
      </c>
      <c r="J394" s="114">
        <v>176710196</v>
      </c>
      <c r="K394" s="115">
        <v>127633371</v>
      </c>
      <c r="L394" s="114">
        <v>128216662.5138451</v>
      </c>
      <c r="M394" s="115">
        <v>176710196</v>
      </c>
      <c r="N394" s="173">
        <v>72.557591704499998</v>
      </c>
      <c r="O394" s="149" t="s">
        <v>0</v>
      </c>
    </row>
    <row r="395" spans="2:15" s="1" customFormat="1" x14ac:dyDescent="0.25">
      <c r="B395" s="42" t="s">
        <v>133</v>
      </c>
      <c r="C395" s="1" t="s">
        <v>267</v>
      </c>
      <c r="D395" s="111"/>
      <c r="E395" s="1" t="s">
        <v>135</v>
      </c>
      <c r="F395" s="1" t="s">
        <v>136</v>
      </c>
      <c r="G395" s="160">
        <v>44914.625023148146</v>
      </c>
      <c r="H395" s="113">
        <v>45454</v>
      </c>
      <c r="I395" s="1" t="s">
        <v>137</v>
      </c>
      <c r="J395" s="114">
        <v>111773838</v>
      </c>
      <c r="K395" s="115">
        <v>92466987</v>
      </c>
      <c r="L395" s="114">
        <v>92865301.577973351</v>
      </c>
      <c r="M395" s="115">
        <v>111773838</v>
      </c>
      <c r="N395" s="173">
        <v>83.083218076500003</v>
      </c>
      <c r="O395" s="149" t="s">
        <v>0</v>
      </c>
    </row>
    <row r="396" spans="2:15" s="1" customFormat="1" x14ac:dyDescent="0.25">
      <c r="B396" s="42" t="s">
        <v>133</v>
      </c>
      <c r="C396" s="1" t="s">
        <v>267</v>
      </c>
      <c r="D396" s="111"/>
      <c r="E396" s="1" t="s">
        <v>135</v>
      </c>
      <c r="F396" s="1" t="s">
        <v>136</v>
      </c>
      <c r="G396" s="160">
        <v>44977.492037037038</v>
      </c>
      <c r="H396" s="113">
        <v>47623</v>
      </c>
      <c r="I396" s="1" t="s">
        <v>137</v>
      </c>
      <c r="J396" s="114">
        <v>3761583569</v>
      </c>
      <c r="K396" s="115">
        <v>2000000001</v>
      </c>
      <c r="L396" s="114">
        <v>2023122892.6674778</v>
      </c>
      <c r="M396" s="115">
        <v>3761583569</v>
      </c>
      <c r="N396" s="173">
        <v>53.783808216799997</v>
      </c>
      <c r="O396" s="149" t="s">
        <v>0</v>
      </c>
    </row>
    <row r="397" spans="2:15" s="1" customFormat="1" x14ac:dyDescent="0.25">
      <c r="B397" s="42" t="s">
        <v>133</v>
      </c>
      <c r="C397" s="1" t="s">
        <v>267</v>
      </c>
      <c r="D397" s="111"/>
      <c r="E397" s="1" t="s">
        <v>135</v>
      </c>
      <c r="F397" s="1" t="s">
        <v>136</v>
      </c>
      <c r="G397" s="160">
        <v>44977.501388888886</v>
      </c>
      <c r="H397" s="113">
        <v>47683</v>
      </c>
      <c r="I397" s="1" t="s">
        <v>137</v>
      </c>
      <c r="J397" s="114">
        <v>3801528761</v>
      </c>
      <c r="K397" s="115">
        <v>1999999998</v>
      </c>
      <c r="L397" s="114">
        <v>2023136351.5557256</v>
      </c>
      <c r="M397" s="115">
        <v>3801528761</v>
      </c>
      <c r="N397" s="173">
        <v>53.219019998199997</v>
      </c>
      <c r="O397" s="149" t="s">
        <v>0</v>
      </c>
    </row>
    <row r="398" spans="2:15" s="1" customFormat="1" x14ac:dyDescent="0.25">
      <c r="B398" s="42" t="s">
        <v>133</v>
      </c>
      <c r="C398" s="1" t="s">
        <v>267</v>
      </c>
      <c r="D398" s="111"/>
      <c r="E398" s="1" t="s">
        <v>135</v>
      </c>
      <c r="F398" s="1" t="s">
        <v>136</v>
      </c>
      <c r="G398" s="160">
        <v>44978.576620370368</v>
      </c>
      <c r="H398" s="113">
        <v>47410</v>
      </c>
      <c r="I398" s="1" t="s">
        <v>137</v>
      </c>
      <c r="J398" s="114">
        <v>2249863008</v>
      </c>
      <c r="K398" s="115">
        <v>1250410958</v>
      </c>
      <c r="L398" s="114">
        <v>1267117481.1954598</v>
      </c>
      <c r="M398" s="115">
        <v>2249863008</v>
      </c>
      <c r="N398" s="173">
        <v>56.319761544999999</v>
      </c>
      <c r="O398" s="149" t="s">
        <v>0</v>
      </c>
    </row>
    <row r="399" spans="2:15" s="1" customFormat="1" x14ac:dyDescent="0.25">
      <c r="B399" s="42" t="s">
        <v>133</v>
      </c>
      <c r="C399" s="1" t="s">
        <v>267</v>
      </c>
      <c r="D399" s="111"/>
      <c r="E399" s="1" t="s">
        <v>135</v>
      </c>
      <c r="F399" s="1" t="s">
        <v>136</v>
      </c>
      <c r="G399" s="160">
        <v>44994.666712962964</v>
      </c>
      <c r="H399" s="113">
        <v>47319</v>
      </c>
      <c r="I399" s="1" t="s">
        <v>137</v>
      </c>
      <c r="J399" s="114">
        <v>234167028</v>
      </c>
      <c r="K399" s="115">
        <v>134727223</v>
      </c>
      <c r="L399" s="114">
        <v>135789687.95550191</v>
      </c>
      <c r="M399" s="115">
        <v>234167028</v>
      </c>
      <c r="N399" s="173">
        <v>57.988389362600003</v>
      </c>
      <c r="O399" s="149" t="s">
        <v>0</v>
      </c>
    </row>
    <row r="400" spans="2:15" s="1" customFormat="1" x14ac:dyDescent="0.25">
      <c r="B400" s="42" t="s">
        <v>133</v>
      </c>
      <c r="C400" s="1" t="s">
        <v>267</v>
      </c>
      <c r="D400" s="111"/>
      <c r="E400" s="1" t="s">
        <v>135</v>
      </c>
      <c r="F400" s="1" t="s">
        <v>136</v>
      </c>
      <c r="G400" s="160">
        <v>45036.530219907407</v>
      </c>
      <c r="H400" s="113">
        <v>45197</v>
      </c>
      <c r="I400" s="1" t="s">
        <v>137</v>
      </c>
      <c r="J400" s="114">
        <v>2147096</v>
      </c>
      <c r="K400" s="115">
        <v>2016973</v>
      </c>
      <c r="L400" s="114">
        <v>2000927.0688159103</v>
      </c>
      <c r="M400" s="115">
        <v>2147096</v>
      </c>
      <c r="N400" s="173">
        <v>93.192249848900005</v>
      </c>
      <c r="O400" s="149" t="s">
        <v>0</v>
      </c>
    </row>
    <row r="401" spans="2:15" s="1" customFormat="1" x14ac:dyDescent="0.25">
      <c r="B401" s="42" t="s">
        <v>133</v>
      </c>
      <c r="C401" s="1" t="s">
        <v>267</v>
      </c>
      <c r="D401" s="111"/>
      <c r="E401" s="1" t="s">
        <v>135</v>
      </c>
      <c r="F401" s="1" t="s">
        <v>136</v>
      </c>
      <c r="G401" s="160">
        <v>45100.648136574076</v>
      </c>
      <c r="H401" s="113">
        <v>47534</v>
      </c>
      <c r="I401" s="1" t="s">
        <v>137</v>
      </c>
      <c r="J401" s="114">
        <v>144753980</v>
      </c>
      <c r="K401" s="115">
        <v>80736437</v>
      </c>
      <c r="L401" s="114">
        <v>80919688.584728792</v>
      </c>
      <c r="M401" s="115">
        <v>144753980</v>
      </c>
      <c r="N401" s="173">
        <v>55.901529329100001</v>
      </c>
      <c r="O401" s="149" t="s">
        <v>0</v>
      </c>
    </row>
    <row r="402" spans="2:15" s="1" customFormat="1" x14ac:dyDescent="0.25">
      <c r="B402" s="42" t="s">
        <v>133</v>
      </c>
      <c r="C402" s="1" t="s">
        <v>267</v>
      </c>
      <c r="D402" s="111"/>
      <c r="E402" s="1" t="s">
        <v>135</v>
      </c>
      <c r="F402" s="1" t="s">
        <v>136</v>
      </c>
      <c r="G402" s="160">
        <v>45105.631504629629</v>
      </c>
      <c r="H402" s="113">
        <v>45772</v>
      </c>
      <c r="I402" s="1" t="s">
        <v>137</v>
      </c>
      <c r="J402" s="114">
        <v>185999998</v>
      </c>
      <c r="K402" s="115">
        <v>153106849</v>
      </c>
      <c r="L402" s="114">
        <v>153206023.86661735</v>
      </c>
      <c r="M402" s="115">
        <v>185999998</v>
      </c>
      <c r="N402" s="173">
        <v>82.368830921500006</v>
      </c>
      <c r="O402" s="149" t="s">
        <v>0</v>
      </c>
    </row>
    <row r="403" spans="2:15" s="1" customFormat="1" x14ac:dyDescent="0.25">
      <c r="B403" s="42" t="s">
        <v>133</v>
      </c>
      <c r="C403" s="1" t="s">
        <v>157</v>
      </c>
      <c r="D403" s="111"/>
      <c r="E403" s="1" t="s">
        <v>135</v>
      </c>
      <c r="F403" s="1" t="s">
        <v>136</v>
      </c>
      <c r="G403" s="160">
        <v>44265.461793981485</v>
      </c>
      <c r="H403" s="113">
        <v>46785</v>
      </c>
      <c r="I403" s="1" t="s">
        <v>137</v>
      </c>
      <c r="J403" s="114">
        <v>14901917808</v>
      </c>
      <c r="K403" s="115">
        <v>10000000000</v>
      </c>
      <c r="L403" s="114">
        <v>10232150400.753599</v>
      </c>
      <c r="M403" s="115">
        <v>14901917808</v>
      </c>
      <c r="N403" s="173">
        <v>68.663312551999994</v>
      </c>
      <c r="O403" s="149" t="s">
        <v>0</v>
      </c>
    </row>
    <row r="404" spans="2:15" s="1" customFormat="1" x14ac:dyDescent="0.25">
      <c r="B404" s="42" t="s">
        <v>133</v>
      </c>
      <c r="C404" s="1" t="s">
        <v>157</v>
      </c>
      <c r="D404" s="111"/>
      <c r="E404" s="1" t="s">
        <v>135</v>
      </c>
      <c r="F404" s="1" t="s">
        <v>136</v>
      </c>
      <c r="G404" s="160">
        <v>44791.714467592596</v>
      </c>
      <c r="H404" s="113">
        <v>47865</v>
      </c>
      <c r="I404" s="1" t="s">
        <v>137</v>
      </c>
      <c r="J404" s="114">
        <v>1709698634</v>
      </c>
      <c r="K404" s="115">
        <v>1035945203</v>
      </c>
      <c r="L404" s="114">
        <v>1026189632.0761696</v>
      </c>
      <c r="M404" s="115">
        <v>1709698634</v>
      </c>
      <c r="N404" s="173">
        <v>60.021667659400002</v>
      </c>
      <c r="O404" s="149" t="s">
        <v>0</v>
      </c>
    </row>
    <row r="405" spans="2:15" s="1" customFormat="1" x14ac:dyDescent="0.25">
      <c r="B405" s="42" t="s">
        <v>133</v>
      </c>
      <c r="C405" s="1" t="s">
        <v>157</v>
      </c>
      <c r="D405" s="111"/>
      <c r="E405" s="1" t="s">
        <v>135</v>
      </c>
      <c r="F405" s="1" t="s">
        <v>136</v>
      </c>
      <c r="G405" s="160">
        <v>44791.716712962967</v>
      </c>
      <c r="H405" s="113">
        <v>47865</v>
      </c>
      <c r="I405" s="1" t="s">
        <v>137</v>
      </c>
      <c r="J405" s="114">
        <v>854849308</v>
      </c>
      <c r="K405" s="115">
        <v>517972605</v>
      </c>
      <c r="L405" s="114">
        <v>513094810.49649733</v>
      </c>
      <c r="M405" s="115">
        <v>854849308</v>
      </c>
      <c r="N405" s="173">
        <v>60.021667643000001</v>
      </c>
      <c r="O405" s="149" t="s">
        <v>0</v>
      </c>
    </row>
    <row r="406" spans="2:15" s="1" customFormat="1" x14ac:dyDescent="0.25">
      <c r="B406" s="42" t="s">
        <v>133</v>
      </c>
      <c r="C406" s="1" t="s">
        <v>157</v>
      </c>
      <c r="D406" s="111"/>
      <c r="E406" s="1" t="s">
        <v>135</v>
      </c>
      <c r="F406" s="1" t="s">
        <v>136</v>
      </c>
      <c r="G406" s="160">
        <v>44806.623599537037</v>
      </c>
      <c r="H406" s="113">
        <v>47865</v>
      </c>
      <c r="I406" s="1" t="s">
        <v>137</v>
      </c>
      <c r="J406" s="114">
        <v>2505698627</v>
      </c>
      <c r="K406" s="115">
        <v>1510739769</v>
      </c>
      <c r="L406" s="114">
        <v>1549171883.543025</v>
      </c>
      <c r="M406" s="115">
        <v>2505698627</v>
      </c>
      <c r="N406" s="173">
        <v>61.825946139300001</v>
      </c>
      <c r="O406" s="149" t="s">
        <v>0</v>
      </c>
    </row>
    <row r="407" spans="2:15" s="1" customFormat="1" x14ac:dyDescent="0.25">
      <c r="B407" s="42" t="s">
        <v>133</v>
      </c>
      <c r="C407" s="1" t="s">
        <v>157</v>
      </c>
      <c r="D407" s="111"/>
      <c r="E407" s="1" t="s">
        <v>135</v>
      </c>
      <c r="F407" s="1" t="s">
        <v>136</v>
      </c>
      <c r="G407" s="160">
        <v>44932.688379629624</v>
      </c>
      <c r="H407" s="113">
        <v>45362</v>
      </c>
      <c r="I407" s="1" t="s">
        <v>137</v>
      </c>
      <c r="J407" s="114">
        <v>4451726029</v>
      </c>
      <c r="K407" s="115">
        <v>4040039888</v>
      </c>
      <c r="L407" s="114">
        <v>4028171469.1028237</v>
      </c>
      <c r="M407" s="115">
        <v>4451726029</v>
      </c>
      <c r="N407" s="173">
        <v>90.485610364699994</v>
      </c>
      <c r="O407" s="149" t="s">
        <v>0</v>
      </c>
    </row>
    <row r="408" spans="2:15" s="1" customFormat="1" x14ac:dyDescent="0.25">
      <c r="B408" s="42" t="s">
        <v>133</v>
      </c>
      <c r="C408" s="1" t="s">
        <v>157</v>
      </c>
      <c r="D408" s="111"/>
      <c r="E408" s="1" t="s">
        <v>135</v>
      </c>
      <c r="F408" s="1" t="s">
        <v>136</v>
      </c>
      <c r="G408" s="160">
        <v>44978.714293981488</v>
      </c>
      <c r="H408" s="113">
        <v>47865</v>
      </c>
      <c r="I408" s="1" t="s">
        <v>137</v>
      </c>
      <c r="J408" s="114">
        <v>584663016</v>
      </c>
      <c r="K408" s="115">
        <v>365587276</v>
      </c>
      <c r="L408" s="114">
        <v>361473440.85606134</v>
      </c>
      <c r="M408" s="115">
        <v>584663016</v>
      </c>
      <c r="N408" s="173">
        <v>61.825946051599999</v>
      </c>
      <c r="O408" s="149" t="s">
        <v>269</v>
      </c>
    </row>
    <row r="409" spans="2:15" s="1" customFormat="1" x14ac:dyDescent="0.25">
      <c r="B409" s="42" t="s">
        <v>133</v>
      </c>
      <c r="C409" s="1" t="s">
        <v>157</v>
      </c>
      <c r="D409" s="111"/>
      <c r="E409" s="1" t="s">
        <v>135</v>
      </c>
      <c r="F409" s="1" t="s">
        <v>136</v>
      </c>
      <c r="G409" s="160">
        <v>44978.719548611116</v>
      </c>
      <c r="H409" s="113">
        <v>47865</v>
      </c>
      <c r="I409" s="1" t="s">
        <v>137</v>
      </c>
      <c r="J409" s="114">
        <v>167046573</v>
      </c>
      <c r="K409" s="115">
        <v>104453510</v>
      </c>
      <c r="L409" s="114">
        <v>103278124.12456872</v>
      </c>
      <c r="M409" s="115">
        <v>167046573</v>
      </c>
      <c r="N409" s="173">
        <v>61.825946063899998</v>
      </c>
      <c r="O409" s="149" t="s">
        <v>269</v>
      </c>
    </row>
    <row r="410" spans="2:15" s="1" customFormat="1" x14ac:dyDescent="0.25">
      <c r="B410" s="42" t="s">
        <v>133</v>
      </c>
      <c r="C410" s="1" t="s">
        <v>157</v>
      </c>
      <c r="D410" s="111"/>
      <c r="E410" s="1" t="s">
        <v>135</v>
      </c>
      <c r="F410" s="1" t="s">
        <v>136</v>
      </c>
      <c r="G410" s="160">
        <v>45021.561423611107</v>
      </c>
      <c r="H410" s="113">
        <v>47865</v>
      </c>
      <c r="I410" s="1" t="s">
        <v>137</v>
      </c>
      <c r="J410" s="114">
        <v>1630794524</v>
      </c>
      <c r="K410" s="115">
        <v>1014136051</v>
      </c>
      <c r="L410" s="114">
        <v>1032781688.5610058</v>
      </c>
      <c r="M410" s="115">
        <v>1630794524</v>
      </c>
      <c r="N410" s="173">
        <v>63.3299703526</v>
      </c>
      <c r="O410" s="149" t="s">
        <v>0</v>
      </c>
    </row>
    <row r="411" spans="2:15" s="1" customFormat="1" x14ac:dyDescent="0.25">
      <c r="B411" s="42" t="s">
        <v>133</v>
      </c>
      <c r="C411" s="1" t="s">
        <v>158</v>
      </c>
      <c r="D411" s="111"/>
      <c r="E411" s="1" t="s">
        <v>135</v>
      </c>
      <c r="F411" s="1" t="s">
        <v>136</v>
      </c>
      <c r="G411" s="160">
        <v>44641.496053240742</v>
      </c>
      <c r="H411" s="113">
        <v>47007</v>
      </c>
      <c r="I411" s="1" t="s">
        <v>137</v>
      </c>
      <c r="J411" s="114">
        <v>30525685488</v>
      </c>
      <c r="K411" s="115">
        <v>19200000000</v>
      </c>
      <c r="L411" s="114">
        <v>19252137579.944599</v>
      </c>
      <c r="M411" s="115">
        <v>30525685488</v>
      </c>
      <c r="N411" s="173">
        <v>63.068649473900003</v>
      </c>
      <c r="O411" s="149" t="s">
        <v>0</v>
      </c>
    </row>
    <row r="412" spans="2:15" s="1" customFormat="1" x14ac:dyDescent="0.25">
      <c r="B412" s="42" t="s">
        <v>133</v>
      </c>
      <c r="C412" s="1" t="s">
        <v>158</v>
      </c>
      <c r="D412" s="111"/>
      <c r="E412" s="1" t="s">
        <v>135</v>
      </c>
      <c r="F412" s="1" t="s">
        <v>136</v>
      </c>
      <c r="G412" s="160">
        <v>44753.476898148154</v>
      </c>
      <c r="H412" s="113">
        <v>47371</v>
      </c>
      <c r="I412" s="1" t="s">
        <v>137</v>
      </c>
      <c r="J412" s="114">
        <v>502805352</v>
      </c>
      <c r="K412" s="115">
        <v>301613839</v>
      </c>
      <c r="L412" s="114">
        <v>300849655.04667294</v>
      </c>
      <c r="M412" s="115">
        <v>502805352</v>
      </c>
      <c r="N412" s="173">
        <v>59.834218917900003</v>
      </c>
      <c r="O412" s="149" t="s">
        <v>0</v>
      </c>
    </row>
    <row r="413" spans="2:15" s="1" customFormat="1" x14ac:dyDescent="0.25">
      <c r="B413" s="42" t="s">
        <v>133</v>
      </c>
      <c r="C413" s="1" t="s">
        <v>158</v>
      </c>
      <c r="D413" s="111"/>
      <c r="E413" s="1" t="s">
        <v>135</v>
      </c>
      <c r="F413" s="1" t="s">
        <v>136</v>
      </c>
      <c r="G413" s="160">
        <v>44776.517743055556</v>
      </c>
      <c r="H413" s="113">
        <v>46461</v>
      </c>
      <c r="I413" s="1" t="s">
        <v>137</v>
      </c>
      <c r="J413" s="114">
        <v>2959080560</v>
      </c>
      <c r="K413" s="115">
        <v>2107243806</v>
      </c>
      <c r="L413" s="114">
        <v>2090612298.362385</v>
      </c>
      <c r="M413" s="115">
        <v>2959080560</v>
      </c>
      <c r="N413" s="173">
        <v>70.650739510899996</v>
      </c>
      <c r="O413" s="149" t="s">
        <v>0</v>
      </c>
    </row>
    <row r="414" spans="2:15" s="1" customFormat="1" x14ac:dyDescent="0.25">
      <c r="B414" s="42" t="s">
        <v>133</v>
      </c>
      <c r="C414" s="1" t="s">
        <v>158</v>
      </c>
      <c r="D414" s="111"/>
      <c r="E414" s="1" t="s">
        <v>135</v>
      </c>
      <c r="F414" s="1" t="s">
        <v>136</v>
      </c>
      <c r="G414" s="160">
        <v>44811.489340277774</v>
      </c>
      <c r="H414" s="113">
        <v>46461</v>
      </c>
      <c r="I414" s="1" t="s">
        <v>137</v>
      </c>
      <c r="J414" s="114">
        <v>39738257</v>
      </c>
      <c r="K414" s="115">
        <v>28536334</v>
      </c>
      <c r="L414" s="114">
        <v>28074621.212689135</v>
      </c>
      <c r="M414" s="115">
        <v>39738257</v>
      </c>
      <c r="N414" s="173">
        <v>70.648849074300003</v>
      </c>
      <c r="O414" s="149" t="s">
        <v>0</v>
      </c>
    </row>
    <row r="415" spans="2:15" s="1" customFormat="1" x14ac:dyDescent="0.25">
      <c r="B415" s="42" t="s">
        <v>133</v>
      </c>
      <c r="C415" s="1" t="s">
        <v>158</v>
      </c>
      <c r="D415" s="111"/>
      <c r="E415" s="1" t="s">
        <v>135</v>
      </c>
      <c r="F415" s="1" t="s">
        <v>136</v>
      </c>
      <c r="G415" s="160">
        <v>45100.611979166664</v>
      </c>
      <c r="H415" s="113">
        <v>46461</v>
      </c>
      <c r="I415" s="1" t="s">
        <v>137</v>
      </c>
      <c r="J415" s="114">
        <v>343389165</v>
      </c>
      <c r="K415" s="115">
        <v>241292659</v>
      </c>
      <c r="L415" s="114">
        <v>241796397.05108702</v>
      </c>
      <c r="M415" s="115">
        <v>343389165</v>
      </c>
      <c r="N415" s="173">
        <v>70.414684473500003</v>
      </c>
      <c r="O415" s="149" t="s">
        <v>0</v>
      </c>
    </row>
    <row r="416" spans="2:15" s="1" customFormat="1" x14ac:dyDescent="0.25">
      <c r="B416" s="42" t="s">
        <v>133</v>
      </c>
      <c r="C416" s="1" t="s">
        <v>158</v>
      </c>
      <c r="D416" s="111"/>
      <c r="E416" s="1" t="s">
        <v>135</v>
      </c>
      <c r="F416" s="1" t="s">
        <v>136</v>
      </c>
      <c r="G416" s="160">
        <v>45103.42423611111</v>
      </c>
      <c r="H416" s="113">
        <v>45117</v>
      </c>
      <c r="I416" s="1" t="s">
        <v>137</v>
      </c>
      <c r="J416" s="114">
        <v>10053858828</v>
      </c>
      <c r="K416" s="115">
        <v>10017931507</v>
      </c>
      <c r="L416" s="114">
        <v>10028183335.4203</v>
      </c>
      <c r="M416" s="115">
        <v>10053858828</v>
      </c>
      <c r="N416" s="173">
        <v>99.744620518199994</v>
      </c>
      <c r="O416" s="149" t="s">
        <v>0</v>
      </c>
    </row>
    <row r="417" spans="2:15" s="1" customFormat="1" x14ac:dyDescent="0.25">
      <c r="B417" s="42" t="s">
        <v>133</v>
      </c>
      <c r="C417" s="1" t="s">
        <v>158</v>
      </c>
      <c r="D417" s="111"/>
      <c r="E417" s="1" t="s">
        <v>135</v>
      </c>
      <c r="F417" s="1" t="s">
        <v>136</v>
      </c>
      <c r="G417" s="160">
        <v>45104.414259259262</v>
      </c>
      <c r="H417" s="113">
        <v>45111</v>
      </c>
      <c r="I417" s="1" t="s">
        <v>137</v>
      </c>
      <c r="J417" s="114">
        <v>10038461405</v>
      </c>
      <c r="K417" s="115">
        <v>10020493151</v>
      </c>
      <c r="L417" s="114">
        <v>10028189889.8097</v>
      </c>
      <c r="M417" s="115">
        <v>10038461405</v>
      </c>
      <c r="N417" s="173">
        <v>99.897678391400007</v>
      </c>
      <c r="O417" s="149" t="s">
        <v>0</v>
      </c>
    </row>
    <row r="418" spans="2:15" s="1" customFormat="1" x14ac:dyDescent="0.25">
      <c r="B418" s="42" t="s">
        <v>139</v>
      </c>
      <c r="C418" s="1" t="s">
        <v>268</v>
      </c>
      <c r="D418" s="111"/>
      <c r="E418" s="1" t="s">
        <v>135</v>
      </c>
      <c r="F418" s="1" t="s">
        <v>136</v>
      </c>
      <c r="G418" s="160">
        <v>44564.715416666673</v>
      </c>
      <c r="H418" s="113">
        <v>45126</v>
      </c>
      <c r="I418" s="1" t="s">
        <v>137</v>
      </c>
      <c r="J418" s="114">
        <v>171477737</v>
      </c>
      <c r="K418" s="115">
        <v>151664177</v>
      </c>
      <c r="L418" s="114">
        <v>150212891.93210647</v>
      </c>
      <c r="M418" s="115">
        <v>171477737</v>
      </c>
      <c r="N418" s="173">
        <v>87.599063621900001</v>
      </c>
      <c r="O418" s="149" t="s">
        <v>0</v>
      </c>
    </row>
    <row r="419" spans="2:15" s="1" customFormat="1" x14ac:dyDescent="0.25">
      <c r="B419" s="42" t="s">
        <v>139</v>
      </c>
      <c r="C419" s="1" t="s">
        <v>268</v>
      </c>
      <c r="D419" s="111"/>
      <c r="E419" s="1" t="s">
        <v>135</v>
      </c>
      <c r="F419" s="1" t="s">
        <v>136</v>
      </c>
      <c r="G419" s="160">
        <v>44813.657812499994</v>
      </c>
      <c r="H419" s="113">
        <v>45376</v>
      </c>
      <c r="I419" s="1" t="s">
        <v>137</v>
      </c>
      <c r="J419" s="114">
        <v>121336575</v>
      </c>
      <c r="K419" s="115">
        <v>109244718</v>
      </c>
      <c r="L419" s="114">
        <v>107828022.95720448</v>
      </c>
      <c r="M419" s="115">
        <v>121336575</v>
      </c>
      <c r="N419" s="173">
        <v>88.866875430799993</v>
      </c>
      <c r="O419" s="149" t="s">
        <v>0</v>
      </c>
    </row>
    <row r="420" spans="2:15" s="1" customFormat="1" x14ac:dyDescent="0.25">
      <c r="B420" s="42" t="s">
        <v>139</v>
      </c>
      <c r="C420" s="1" t="s">
        <v>268</v>
      </c>
      <c r="D420" s="111"/>
      <c r="E420" s="1" t="s">
        <v>135</v>
      </c>
      <c r="F420" s="1" t="s">
        <v>136</v>
      </c>
      <c r="G420" s="160">
        <v>44974.682557870365</v>
      </c>
      <c r="H420" s="113">
        <v>45313</v>
      </c>
      <c r="I420" s="1" t="s">
        <v>137</v>
      </c>
      <c r="J420" s="114">
        <v>160430139</v>
      </c>
      <c r="K420" s="115">
        <v>150350061</v>
      </c>
      <c r="L420" s="114">
        <v>151802188.72733024</v>
      </c>
      <c r="M420" s="115">
        <v>160430139</v>
      </c>
      <c r="N420" s="173">
        <v>94.621989155899996</v>
      </c>
      <c r="O420" s="149" t="s">
        <v>0</v>
      </c>
    </row>
    <row r="421" spans="2:15" s="1" customFormat="1" x14ac:dyDescent="0.25">
      <c r="B421" s="42" t="s">
        <v>133</v>
      </c>
      <c r="C421" s="1" t="s">
        <v>160</v>
      </c>
      <c r="D421" s="111"/>
      <c r="E421" s="1" t="s">
        <v>135</v>
      </c>
      <c r="F421" s="1" t="s">
        <v>136</v>
      </c>
      <c r="G421" s="160">
        <v>44459.595995370371</v>
      </c>
      <c r="H421" s="113">
        <v>46273</v>
      </c>
      <c r="I421" s="1" t="s">
        <v>137</v>
      </c>
      <c r="J421" s="114">
        <v>3047123280</v>
      </c>
      <c r="K421" s="115">
        <v>2035027395</v>
      </c>
      <c r="L421" s="114">
        <v>2031751277.1346371</v>
      </c>
      <c r="M421" s="115">
        <v>3047123280</v>
      </c>
      <c r="N421" s="173">
        <v>66.677685490100004</v>
      </c>
      <c r="O421" s="149" t="s">
        <v>0</v>
      </c>
    </row>
    <row r="422" spans="2:15" s="1" customFormat="1" x14ac:dyDescent="0.25">
      <c r="B422" s="42" t="s">
        <v>133</v>
      </c>
      <c r="C422" s="1" t="s">
        <v>160</v>
      </c>
      <c r="D422" s="111"/>
      <c r="E422" s="1" t="s">
        <v>135</v>
      </c>
      <c r="F422" s="1" t="s">
        <v>136</v>
      </c>
      <c r="G422" s="160">
        <v>44460.591886574075</v>
      </c>
      <c r="H422" s="113">
        <v>46273</v>
      </c>
      <c r="I422" s="1" t="s">
        <v>137</v>
      </c>
      <c r="J422" s="114">
        <v>761780820</v>
      </c>
      <c r="K422" s="115">
        <v>508900684</v>
      </c>
      <c r="L422" s="114">
        <v>507941227.4867838</v>
      </c>
      <c r="M422" s="115">
        <v>761780820</v>
      </c>
      <c r="N422" s="173">
        <v>66.678132889599993</v>
      </c>
      <c r="O422" s="149" t="s">
        <v>0</v>
      </c>
    </row>
    <row r="423" spans="2:15" s="1" customFormat="1" x14ac:dyDescent="0.25">
      <c r="B423" s="42" t="s">
        <v>133</v>
      </c>
      <c r="C423" s="1" t="s">
        <v>160</v>
      </c>
      <c r="D423" s="111"/>
      <c r="E423" s="1" t="s">
        <v>135</v>
      </c>
      <c r="F423" s="1" t="s">
        <v>136</v>
      </c>
      <c r="G423" s="160">
        <v>44460.597453703711</v>
      </c>
      <c r="H423" s="113">
        <v>46091</v>
      </c>
      <c r="I423" s="1" t="s">
        <v>137</v>
      </c>
      <c r="J423" s="114">
        <v>1459986310</v>
      </c>
      <c r="K423" s="115">
        <v>1020246575</v>
      </c>
      <c r="L423" s="114">
        <v>1016694116.8172756</v>
      </c>
      <c r="M423" s="115">
        <v>1459986310</v>
      </c>
      <c r="N423" s="173">
        <v>69.637236311999999</v>
      </c>
      <c r="O423" s="149" t="s">
        <v>0</v>
      </c>
    </row>
    <row r="424" spans="2:15" s="1" customFormat="1" x14ac:dyDescent="0.25">
      <c r="B424" s="42" t="s">
        <v>133</v>
      </c>
      <c r="C424" s="1" t="s">
        <v>160</v>
      </c>
      <c r="D424" s="111"/>
      <c r="E424" s="1" t="s">
        <v>135</v>
      </c>
      <c r="F424" s="1" t="s">
        <v>136</v>
      </c>
      <c r="G424" s="160">
        <v>44467.564293981479</v>
      </c>
      <c r="H424" s="113">
        <v>46091</v>
      </c>
      <c r="I424" s="1" t="s">
        <v>137</v>
      </c>
      <c r="J424" s="114">
        <v>1605984932</v>
      </c>
      <c r="K424" s="115">
        <v>1124124660</v>
      </c>
      <c r="L424" s="114">
        <v>1118219874.8246512</v>
      </c>
      <c r="M424" s="115">
        <v>1605984932</v>
      </c>
      <c r="N424" s="173">
        <v>69.628291806700005</v>
      </c>
      <c r="O424" s="149" t="s">
        <v>0</v>
      </c>
    </row>
    <row r="425" spans="2:15" s="1" customFormat="1" x14ac:dyDescent="0.25">
      <c r="B425" s="42" t="s">
        <v>133</v>
      </c>
      <c r="C425" s="1" t="s">
        <v>160</v>
      </c>
      <c r="D425" s="111"/>
      <c r="E425" s="1" t="s">
        <v>135</v>
      </c>
      <c r="F425" s="1" t="s">
        <v>136</v>
      </c>
      <c r="G425" s="160">
        <v>44498.518564814818</v>
      </c>
      <c r="H425" s="113">
        <v>45946</v>
      </c>
      <c r="I425" s="1" t="s">
        <v>137</v>
      </c>
      <c r="J425" s="114">
        <v>2919972602</v>
      </c>
      <c r="K425" s="115">
        <v>2036494003</v>
      </c>
      <c r="L425" s="114">
        <v>2061432971.5534558</v>
      </c>
      <c r="M425" s="115">
        <v>2919972602</v>
      </c>
      <c r="N425" s="173">
        <v>70.597681983100003</v>
      </c>
      <c r="O425" s="149" t="s">
        <v>0</v>
      </c>
    </row>
    <row r="426" spans="2:15" s="1" customFormat="1" x14ac:dyDescent="0.25">
      <c r="B426" s="42" t="s">
        <v>133</v>
      </c>
      <c r="C426" s="1" t="s">
        <v>160</v>
      </c>
      <c r="D426" s="111"/>
      <c r="E426" s="1" t="s">
        <v>135</v>
      </c>
      <c r="F426" s="1" t="s">
        <v>136</v>
      </c>
      <c r="G426" s="160">
        <v>44501.465462962966</v>
      </c>
      <c r="H426" s="113">
        <v>45946</v>
      </c>
      <c r="I426" s="1" t="s">
        <v>137</v>
      </c>
      <c r="J426" s="114">
        <v>3211969864</v>
      </c>
      <c r="K426" s="115">
        <v>2241995798</v>
      </c>
      <c r="L426" s="114">
        <v>2267622509.9280815</v>
      </c>
      <c r="M426" s="115">
        <v>3211969864</v>
      </c>
      <c r="N426" s="173">
        <v>70.599121596499998</v>
      </c>
      <c r="O426" s="149" t="s">
        <v>0</v>
      </c>
    </row>
    <row r="427" spans="2:15" s="1" customFormat="1" x14ac:dyDescent="0.25">
      <c r="B427" s="42" t="s">
        <v>133</v>
      </c>
      <c r="C427" s="1" t="s">
        <v>160</v>
      </c>
      <c r="D427" s="111"/>
      <c r="E427" s="1" t="s">
        <v>135</v>
      </c>
      <c r="F427" s="1" t="s">
        <v>136</v>
      </c>
      <c r="G427" s="160">
        <v>44574.387407407412</v>
      </c>
      <c r="H427" s="113">
        <v>46310</v>
      </c>
      <c r="I427" s="1" t="s">
        <v>137</v>
      </c>
      <c r="J427" s="114">
        <v>4113616440</v>
      </c>
      <c r="K427" s="115">
        <v>2805607800</v>
      </c>
      <c r="L427" s="114">
        <v>2784980303.7574883</v>
      </c>
      <c r="M427" s="115">
        <v>4113616440</v>
      </c>
      <c r="N427" s="173">
        <v>67.701506554600002</v>
      </c>
      <c r="O427" s="149" t="s">
        <v>0</v>
      </c>
    </row>
    <row r="428" spans="2:15" s="1" customFormat="1" x14ac:dyDescent="0.25">
      <c r="B428" s="42" t="s">
        <v>133</v>
      </c>
      <c r="C428" s="1" t="s">
        <v>160</v>
      </c>
      <c r="D428" s="111"/>
      <c r="E428" s="1" t="s">
        <v>135</v>
      </c>
      <c r="F428" s="1" t="s">
        <v>136</v>
      </c>
      <c r="G428" s="160">
        <v>44578.435706018521</v>
      </c>
      <c r="H428" s="113">
        <v>46310</v>
      </c>
      <c r="I428" s="1" t="s">
        <v>137</v>
      </c>
      <c r="J428" s="114">
        <v>1299598080</v>
      </c>
      <c r="K428" s="115">
        <v>887334104</v>
      </c>
      <c r="L428" s="114">
        <v>879847805.05797613</v>
      </c>
      <c r="M428" s="115">
        <v>1299598080</v>
      </c>
      <c r="N428" s="173">
        <v>67.701531619500003</v>
      </c>
      <c r="O428" s="149" t="s">
        <v>0</v>
      </c>
    </row>
    <row r="429" spans="2:15" s="1" customFormat="1" x14ac:dyDescent="0.25">
      <c r="B429" s="42" t="s">
        <v>133</v>
      </c>
      <c r="C429" s="1" t="s">
        <v>161</v>
      </c>
      <c r="D429" s="111"/>
      <c r="E429" s="1" t="s">
        <v>135</v>
      </c>
      <c r="F429" s="1" t="s">
        <v>136</v>
      </c>
      <c r="G429" s="160">
        <v>44028.707962962966</v>
      </c>
      <c r="H429" s="113">
        <v>47269</v>
      </c>
      <c r="I429" s="1" t="s">
        <v>137</v>
      </c>
      <c r="J429" s="114">
        <v>9461643791</v>
      </c>
      <c r="K429" s="115">
        <v>5052252563</v>
      </c>
      <c r="L429" s="114">
        <v>5023028708.4123497</v>
      </c>
      <c r="M429" s="115">
        <v>9461643791</v>
      </c>
      <c r="N429" s="173">
        <v>53.088330308800003</v>
      </c>
      <c r="O429" s="149" t="s">
        <v>0</v>
      </c>
    </row>
    <row r="430" spans="2:15" s="1" customFormat="1" x14ac:dyDescent="0.25">
      <c r="B430" s="42" t="s">
        <v>133</v>
      </c>
      <c r="C430" s="1" t="s">
        <v>161</v>
      </c>
      <c r="D430" s="111"/>
      <c r="E430" s="1" t="s">
        <v>135</v>
      </c>
      <c r="F430" s="1" t="s">
        <v>136</v>
      </c>
      <c r="G430" s="160">
        <v>44082.52516203704</v>
      </c>
      <c r="H430" s="113">
        <v>46386</v>
      </c>
      <c r="I430" s="1" t="s">
        <v>137</v>
      </c>
      <c r="J430" s="114">
        <v>1585917804</v>
      </c>
      <c r="K430" s="115">
        <v>1002027399</v>
      </c>
      <c r="L430" s="114">
        <v>1000002290.6764297</v>
      </c>
      <c r="M430" s="115">
        <v>1585917804</v>
      </c>
      <c r="N430" s="173">
        <v>63.055114719999999</v>
      </c>
      <c r="O430" s="149" t="s">
        <v>0</v>
      </c>
    </row>
    <row r="431" spans="2:15" s="1" customFormat="1" x14ac:dyDescent="0.25">
      <c r="B431" s="42" t="s">
        <v>133</v>
      </c>
      <c r="C431" s="1" t="s">
        <v>161</v>
      </c>
      <c r="D431" s="111"/>
      <c r="E431" s="1" t="s">
        <v>135</v>
      </c>
      <c r="F431" s="1" t="s">
        <v>136</v>
      </c>
      <c r="G431" s="160">
        <v>44251.553067129629</v>
      </c>
      <c r="H431" s="113">
        <v>47269</v>
      </c>
      <c r="I431" s="1" t="s">
        <v>137</v>
      </c>
      <c r="J431" s="114">
        <v>5501917805</v>
      </c>
      <c r="K431" s="115">
        <v>3021363490</v>
      </c>
      <c r="L431" s="114">
        <v>3000003100.219542</v>
      </c>
      <c r="M431" s="115">
        <v>5501917805</v>
      </c>
      <c r="N431" s="173">
        <v>54.526497969399998</v>
      </c>
      <c r="O431" s="149" t="s">
        <v>0</v>
      </c>
    </row>
    <row r="432" spans="2:15" s="1" customFormat="1" x14ac:dyDescent="0.25">
      <c r="B432" s="42" t="s">
        <v>133</v>
      </c>
      <c r="C432" s="1" t="s">
        <v>161</v>
      </c>
      <c r="D432" s="111"/>
      <c r="E432" s="1" t="s">
        <v>135</v>
      </c>
      <c r="F432" s="1" t="s">
        <v>136</v>
      </c>
      <c r="G432" s="160">
        <v>44390.592048611114</v>
      </c>
      <c r="H432" s="113">
        <v>46171</v>
      </c>
      <c r="I432" s="1" t="s">
        <v>137</v>
      </c>
      <c r="J432" s="114">
        <v>5091253422</v>
      </c>
      <c r="K432" s="115">
        <v>3523780275</v>
      </c>
      <c r="L432" s="114">
        <v>3507978577.4741421</v>
      </c>
      <c r="M432" s="115">
        <v>5091253422</v>
      </c>
      <c r="N432" s="173">
        <v>68.902061765699997</v>
      </c>
      <c r="O432" s="149" t="s">
        <v>0</v>
      </c>
    </row>
    <row r="433" spans="2:15" s="1" customFormat="1" x14ac:dyDescent="0.25">
      <c r="B433" s="42" t="s">
        <v>133</v>
      </c>
      <c r="C433" s="1" t="s">
        <v>161</v>
      </c>
      <c r="D433" s="111"/>
      <c r="E433" s="1" t="s">
        <v>135</v>
      </c>
      <c r="F433" s="1" t="s">
        <v>136</v>
      </c>
      <c r="G433" s="160">
        <v>44575.699479166658</v>
      </c>
      <c r="H433" s="113">
        <v>48121</v>
      </c>
      <c r="I433" s="1" t="s">
        <v>137</v>
      </c>
      <c r="J433" s="114">
        <v>17317123303</v>
      </c>
      <c r="K433" s="115">
        <v>10030821916</v>
      </c>
      <c r="L433" s="114">
        <v>10000039376.091</v>
      </c>
      <c r="M433" s="115">
        <v>17317123303</v>
      </c>
      <c r="N433" s="173">
        <v>57.746539082300004</v>
      </c>
      <c r="O433" s="149" t="s">
        <v>269</v>
      </c>
    </row>
    <row r="434" spans="2:15" s="1" customFormat="1" x14ac:dyDescent="0.25">
      <c r="B434" s="42" t="s">
        <v>133</v>
      </c>
      <c r="C434" s="1" t="s">
        <v>161</v>
      </c>
      <c r="D434" s="111"/>
      <c r="E434" s="1" t="s">
        <v>135</v>
      </c>
      <c r="F434" s="1" t="s">
        <v>136</v>
      </c>
      <c r="G434" s="160">
        <v>44608.49496527778</v>
      </c>
      <c r="H434" s="113">
        <v>48121</v>
      </c>
      <c r="I434" s="1" t="s">
        <v>137</v>
      </c>
      <c r="J434" s="114">
        <v>8625684936</v>
      </c>
      <c r="K434" s="115">
        <v>5016438358</v>
      </c>
      <c r="L434" s="114">
        <v>5000015241.0074797</v>
      </c>
      <c r="M434" s="115">
        <v>8625684936</v>
      </c>
      <c r="N434" s="173">
        <v>57.966587906999997</v>
      </c>
      <c r="O434" s="149" t="s">
        <v>0</v>
      </c>
    </row>
    <row r="435" spans="2:15" s="1" customFormat="1" x14ac:dyDescent="0.25">
      <c r="B435" s="42" t="s">
        <v>133</v>
      </c>
      <c r="C435" s="1" t="s">
        <v>161</v>
      </c>
      <c r="D435" s="111"/>
      <c r="E435" s="1" t="s">
        <v>135</v>
      </c>
      <c r="F435" s="1" t="s">
        <v>136</v>
      </c>
      <c r="G435" s="160">
        <v>44615.485219907408</v>
      </c>
      <c r="H435" s="113">
        <v>46416</v>
      </c>
      <c r="I435" s="1" t="s">
        <v>137</v>
      </c>
      <c r="J435" s="114">
        <v>2924493146</v>
      </c>
      <c r="K435" s="115">
        <v>2011657538</v>
      </c>
      <c r="L435" s="114">
        <v>2000005104.735718</v>
      </c>
      <c r="M435" s="115">
        <v>2924493146</v>
      </c>
      <c r="N435" s="173">
        <v>68.388093419599997</v>
      </c>
      <c r="O435" s="149" t="s">
        <v>0</v>
      </c>
    </row>
    <row r="436" spans="2:15" s="1" customFormat="1" x14ac:dyDescent="0.25">
      <c r="B436" s="42" t="s">
        <v>133</v>
      </c>
      <c r="C436" s="1" t="s">
        <v>161</v>
      </c>
      <c r="D436" s="111"/>
      <c r="E436" s="1" t="s">
        <v>135</v>
      </c>
      <c r="F436" s="1" t="s">
        <v>136</v>
      </c>
      <c r="G436" s="160">
        <v>44697.421817129631</v>
      </c>
      <c r="H436" s="113">
        <v>48121</v>
      </c>
      <c r="I436" s="1" t="s">
        <v>137</v>
      </c>
      <c r="J436" s="114">
        <v>17070547960</v>
      </c>
      <c r="K436" s="115">
        <v>10034931508</v>
      </c>
      <c r="L436" s="114">
        <v>10000049620.743401</v>
      </c>
      <c r="M436" s="115">
        <v>17070547960</v>
      </c>
      <c r="N436" s="173">
        <v>58.580718347000001</v>
      </c>
      <c r="O436" s="149" t="s">
        <v>0</v>
      </c>
    </row>
    <row r="437" spans="2:15" s="1" customFormat="1" x14ac:dyDescent="0.25">
      <c r="B437" s="42" t="s">
        <v>133</v>
      </c>
      <c r="C437" s="1" t="s">
        <v>161</v>
      </c>
      <c r="D437" s="111"/>
      <c r="E437" s="1" t="s">
        <v>135</v>
      </c>
      <c r="F437" s="1" t="s">
        <v>136</v>
      </c>
      <c r="G437" s="160">
        <v>44790.436736111107</v>
      </c>
      <c r="H437" s="113">
        <v>48121</v>
      </c>
      <c r="I437" s="1" t="s">
        <v>137</v>
      </c>
      <c r="J437" s="114">
        <v>16883561658</v>
      </c>
      <c r="K437" s="115">
        <v>10039041100</v>
      </c>
      <c r="L437" s="114">
        <v>10000050762.979099</v>
      </c>
      <c r="M437" s="115">
        <v>16883561658</v>
      </c>
      <c r="N437" s="173">
        <v>59.229509540400002</v>
      </c>
      <c r="O437" s="149" t="s">
        <v>0</v>
      </c>
    </row>
    <row r="438" spans="2:15" s="1" customFormat="1" x14ac:dyDescent="0.25">
      <c r="B438" s="42" t="s">
        <v>133</v>
      </c>
      <c r="C438" s="1" t="s">
        <v>161</v>
      </c>
      <c r="D438" s="111"/>
      <c r="E438" s="1" t="s">
        <v>135</v>
      </c>
      <c r="F438" s="1" t="s">
        <v>136</v>
      </c>
      <c r="G438" s="160">
        <v>44791.625138888892</v>
      </c>
      <c r="H438" s="113">
        <v>48121</v>
      </c>
      <c r="I438" s="1" t="s">
        <v>137</v>
      </c>
      <c r="J438" s="114">
        <v>16883561658</v>
      </c>
      <c r="K438" s="115">
        <v>10041095891</v>
      </c>
      <c r="L438" s="114">
        <v>10000049113.4142</v>
      </c>
      <c r="M438" s="115">
        <v>16883561658</v>
      </c>
      <c r="N438" s="173">
        <v>59.229499770099999</v>
      </c>
      <c r="O438" s="149" t="s">
        <v>0</v>
      </c>
    </row>
    <row r="439" spans="2:15" s="1" customFormat="1" x14ac:dyDescent="0.25">
      <c r="B439" s="42" t="s">
        <v>133</v>
      </c>
      <c r="C439" s="1" t="s">
        <v>161</v>
      </c>
      <c r="D439" s="111"/>
      <c r="E439" s="1" t="s">
        <v>135</v>
      </c>
      <c r="F439" s="1" t="s">
        <v>136</v>
      </c>
      <c r="G439" s="160">
        <v>44791.711157407415</v>
      </c>
      <c r="H439" s="113">
        <v>47476</v>
      </c>
      <c r="I439" s="1" t="s">
        <v>137</v>
      </c>
      <c r="J439" s="114">
        <v>870547941</v>
      </c>
      <c r="K439" s="115">
        <v>505226213</v>
      </c>
      <c r="L439" s="114">
        <v>502283022.84894013</v>
      </c>
      <c r="M439" s="115">
        <v>870547941</v>
      </c>
      <c r="N439" s="173">
        <v>57.697342006500001</v>
      </c>
      <c r="O439" s="149" t="s">
        <v>0</v>
      </c>
    </row>
    <row r="440" spans="2:15" s="1" customFormat="1" x14ac:dyDescent="0.25">
      <c r="B440" s="42" t="s">
        <v>133</v>
      </c>
      <c r="C440" s="1" t="s">
        <v>161</v>
      </c>
      <c r="D440" s="111"/>
      <c r="E440" s="1" t="s">
        <v>135</v>
      </c>
      <c r="F440" s="1" t="s">
        <v>136</v>
      </c>
      <c r="G440" s="160">
        <v>44792.419803240737</v>
      </c>
      <c r="H440" s="113">
        <v>48121</v>
      </c>
      <c r="I440" s="1" t="s">
        <v>137</v>
      </c>
      <c r="J440" s="114">
        <v>8441780826</v>
      </c>
      <c r="K440" s="115">
        <v>5021575344</v>
      </c>
      <c r="L440" s="114">
        <v>5000023533.7329197</v>
      </c>
      <c r="M440" s="115">
        <v>8441780826</v>
      </c>
      <c r="N440" s="173">
        <v>59.229487673199998</v>
      </c>
      <c r="O440" s="149" t="s">
        <v>0</v>
      </c>
    </row>
    <row r="441" spans="2:15" s="1" customFormat="1" x14ac:dyDescent="0.25">
      <c r="B441" s="42" t="s">
        <v>133</v>
      </c>
      <c r="C441" s="1" t="s">
        <v>161</v>
      </c>
      <c r="D441" s="111"/>
      <c r="E441" s="1" t="s">
        <v>135</v>
      </c>
      <c r="F441" s="1" t="s">
        <v>136</v>
      </c>
      <c r="G441" s="160">
        <v>44932.710081018515</v>
      </c>
      <c r="H441" s="113">
        <v>48121</v>
      </c>
      <c r="I441" s="1" t="s">
        <v>137</v>
      </c>
      <c r="J441" s="114">
        <v>4970136983</v>
      </c>
      <c r="K441" s="115">
        <v>3004320115</v>
      </c>
      <c r="L441" s="114">
        <v>3000014116.7998829</v>
      </c>
      <c r="M441" s="115">
        <v>4970136983</v>
      </c>
      <c r="N441" s="173">
        <v>60.360793416</v>
      </c>
      <c r="O441" s="149" t="s">
        <v>0</v>
      </c>
    </row>
    <row r="442" spans="2:15" s="1" customFormat="1" x14ac:dyDescent="0.25">
      <c r="B442" s="42" t="s">
        <v>133</v>
      </c>
      <c r="C442" s="1" t="s">
        <v>161</v>
      </c>
      <c r="D442" s="111"/>
      <c r="E442" s="1" t="s">
        <v>135</v>
      </c>
      <c r="F442" s="1" t="s">
        <v>136</v>
      </c>
      <c r="G442" s="160">
        <v>44932.710706018523</v>
      </c>
      <c r="H442" s="113">
        <v>48121</v>
      </c>
      <c r="I442" s="1" t="s">
        <v>137</v>
      </c>
      <c r="J442" s="114">
        <v>3313424649</v>
      </c>
      <c r="K442" s="115">
        <v>2002880081</v>
      </c>
      <c r="L442" s="114">
        <v>2000009407.7623839</v>
      </c>
      <c r="M442" s="115">
        <v>3313424649</v>
      </c>
      <c r="N442" s="173">
        <v>60.360793427600001</v>
      </c>
      <c r="O442" s="149" t="s">
        <v>269</v>
      </c>
    </row>
    <row r="443" spans="2:15" s="1" customFormat="1" x14ac:dyDescent="0.25">
      <c r="B443" s="42" t="s">
        <v>133</v>
      </c>
      <c r="C443" s="1" t="s">
        <v>161</v>
      </c>
      <c r="D443" s="111"/>
      <c r="E443" s="1" t="s">
        <v>135</v>
      </c>
      <c r="F443" s="1" t="s">
        <v>136</v>
      </c>
      <c r="G443" s="160">
        <v>44960.487662037041</v>
      </c>
      <c r="H443" s="113">
        <v>48121</v>
      </c>
      <c r="I443" s="1" t="s">
        <v>137</v>
      </c>
      <c r="J443" s="114">
        <v>643553468</v>
      </c>
      <c r="K443" s="115">
        <v>390240412</v>
      </c>
      <c r="L443" s="114">
        <v>390000215.03192431</v>
      </c>
      <c r="M443" s="115">
        <v>643553468</v>
      </c>
      <c r="N443" s="173">
        <v>60.601058719199997</v>
      </c>
      <c r="O443" s="149" t="s">
        <v>269</v>
      </c>
    </row>
    <row r="444" spans="2:15" s="1" customFormat="1" x14ac:dyDescent="0.25">
      <c r="B444" s="42" t="s">
        <v>133</v>
      </c>
      <c r="C444" s="1" t="s">
        <v>161</v>
      </c>
      <c r="D444" s="111"/>
      <c r="E444" s="1" t="s">
        <v>135</v>
      </c>
      <c r="F444" s="1" t="s">
        <v>136</v>
      </c>
      <c r="G444" s="160">
        <v>44960.490173611113</v>
      </c>
      <c r="H444" s="113">
        <v>48121</v>
      </c>
      <c r="I444" s="1" t="s">
        <v>137</v>
      </c>
      <c r="J444" s="114">
        <v>826718628</v>
      </c>
      <c r="K444" s="115">
        <v>501308834</v>
      </c>
      <c r="L444" s="114">
        <v>501000235.0015173</v>
      </c>
      <c r="M444" s="115">
        <v>826718628</v>
      </c>
      <c r="N444" s="173">
        <v>60.601057969800003</v>
      </c>
      <c r="O444" s="149" t="s">
        <v>0</v>
      </c>
    </row>
    <row r="445" spans="2:15" s="1" customFormat="1" x14ac:dyDescent="0.25">
      <c r="B445" s="42" t="s">
        <v>133</v>
      </c>
      <c r="C445" s="1" t="s">
        <v>161</v>
      </c>
      <c r="D445" s="111"/>
      <c r="E445" s="1" t="s">
        <v>135</v>
      </c>
      <c r="F445" s="1" t="s">
        <v>136</v>
      </c>
      <c r="G445" s="160">
        <v>44978.548981481479</v>
      </c>
      <c r="H445" s="113">
        <v>45446</v>
      </c>
      <c r="I445" s="1" t="s">
        <v>137</v>
      </c>
      <c r="J445" s="114">
        <v>5654452052</v>
      </c>
      <c r="K445" s="115">
        <v>5117669199</v>
      </c>
      <c r="L445" s="114">
        <v>5047609312.4051199</v>
      </c>
      <c r="M445" s="115">
        <v>5654452052</v>
      </c>
      <c r="N445" s="173">
        <v>89.267877169800002</v>
      </c>
      <c r="O445" s="149" t="s">
        <v>0</v>
      </c>
    </row>
    <row r="446" spans="2:15" s="1" customFormat="1" x14ac:dyDescent="0.25">
      <c r="B446" s="42" t="s">
        <v>133</v>
      </c>
      <c r="C446" s="1" t="s">
        <v>161</v>
      </c>
      <c r="D446" s="111"/>
      <c r="E446" s="1" t="s">
        <v>135</v>
      </c>
      <c r="F446" s="1" t="s">
        <v>136</v>
      </c>
      <c r="G446" s="160">
        <v>44978.552245370367</v>
      </c>
      <c r="H446" s="113">
        <v>45446</v>
      </c>
      <c r="I446" s="1" t="s">
        <v>137</v>
      </c>
      <c r="J446" s="114">
        <v>5654452052</v>
      </c>
      <c r="K446" s="115">
        <v>5117669199</v>
      </c>
      <c r="L446" s="114">
        <v>5047609312.4051199</v>
      </c>
      <c r="M446" s="115">
        <v>5654452052</v>
      </c>
      <c r="N446" s="173">
        <v>89.267877169800002</v>
      </c>
      <c r="O446" s="149" t="s">
        <v>0</v>
      </c>
    </row>
    <row r="447" spans="2:15" s="1" customFormat="1" x14ac:dyDescent="0.25">
      <c r="B447" s="42" t="s">
        <v>133</v>
      </c>
      <c r="C447" s="1" t="s">
        <v>161</v>
      </c>
      <c r="D447" s="111"/>
      <c r="E447" s="1" t="s">
        <v>135</v>
      </c>
      <c r="F447" s="1" t="s">
        <v>136</v>
      </c>
      <c r="G447" s="160">
        <v>44993.630509259259</v>
      </c>
      <c r="H447" s="113">
        <v>48121</v>
      </c>
      <c r="I447" s="1" t="s">
        <v>137</v>
      </c>
      <c r="J447" s="114">
        <v>164438322</v>
      </c>
      <c r="K447" s="115">
        <v>80794385</v>
      </c>
      <c r="L447" s="114">
        <v>81063693.687276796</v>
      </c>
      <c r="M447" s="115">
        <v>164438322</v>
      </c>
      <c r="N447" s="173">
        <v>49.297324797100003</v>
      </c>
      <c r="O447" s="149" t="s">
        <v>0</v>
      </c>
    </row>
    <row r="448" spans="2:15" s="1" customFormat="1" x14ac:dyDescent="0.25">
      <c r="B448" s="42" t="s">
        <v>133</v>
      </c>
      <c r="C448" s="1" t="s">
        <v>161</v>
      </c>
      <c r="D448" s="111"/>
      <c r="E448" s="1" t="s">
        <v>135</v>
      </c>
      <c r="F448" s="1" t="s">
        <v>136</v>
      </c>
      <c r="G448" s="160">
        <v>44993.631076388891</v>
      </c>
      <c r="H448" s="113">
        <v>48121</v>
      </c>
      <c r="I448" s="1" t="s">
        <v>137</v>
      </c>
      <c r="J448" s="114">
        <v>230213711</v>
      </c>
      <c r="K448" s="115">
        <v>113070136</v>
      </c>
      <c r="L448" s="114">
        <v>113447969.89955774</v>
      </c>
      <c r="M448" s="115">
        <v>230213711</v>
      </c>
      <c r="N448" s="173">
        <v>49.279414943100001</v>
      </c>
      <c r="O448" s="149" t="s">
        <v>0</v>
      </c>
    </row>
    <row r="449" spans="2:15" s="1" customFormat="1" x14ac:dyDescent="0.25">
      <c r="B449" s="42" t="s">
        <v>133</v>
      </c>
      <c r="C449" s="1" t="s">
        <v>161</v>
      </c>
      <c r="D449" s="111"/>
      <c r="E449" s="1" t="s">
        <v>135</v>
      </c>
      <c r="F449" s="1" t="s">
        <v>136</v>
      </c>
      <c r="G449" s="160">
        <v>45044.666435185187</v>
      </c>
      <c r="H449" s="113">
        <v>47476</v>
      </c>
      <c r="I449" s="1" t="s">
        <v>137</v>
      </c>
      <c r="J449" s="114">
        <v>1149747951</v>
      </c>
      <c r="K449" s="115">
        <v>690000002</v>
      </c>
      <c r="L449" s="114">
        <v>690001753.55522728</v>
      </c>
      <c r="M449" s="115">
        <v>1149747951</v>
      </c>
      <c r="N449" s="173">
        <v>60.013305781900002</v>
      </c>
      <c r="O449" s="149" t="s">
        <v>0</v>
      </c>
    </row>
    <row r="450" spans="2:15" s="1" customFormat="1" x14ac:dyDescent="0.25">
      <c r="B450" s="42" t="s">
        <v>139</v>
      </c>
      <c r="C450" s="1" t="s">
        <v>162</v>
      </c>
      <c r="D450" s="111"/>
      <c r="E450" s="1" t="s">
        <v>135</v>
      </c>
      <c r="F450" s="1" t="s">
        <v>136</v>
      </c>
      <c r="G450" s="160">
        <v>44266.707812499997</v>
      </c>
      <c r="H450" s="113">
        <v>45362</v>
      </c>
      <c r="I450" s="1" t="s">
        <v>137</v>
      </c>
      <c r="J450" s="114">
        <v>620109584</v>
      </c>
      <c r="K450" s="115">
        <v>500000001</v>
      </c>
      <c r="L450" s="114">
        <v>502071770.95447201</v>
      </c>
      <c r="M450" s="115">
        <v>620109584</v>
      </c>
      <c r="N450" s="173">
        <v>80.965007461400006</v>
      </c>
      <c r="O450" s="149" t="s">
        <v>0</v>
      </c>
    </row>
    <row r="451" spans="2:15" s="1" customFormat="1" x14ac:dyDescent="0.25">
      <c r="B451" s="42" t="s">
        <v>139</v>
      </c>
      <c r="C451" s="1" t="s">
        <v>162</v>
      </c>
      <c r="D451" s="111"/>
      <c r="E451" s="1" t="s">
        <v>135</v>
      </c>
      <c r="F451" s="1" t="s">
        <v>136</v>
      </c>
      <c r="G451" s="160">
        <v>44266.708587962967</v>
      </c>
      <c r="H451" s="113">
        <v>45362</v>
      </c>
      <c r="I451" s="1" t="s">
        <v>137</v>
      </c>
      <c r="J451" s="114">
        <v>620109584</v>
      </c>
      <c r="K451" s="115">
        <v>500000001</v>
      </c>
      <c r="L451" s="114">
        <v>502071770.95447201</v>
      </c>
      <c r="M451" s="115">
        <v>620109584</v>
      </c>
      <c r="N451" s="173">
        <v>80.965007461400006</v>
      </c>
      <c r="O451" s="149" t="s">
        <v>0</v>
      </c>
    </row>
    <row r="452" spans="2:15" s="1" customFormat="1" x14ac:dyDescent="0.25">
      <c r="B452" s="42" t="s">
        <v>139</v>
      </c>
      <c r="C452" s="1" t="s">
        <v>162</v>
      </c>
      <c r="D452" s="111"/>
      <c r="E452" s="1" t="s">
        <v>135</v>
      </c>
      <c r="F452" s="1" t="s">
        <v>136</v>
      </c>
      <c r="G452" s="160">
        <v>44266.709155092598</v>
      </c>
      <c r="H452" s="113">
        <v>45362</v>
      </c>
      <c r="I452" s="1" t="s">
        <v>137</v>
      </c>
      <c r="J452" s="114">
        <v>620109584</v>
      </c>
      <c r="K452" s="115">
        <v>500000001</v>
      </c>
      <c r="L452" s="114">
        <v>502071770.95447201</v>
      </c>
      <c r="M452" s="115">
        <v>620109584</v>
      </c>
      <c r="N452" s="173">
        <v>80.965007461400006</v>
      </c>
      <c r="O452" s="149" t="s">
        <v>0</v>
      </c>
    </row>
    <row r="453" spans="2:15" s="1" customFormat="1" x14ac:dyDescent="0.25">
      <c r="B453" s="42" t="s">
        <v>139</v>
      </c>
      <c r="C453" s="1" t="s">
        <v>162</v>
      </c>
      <c r="D453" s="111"/>
      <c r="E453" s="1" t="s">
        <v>135</v>
      </c>
      <c r="F453" s="1" t="s">
        <v>136</v>
      </c>
      <c r="G453" s="160">
        <v>44266.709745370368</v>
      </c>
      <c r="H453" s="113">
        <v>45362</v>
      </c>
      <c r="I453" s="1" t="s">
        <v>137</v>
      </c>
      <c r="J453" s="114">
        <v>620109584</v>
      </c>
      <c r="K453" s="115">
        <v>500000001</v>
      </c>
      <c r="L453" s="114">
        <v>502071770.95447201</v>
      </c>
      <c r="M453" s="115">
        <v>620109584</v>
      </c>
      <c r="N453" s="173">
        <v>80.965007461400006</v>
      </c>
      <c r="O453" s="149" t="s">
        <v>0</v>
      </c>
    </row>
    <row r="454" spans="2:15" s="1" customFormat="1" x14ac:dyDescent="0.25">
      <c r="B454" s="42" t="s">
        <v>139</v>
      </c>
      <c r="C454" s="1" t="s">
        <v>162</v>
      </c>
      <c r="D454" s="111"/>
      <c r="E454" s="1" t="s">
        <v>135</v>
      </c>
      <c r="F454" s="1" t="s">
        <v>136</v>
      </c>
      <c r="G454" s="160">
        <v>44266.710185185184</v>
      </c>
      <c r="H454" s="113">
        <v>45362</v>
      </c>
      <c r="I454" s="1" t="s">
        <v>137</v>
      </c>
      <c r="J454" s="114">
        <v>620109584</v>
      </c>
      <c r="K454" s="115">
        <v>500000001</v>
      </c>
      <c r="L454" s="114">
        <v>502071770.95447201</v>
      </c>
      <c r="M454" s="115">
        <v>620109584</v>
      </c>
      <c r="N454" s="173">
        <v>80.965007461400006</v>
      </c>
      <c r="O454" s="149" t="s">
        <v>0</v>
      </c>
    </row>
    <row r="455" spans="2:15" s="1" customFormat="1" x14ac:dyDescent="0.25">
      <c r="B455" s="42" t="s">
        <v>139</v>
      </c>
      <c r="C455" s="1" t="s">
        <v>162</v>
      </c>
      <c r="D455" s="111"/>
      <c r="E455" s="1" t="s">
        <v>135</v>
      </c>
      <c r="F455" s="1" t="s">
        <v>136</v>
      </c>
      <c r="G455" s="160">
        <v>44266.710763888892</v>
      </c>
      <c r="H455" s="113">
        <v>45362</v>
      </c>
      <c r="I455" s="1" t="s">
        <v>137</v>
      </c>
      <c r="J455" s="114">
        <v>620109584</v>
      </c>
      <c r="K455" s="115">
        <v>500000001</v>
      </c>
      <c r="L455" s="114">
        <v>502071770.95447201</v>
      </c>
      <c r="M455" s="115">
        <v>620109584</v>
      </c>
      <c r="N455" s="173">
        <v>80.965007461400006</v>
      </c>
      <c r="O455" s="149" t="s">
        <v>0</v>
      </c>
    </row>
    <row r="456" spans="2:15" s="1" customFormat="1" x14ac:dyDescent="0.25">
      <c r="B456" s="42" t="s">
        <v>139</v>
      </c>
      <c r="C456" s="1" t="s">
        <v>162</v>
      </c>
      <c r="D456" s="111"/>
      <c r="E456" s="1" t="s">
        <v>135</v>
      </c>
      <c r="F456" s="1" t="s">
        <v>136</v>
      </c>
      <c r="G456" s="160">
        <v>44315.433263888888</v>
      </c>
      <c r="H456" s="113">
        <v>45775</v>
      </c>
      <c r="I456" s="1" t="s">
        <v>137</v>
      </c>
      <c r="J456" s="114">
        <v>1320219176</v>
      </c>
      <c r="K456" s="115">
        <v>1000214932</v>
      </c>
      <c r="L456" s="114">
        <v>1013503599.923654</v>
      </c>
      <c r="M456" s="115">
        <v>1320219176</v>
      </c>
      <c r="N456" s="173">
        <v>76.767829035399998</v>
      </c>
      <c r="O456" s="149" t="s">
        <v>0</v>
      </c>
    </row>
    <row r="457" spans="2:15" s="1" customFormat="1" x14ac:dyDescent="0.25">
      <c r="B457" s="42" t="s">
        <v>139</v>
      </c>
      <c r="C457" s="1" t="s">
        <v>162</v>
      </c>
      <c r="D457" s="111"/>
      <c r="E457" s="1" t="s">
        <v>135</v>
      </c>
      <c r="F457" s="1" t="s">
        <v>136</v>
      </c>
      <c r="G457" s="160">
        <v>44315.433877314819</v>
      </c>
      <c r="H457" s="113">
        <v>45775</v>
      </c>
      <c r="I457" s="1" t="s">
        <v>137</v>
      </c>
      <c r="J457" s="114">
        <v>1320219176</v>
      </c>
      <c r="K457" s="115">
        <v>1000214932</v>
      </c>
      <c r="L457" s="114">
        <v>1013503599.923654</v>
      </c>
      <c r="M457" s="115">
        <v>1320219176</v>
      </c>
      <c r="N457" s="173">
        <v>76.767829035399998</v>
      </c>
      <c r="O457" s="149" t="s">
        <v>0</v>
      </c>
    </row>
    <row r="458" spans="2:15" s="1" customFormat="1" x14ac:dyDescent="0.25">
      <c r="B458" s="42" t="s">
        <v>139</v>
      </c>
      <c r="C458" s="1" t="s">
        <v>162</v>
      </c>
      <c r="D458" s="111"/>
      <c r="E458" s="1" t="s">
        <v>135</v>
      </c>
      <c r="F458" s="1" t="s">
        <v>136</v>
      </c>
      <c r="G458" s="160">
        <v>44315.434444444443</v>
      </c>
      <c r="H458" s="113">
        <v>45775</v>
      </c>
      <c r="I458" s="1" t="s">
        <v>137</v>
      </c>
      <c r="J458" s="114">
        <v>1320219176</v>
      </c>
      <c r="K458" s="115">
        <v>1000214932</v>
      </c>
      <c r="L458" s="114">
        <v>1013503599.923654</v>
      </c>
      <c r="M458" s="115">
        <v>1320219176</v>
      </c>
      <c r="N458" s="173">
        <v>76.767829035399998</v>
      </c>
      <c r="O458" s="149" t="s">
        <v>0</v>
      </c>
    </row>
    <row r="459" spans="2:15" s="1" customFormat="1" x14ac:dyDescent="0.25">
      <c r="B459" s="42" t="s">
        <v>139</v>
      </c>
      <c r="C459" s="1" t="s">
        <v>162</v>
      </c>
      <c r="D459" s="111"/>
      <c r="E459" s="1" t="s">
        <v>135</v>
      </c>
      <c r="F459" s="1" t="s">
        <v>136</v>
      </c>
      <c r="G459" s="160">
        <v>44315.435567129629</v>
      </c>
      <c r="H459" s="113">
        <v>45805</v>
      </c>
      <c r="I459" s="1" t="s">
        <v>137</v>
      </c>
      <c r="J459" s="114">
        <v>1326794520</v>
      </c>
      <c r="K459" s="115">
        <v>1000214931</v>
      </c>
      <c r="L459" s="114">
        <v>1010403886.0905392</v>
      </c>
      <c r="M459" s="115">
        <v>1326794520</v>
      </c>
      <c r="N459" s="173">
        <v>76.153757862299997</v>
      </c>
      <c r="O459" s="149" t="s">
        <v>0</v>
      </c>
    </row>
    <row r="460" spans="2:15" s="1" customFormat="1" x14ac:dyDescent="0.25">
      <c r="B460" s="42" t="s">
        <v>139</v>
      </c>
      <c r="C460" s="1" t="s">
        <v>162</v>
      </c>
      <c r="D460" s="111"/>
      <c r="E460" s="1" t="s">
        <v>135</v>
      </c>
      <c r="F460" s="1" t="s">
        <v>136</v>
      </c>
      <c r="G460" s="160">
        <v>44315.435891203706</v>
      </c>
      <c r="H460" s="113">
        <v>45805</v>
      </c>
      <c r="I460" s="1" t="s">
        <v>137</v>
      </c>
      <c r="J460" s="114">
        <v>1326794520</v>
      </c>
      <c r="K460" s="115">
        <v>1000214931</v>
      </c>
      <c r="L460" s="114">
        <v>1010403886.0905392</v>
      </c>
      <c r="M460" s="115">
        <v>1326794520</v>
      </c>
      <c r="N460" s="173">
        <v>76.153757862299997</v>
      </c>
      <c r="O460" s="149" t="s">
        <v>0</v>
      </c>
    </row>
    <row r="461" spans="2:15" s="1" customFormat="1" x14ac:dyDescent="0.25">
      <c r="B461" s="42" t="s">
        <v>139</v>
      </c>
      <c r="C461" s="1" t="s">
        <v>162</v>
      </c>
      <c r="D461" s="111"/>
      <c r="E461" s="1" t="s">
        <v>135</v>
      </c>
      <c r="F461" s="1" t="s">
        <v>136</v>
      </c>
      <c r="G461" s="160">
        <v>44351.699837962959</v>
      </c>
      <c r="H461" s="113">
        <v>45117</v>
      </c>
      <c r="I461" s="1" t="s">
        <v>137</v>
      </c>
      <c r="J461" s="114">
        <v>177073971</v>
      </c>
      <c r="K461" s="115">
        <v>150459636</v>
      </c>
      <c r="L461" s="114">
        <v>152656037.53965306</v>
      </c>
      <c r="M461" s="115">
        <v>177073971</v>
      </c>
      <c r="N461" s="173">
        <v>86.2103202845</v>
      </c>
      <c r="O461" s="149" t="s">
        <v>0</v>
      </c>
    </row>
    <row r="462" spans="2:15" s="1" customFormat="1" x14ac:dyDescent="0.25">
      <c r="B462" s="42" t="s">
        <v>139</v>
      </c>
      <c r="C462" s="1" t="s">
        <v>162</v>
      </c>
      <c r="D462" s="111"/>
      <c r="E462" s="1" t="s">
        <v>135</v>
      </c>
      <c r="F462" s="1" t="s">
        <v>136</v>
      </c>
      <c r="G462" s="160">
        <v>44707.649525462963</v>
      </c>
      <c r="H462" s="113">
        <v>45141</v>
      </c>
      <c r="I462" s="1" t="s">
        <v>137</v>
      </c>
      <c r="J462" s="114">
        <v>439053424</v>
      </c>
      <c r="K462" s="115">
        <v>395953345</v>
      </c>
      <c r="L462" s="114">
        <v>409554226.61309588</v>
      </c>
      <c r="M462" s="115">
        <v>439053424</v>
      </c>
      <c r="N462" s="173">
        <v>93.281182704800003</v>
      </c>
      <c r="O462" s="149" t="s">
        <v>0</v>
      </c>
    </row>
    <row r="463" spans="2:15" s="1" customFormat="1" x14ac:dyDescent="0.25">
      <c r="B463" s="42" t="s">
        <v>139</v>
      </c>
      <c r="C463" s="1" t="s">
        <v>162</v>
      </c>
      <c r="D463" s="111"/>
      <c r="E463" s="1" t="s">
        <v>135</v>
      </c>
      <c r="F463" s="1" t="s">
        <v>136</v>
      </c>
      <c r="G463" s="160">
        <v>44755.607662037037</v>
      </c>
      <c r="H463" s="113">
        <v>45237</v>
      </c>
      <c r="I463" s="1" t="s">
        <v>137</v>
      </c>
      <c r="J463" s="114">
        <v>640929586</v>
      </c>
      <c r="K463" s="115">
        <v>563562762</v>
      </c>
      <c r="L463" s="114">
        <v>563935528.89010453</v>
      </c>
      <c r="M463" s="115">
        <v>640929586</v>
      </c>
      <c r="N463" s="173">
        <v>87.987127011799998</v>
      </c>
      <c r="O463" s="149" t="s">
        <v>0</v>
      </c>
    </row>
    <row r="464" spans="2:15" s="1" customFormat="1" x14ac:dyDescent="0.25">
      <c r="B464" s="42" t="s">
        <v>139</v>
      </c>
      <c r="C464" s="1" t="s">
        <v>162</v>
      </c>
      <c r="D464" s="111"/>
      <c r="E464" s="1" t="s">
        <v>135</v>
      </c>
      <c r="F464" s="1" t="s">
        <v>136</v>
      </c>
      <c r="G464" s="160">
        <v>44755.608252314814</v>
      </c>
      <c r="H464" s="113">
        <v>45237</v>
      </c>
      <c r="I464" s="1" t="s">
        <v>137</v>
      </c>
      <c r="J464" s="114">
        <v>684369622</v>
      </c>
      <c r="K464" s="115">
        <v>601820346</v>
      </c>
      <c r="L464" s="114">
        <v>602174585.0889219</v>
      </c>
      <c r="M464" s="115">
        <v>684369622</v>
      </c>
      <c r="N464" s="173">
        <v>87.989671915800002</v>
      </c>
      <c r="O464" s="149" t="s">
        <v>0</v>
      </c>
    </row>
    <row r="465" spans="2:15" s="1" customFormat="1" x14ac:dyDescent="0.25">
      <c r="B465" s="42" t="s">
        <v>139</v>
      </c>
      <c r="C465" s="1" t="s">
        <v>162</v>
      </c>
      <c r="D465" s="111"/>
      <c r="E465" s="1" t="s">
        <v>135</v>
      </c>
      <c r="F465" s="1" t="s">
        <v>136</v>
      </c>
      <c r="G465" s="160">
        <v>44755.626874999994</v>
      </c>
      <c r="H465" s="113">
        <v>45237</v>
      </c>
      <c r="I465" s="1" t="s">
        <v>137</v>
      </c>
      <c r="J465" s="114">
        <v>684369622</v>
      </c>
      <c r="K465" s="115">
        <v>601820346</v>
      </c>
      <c r="L465" s="114">
        <v>602174585.0889219</v>
      </c>
      <c r="M465" s="115">
        <v>684369622</v>
      </c>
      <c r="N465" s="173">
        <v>87.989671915800002</v>
      </c>
      <c r="O465" s="149" t="s">
        <v>0</v>
      </c>
    </row>
    <row r="466" spans="2:15" s="1" customFormat="1" x14ac:dyDescent="0.25">
      <c r="B466" s="42" t="s">
        <v>139</v>
      </c>
      <c r="C466" s="1" t="s">
        <v>162</v>
      </c>
      <c r="D466" s="111"/>
      <c r="E466" s="1" t="s">
        <v>135</v>
      </c>
      <c r="F466" s="1" t="s">
        <v>136</v>
      </c>
      <c r="G466" s="160">
        <v>44830.511365740742</v>
      </c>
      <c r="H466" s="113">
        <v>45852</v>
      </c>
      <c r="I466" s="1" t="s">
        <v>137</v>
      </c>
      <c r="J466" s="114">
        <v>174443438</v>
      </c>
      <c r="K466" s="115">
        <v>134600002</v>
      </c>
      <c r="L466" s="114">
        <v>136831780.53913096</v>
      </c>
      <c r="M466" s="115">
        <v>174443438</v>
      </c>
      <c r="N466" s="173">
        <v>78.4390528574</v>
      </c>
      <c r="O466" s="149" t="s">
        <v>0</v>
      </c>
    </row>
    <row r="467" spans="2:15" s="1" customFormat="1" x14ac:dyDescent="0.25">
      <c r="B467" s="42" t="s">
        <v>139</v>
      </c>
      <c r="C467" s="1" t="s">
        <v>162</v>
      </c>
      <c r="D467" s="111"/>
      <c r="E467" s="1" t="s">
        <v>135</v>
      </c>
      <c r="F467" s="1" t="s">
        <v>136</v>
      </c>
      <c r="G467" s="160">
        <v>44830.516631944447</v>
      </c>
      <c r="H467" s="113">
        <v>45852</v>
      </c>
      <c r="I467" s="1" t="s">
        <v>137</v>
      </c>
      <c r="J467" s="114">
        <v>182982618</v>
      </c>
      <c r="K467" s="115">
        <v>141200000</v>
      </c>
      <c r="L467" s="114">
        <v>143538382.61003163</v>
      </c>
      <c r="M467" s="115">
        <v>182982618</v>
      </c>
      <c r="N467" s="173">
        <v>78.443725518299999</v>
      </c>
      <c r="O467" s="149" t="s">
        <v>0</v>
      </c>
    </row>
    <row r="468" spans="2:15" s="1" customFormat="1" x14ac:dyDescent="0.25">
      <c r="B468" s="42" t="s">
        <v>139</v>
      </c>
      <c r="C468" s="1" t="s">
        <v>162</v>
      </c>
      <c r="D468" s="111"/>
      <c r="E468" s="1" t="s">
        <v>135</v>
      </c>
      <c r="F468" s="1" t="s">
        <v>136</v>
      </c>
      <c r="G468" s="160">
        <v>44911.41673611111</v>
      </c>
      <c r="H468" s="113">
        <v>45642</v>
      </c>
      <c r="I468" s="1" t="s">
        <v>137</v>
      </c>
      <c r="J468" s="114">
        <v>180834248</v>
      </c>
      <c r="K468" s="115">
        <v>150041598</v>
      </c>
      <c r="L468" s="114">
        <v>150581928.78607273</v>
      </c>
      <c r="M468" s="115">
        <v>180834248</v>
      </c>
      <c r="N468" s="173">
        <v>83.270691504200002</v>
      </c>
      <c r="O468" s="149" t="s">
        <v>0</v>
      </c>
    </row>
    <row r="469" spans="2:15" s="1" customFormat="1" x14ac:dyDescent="0.25">
      <c r="B469" s="42" t="s">
        <v>139</v>
      </c>
      <c r="C469" s="1" t="s">
        <v>162</v>
      </c>
      <c r="D469" s="111"/>
      <c r="E469" s="1" t="s">
        <v>135</v>
      </c>
      <c r="F469" s="1" t="s">
        <v>136</v>
      </c>
      <c r="G469" s="160">
        <v>44911.416805555556</v>
      </c>
      <c r="H469" s="113">
        <v>45642</v>
      </c>
      <c r="I469" s="1" t="s">
        <v>137</v>
      </c>
      <c r="J469" s="114">
        <v>180834248</v>
      </c>
      <c r="K469" s="115">
        <v>150041598</v>
      </c>
      <c r="L469" s="114">
        <v>150581928.78607273</v>
      </c>
      <c r="M469" s="115">
        <v>180834248</v>
      </c>
      <c r="N469" s="173">
        <v>83.270691504200002</v>
      </c>
      <c r="O469" s="149" t="s">
        <v>0</v>
      </c>
    </row>
    <row r="470" spans="2:15" s="1" customFormat="1" x14ac:dyDescent="0.25">
      <c r="B470" s="42" t="s">
        <v>139</v>
      </c>
      <c r="C470" s="1" t="s">
        <v>162</v>
      </c>
      <c r="D470" s="111"/>
      <c r="E470" s="1" t="s">
        <v>135</v>
      </c>
      <c r="F470" s="1" t="s">
        <v>136</v>
      </c>
      <c r="G470" s="160">
        <v>44952.516909722224</v>
      </c>
      <c r="H470" s="113">
        <v>46007</v>
      </c>
      <c r="I470" s="1" t="s">
        <v>137</v>
      </c>
      <c r="J470" s="114">
        <v>192257320</v>
      </c>
      <c r="K470" s="115">
        <v>141839820</v>
      </c>
      <c r="L470" s="114">
        <v>143030888.25978139</v>
      </c>
      <c r="M470" s="115">
        <v>192257320</v>
      </c>
      <c r="N470" s="173">
        <v>74.395548767500003</v>
      </c>
      <c r="O470" s="149" t="s">
        <v>0</v>
      </c>
    </row>
    <row r="471" spans="2:15" s="1" customFormat="1" x14ac:dyDescent="0.25">
      <c r="B471" s="42" t="s">
        <v>139</v>
      </c>
      <c r="C471" s="1" t="s">
        <v>162</v>
      </c>
      <c r="D471" s="111"/>
      <c r="E471" s="1" t="s">
        <v>135</v>
      </c>
      <c r="F471" s="1" t="s">
        <v>136</v>
      </c>
      <c r="G471" s="160">
        <v>44965.689305555556</v>
      </c>
      <c r="H471" s="113">
        <v>45558</v>
      </c>
      <c r="I471" s="1" t="s">
        <v>137</v>
      </c>
      <c r="J471" s="114">
        <v>148188356</v>
      </c>
      <c r="K471" s="115">
        <v>125998457</v>
      </c>
      <c r="L471" s="114">
        <v>130989032.75976086</v>
      </c>
      <c r="M471" s="115">
        <v>148188356</v>
      </c>
      <c r="N471" s="173">
        <v>88.393606822799995</v>
      </c>
      <c r="O471" s="149" t="s">
        <v>0</v>
      </c>
    </row>
    <row r="472" spans="2:15" s="1" customFormat="1" x14ac:dyDescent="0.25">
      <c r="B472" s="42" t="s">
        <v>139</v>
      </c>
      <c r="C472" s="1" t="s">
        <v>162</v>
      </c>
      <c r="D472" s="111"/>
      <c r="E472" s="1" t="s">
        <v>135</v>
      </c>
      <c r="F472" s="1" t="s">
        <v>136</v>
      </c>
      <c r="G472" s="160">
        <v>44965.692789351844</v>
      </c>
      <c r="H472" s="113">
        <v>45558</v>
      </c>
      <c r="I472" s="1" t="s">
        <v>137</v>
      </c>
      <c r="J472" s="114">
        <v>148188356</v>
      </c>
      <c r="K472" s="115">
        <v>125998457</v>
      </c>
      <c r="L472" s="114">
        <v>130989032.75976086</v>
      </c>
      <c r="M472" s="115">
        <v>148188356</v>
      </c>
      <c r="N472" s="173">
        <v>88.393606822799995</v>
      </c>
      <c r="O472" s="149" t="s">
        <v>0</v>
      </c>
    </row>
    <row r="473" spans="2:15" s="1" customFormat="1" x14ac:dyDescent="0.25">
      <c r="B473" s="42" t="s">
        <v>139</v>
      </c>
      <c r="C473" s="1" t="s">
        <v>162</v>
      </c>
      <c r="D473" s="111"/>
      <c r="E473" s="1" t="s">
        <v>135</v>
      </c>
      <c r="F473" s="1" t="s">
        <v>136</v>
      </c>
      <c r="G473" s="160">
        <v>44981.65452546296</v>
      </c>
      <c r="H473" s="113">
        <v>45299</v>
      </c>
      <c r="I473" s="1" t="s">
        <v>137</v>
      </c>
      <c r="J473" s="114">
        <v>54696060</v>
      </c>
      <c r="K473" s="115">
        <v>48416223</v>
      </c>
      <c r="L473" s="114">
        <v>49384701.044647023</v>
      </c>
      <c r="M473" s="115">
        <v>54696060</v>
      </c>
      <c r="N473" s="173">
        <v>90.289320738399994</v>
      </c>
      <c r="O473" s="149" t="s">
        <v>0</v>
      </c>
    </row>
    <row r="474" spans="2:15" s="1" customFormat="1" x14ac:dyDescent="0.25">
      <c r="B474" s="42" t="s">
        <v>139</v>
      </c>
      <c r="C474" s="1" t="s">
        <v>162</v>
      </c>
      <c r="D474" s="111"/>
      <c r="E474" s="1" t="s">
        <v>135</v>
      </c>
      <c r="F474" s="1" t="s">
        <v>136</v>
      </c>
      <c r="G474" s="160">
        <v>45000.684872685182</v>
      </c>
      <c r="H474" s="113">
        <v>45334</v>
      </c>
      <c r="I474" s="1" t="s">
        <v>137</v>
      </c>
      <c r="J474" s="114">
        <v>162010960</v>
      </c>
      <c r="K474" s="115">
        <v>147793836</v>
      </c>
      <c r="L474" s="114">
        <v>149307605.80397439</v>
      </c>
      <c r="M474" s="115">
        <v>162010960</v>
      </c>
      <c r="N474" s="173">
        <v>92.1589538164</v>
      </c>
      <c r="O474" s="149" t="s">
        <v>0</v>
      </c>
    </row>
    <row r="475" spans="2:15" s="1" customFormat="1" x14ac:dyDescent="0.25">
      <c r="B475" s="42" t="s">
        <v>139</v>
      </c>
      <c r="C475" s="1" t="s">
        <v>162</v>
      </c>
      <c r="D475" s="111"/>
      <c r="E475" s="1" t="s">
        <v>135</v>
      </c>
      <c r="F475" s="1" t="s">
        <v>136</v>
      </c>
      <c r="G475" s="160">
        <v>45001.649791666663</v>
      </c>
      <c r="H475" s="113">
        <v>45345</v>
      </c>
      <c r="I475" s="1" t="s">
        <v>137</v>
      </c>
      <c r="J475" s="114">
        <v>108007304</v>
      </c>
      <c r="K475" s="115">
        <v>98247632</v>
      </c>
      <c r="L475" s="114">
        <v>99226852.8907125</v>
      </c>
      <c r="M475" s="115">
        <v>108007304</v>
      </c>
      <c r="N475" s="173">
        <v>91.870502471500004</v>
      </c>
      <c r="O475" s="149" t="s">
        <v>0</v>
      </c>
    </row>
    <row r="476" spans="2:15" s="1" customFormat="1" x14ac:dyDescent="0.25">
      <c r="B476" s="42" t="s">
        <v>139</v>
      </c>
      <c r="C476" s="1" t="s">
        <v>162</v>
      </c>
      <c r="D476" s="111"/>
      <c r="E476" s="1" t="s">
        <v>135</v>
      </c>
      <c r="F476" s="1" t="s">
        <v>136</v>
      </c>
      <c r="G476" s="160">
        <v>45016.501666666663</v>
      </c>
      <c r="H476" s="113">
        <v>45293</v>
      </c>
      <c r="I476" s="1" t="s">
        <v>137</v>
      </c>
      <c r="J476" s="114">
        <v>330106849</v>
      </c>
      <c r="K476" s="115">
        <v>302902443</v>
      </c>
      <c r="L476" s="114">
        <v>311582868.02875656</v>
      </c>
      <c r="M476" s="115">
        <v>330106849</v>
      </c>
      <c r="N476" s="173">
        <v>94.388489355100006</v>
      </c>
      <c r="O476" s="149" t="s">
        <v>0</v>
      </c>
    </row>
    <row r="477" spans="2:15" s="1" customFormat="1" x14ac:dyDescent="0.25">
      <c r="B477" s="42" t="s">
        <v>139</v>
      </c>
      <c r="C477" s="1" t="s">
        <v>162</v>
      </c>
      <c r="D477" s="111"/>
      <c r="E477" s="1" t="s">
        <v>135</v>
      </c>
      <c r="F477" s="1" t="s">
        <v>136</v>
      </c>
      <c r="G477" s="160">
        <v>45016.502951388888</v>
      </c>
      <c r="H477" s="113">
        <v>45293</v>
      </c>
      <c r="I477" s="1" t="s">
        <v>137</v>
      </c>
      <c r="J477" s="114">
        <v>330106849</v>
      </c>
      <c r="K477" s="115">
        <v>302902443</v>
      </c>
      <c r="L477" s="114">
        <v>311582868.02875656</v>
      </c>
      <c r="M477" s="115">
        <v>330106849</v>
      </c>
      <c r="N477" s="173">
        <v>94.388489355100006</v>
      </c>
      <c r="O477" s="149" t="s">
        <v>0</v>
      </c>
    </row>
    <row r="478" spans="2:15" s="1" customFormat="1" x14ac:dyDescent="0.25">
      <c r="B478" s="42" t="s">
        <v>139</v>
      </c>
      <c r="C478" s="1" t="s">
        <v>162</v>
      </c>
      <c r="D478" s="111"/>
      <c r="E478" s="1" t="s">
        <v>135</v>
      </c>
      <c r="F478" s="1" t="s">
        <v>136</v>
      </c>
      <c r="G478" s="160">
        <v>45016.502974537041</v>
      </c>
      <c r="H478" s="113">
        <v>45293</v>
      </c>
      <c r="I478" s="1" t="s">
        <v>137</v>
      </c>
      <c r="J478" s="114">
        <v>330106849</v>
      </c>
      <c r="K478" s="115">
        <v>302902443</v>
      </c>
      <c r="L478" s="114">
        <v>311582868.02875656</v>
      </c>
      <c r="M478" s="115">
        <v>330106849</v>
      </c>
      <c r="N478" s="173">
        <v>94.388489355100006</v>
      </c>
      <c r="O478" s="149" t="s">
        <v>0</v>
      </c>
    </row>
    <row r="479" spans="2:15" s="1" customFormat="1" x14ac:dyDescent="0.25">
      <c r="B479" s="42" t="s">
        <v>139</v>
      </c>
      <c r="C479" s="1" t="s">
        <v>162</v>
      </c>
      <c r="D479" s="111"/>
      <c r="E479" s="1" t="s">
        <v>135</v>
      </c>
      <c r="F479" s="1" t="s">
        <v>136</v>
      </c>
      <c r="G479" s="160">
        <v>45016.503009259264</v>
      </c>
      <c r="H479" s="113">
        <v>45293</v>
      </c>
      <c r="I479" s="1" t="s">
        <v>137</v>
      </c>
      <c r="J479" s="114">
        <v>330106849</v>
      </c>
      <c r="K479" s="115">
        <v>302902443</v>
      </c>
      <c r="L479" s="114">
        <v>311582868.02875656</v>
      </c>
      <c r="M479" s="115">
        <v>330106849</v>
      </c>
      <c r="N479" s="173">
        <v>94.388489355100006</v>
      </c>
      <c r="O479" s="149" t="s">
        <v>0</v>
      </c>
    </row>
    <row r="480" spans="2:15" s="1" customFormat="1" x14ac:dyDescent="0.25">
      <c r="B480" s="42" t="s">
        <v>139</v>
      </c>
      <c r="C480" s="1" t="s">
        <v>162</v>
      </c>
      <c r="D480" s="111"/>
      <c r="E480" s="1" t="s">
        <v>135</v>
      </c>
      <c r="F480" s="1" t="s">
        <v>136</v>
      </c>
      <c r="G480" s="160">
        <v>45016.503032407411</v>
      </c>
      <c r="H480" s="113">
        <v>45293</v>
      </c>
      <c r="I480" s="1" t="s">
        <v>137</v>
      </c>
      <c r="J480" s="114">
        <v>330106849</v>
      </c>
      <c r="K480" s="115">
        <v>302902443</v>
      </c>
      <c r="L480" s="114">
        <v>311582868.02875656</v>
      </c>
      <c r="M480" s="115">
        <v>330106849</v>
      </c>
      <c r="N480" s="173">
        <v>94.388489355100006</v>
      </c>
      <c r="O480" s="149" t="s">
        <v>0</v>
      </c>
    </row>
    <row r="481" spans="2:15" s="1" customFormat="1" x14ac:dyDescent="0.25">
      <c r="B481" s="42" t="s">
        <v>139</v>
      </c>
      <c r="C481" s="1" t="s">
        <v>162</v>
      </c>
      <c r="D481" s="111"/>
      <c r="E481" s="1" t="s">
        <v>135</v>
      </c>
      <c r="F481" s="1" t="s">
        <v>136</v>
      </c>
      <c r="G481" s="160">
        <v>45019.659803240735</v>
      </c>
      <c r="H481" s="113">
        <v>45237</v>
      </c>
      <c r="I481" s="1" t="s">
        <v>137</v>
      </c>
      <c r="J481" s="114">
        <v>639488921</v>
      </c>
      <c r="K481" s="115">
        <v>597175058</v>
      </c>
      <c r="L481" s="114">
        <v>599209004.41565239</v>
      </c>
      <c r="M481" s="115">
        <v>639488921</v>
      </c>
      <c r="N481" s="173">
        <v>93.701233084500004</v>
      </c>
      <c r="O481" s="149" t="s">
        <v>0</v>
      </c>
    </row>
    <row r="482" spans="2:15" s="1" customFormat="1" x14ac:dyDescent="0.25">
      <c r="B482" s="42" t="s">
        <v>139</v>
      </c>
      <c r="C482" s="1" t="s">
        <v>162</v>
      </c>
      <c r="D482" s="111"/>
      <c r="E482" s="1" t="s">
        <v>135</v>
      </c>
      <c r="F482" s="1" t="s">
        <v>136</v>
      </c>
      <c r="G482" s="160">
        <v>45069.483518518522</v>
      </c>
      <c r="H482" s="113">
        <v>45111</v>
      </c>
      <c r="I482" s="1" t="s">
        <v>137</v>
      </c>
      <c r="J482" s="114">
        <v>204438356</v>
      </c>
      <c r="K482" s="115">
        <v>202423664</v>
      </c>
      <c r="L482" s="114">
        <v>204245619.78944471</v>
      </c>
      <c r="M482" s="115">
        <v>204438356</v>
      </c>
      <c r="N482" s="173">
        <v>99.905724046000003</v>
      </c>
      <c r="O482" s="149" t="s">
        <v>0</v>
      </c>
    </row>
    <row r="483" spans="2:15" s="1" customFormat="1" x14ac:dyDescent="0.25">
      <c r="B483" s="42" t="s">
        <v>139</v>
      </c>
      <c r="C483" s="1" t="s">
        <v>162</v>
      </c>
      <c r="D483" s="111"/>
      <c r="E483" s="1" t="s">
        <v>135</v>
      </c>
      <c r="F483" s="1" t="s">
        <v>136</v>
      </c>
      <c r="G483" s="160">
        <v>45069.484467592592</v>
      </c>
      <c r="H483" s="113">
        <v>45111</v>
      </c>
      <c r="I483" s="1" t="s">
        <v>137</v>
      </c>
      <c r="J483" s="114">
        <v>204438356</v>
      </c>
      <c r="K483" s="115">
        <v>202423664</v>
      </c>
      <c r="L483" s="114">
        <v>204245619.78944471</v>
      </c>
      <c r="M483" s="115">
        <v>204438356</v>
      </c>
      <c r="N483" s="173">
        <v>99.905724046000003</v>
      </c>
      <c r="O483" s="149" t="s">
        <v>0</v>
      </c>
    </row>
    <row r="484" spans="2:15" s="1" customFormat="1" x14ac:dyDescent="0.25">
      <c r="B484" s="42" t="s">
        <v>139</v>
      </c>
      <c r="C484" s="1" t="s">
        <v>162</v>
      </c>
      <c r="D484" s="111"/>
      <c r="E484" s="1" t="s">
        <v>135</v>
      </c>
      <c r="F484" s="1" t="s">
        <v>136</v>
      </c>
      <c r="G484" s="160">
        <v>45069.484490740739</v>
      </c>
      <c r="H484" s="113">
        <v>45111</v>
      </c>
      <c r="I484" s="1" t="s">
        <v>137</v>
      </c>
      <c r="J484" s="114">
        <v>204438356</v>
      </c>
      <c r="K484" s="115">
        <v>202423664</v>
      </c>
      <c r="L484" s="114">
        <v>204245619.78944471</v>
      </c>
      <c r="M484" s="115">
        <v>204438356</v>
      </c>
      <c r="N484" s="173">
        <v>99.905724046000003</v>
      </c>
      <c r="O484" s="149" t="s">
        <v>0</v>
      </c>
    </row>
    <row r="485" spans="2:15" s="1" customFormat="1" x14ac:dyDescent="0.25">
      <c r="B485" s="42" t="s">
        <v>139</v>
      </c>
      <c r="C485" s="1" t="s">
        <v>162</v>
      </c>
      <c r="D485" s="111"/>
      <c r="E485" s="1" t="s">
        <v>135</v>
      </c>
      <c r="F485" s="1" t="s">
        <v>136</v>
      </c>
      <c r="G485" s="160">
        <v>45069.484502314815</v>
      </c>
      <c r="H485" s="113">
        <v>45111</v>
      </c>
      <c r="I485" s="1" t="s">
        <v>137</v>
      </c>
      <c r="J485" s="114">
        <v>204438356</v>
      </c>
      <c r="K485" s="115">
        <v>202423664</v>
      </c>
      <c r="L485" s="114">
        <v>204245619.78944471</v>
      </c>
      <c r="M485" s="115">
        <v>204438356</v>
      </c>
      <c r="N485" s="173">
        <v>99.905724046000003</v>
      </c>
      <c r="O485" s="149" t="s">
        <v>0</v>
      </c>
    </row>
    <row r="486" spans="2:15" s="1" customFormat="1" x14ac:dyDescent="0.25">
      <c r="B486" s="42" t="s">
        <v>139</v>
      </c>
      <c r="C486" s="1" t="s">
        <v>162</v>
      </c>
      <c r="D486" s="111"/>
      <c r="E486" s="1" t="s">
        <v>135</v>
      </c>
      <c r="F486" s="1" t="s">
        <v>136</v>
      </c>
      <c r="G486" s="160">
        <v>45069.484513888885</v>
      </c>
      <c r="H486" s="113">
        <v>45111</v>
      </c>
      <c r="I486" s="1" t="s">
        <v>137</v>
      </c>
      <c r="J486" s="114">
        <v>204438356</v>
      </c>
      <c r="K486" s="115">
        <v>202423664</v>
      </c>
      <c r="L486" s="114">
        <v>204245619.78944471</v>
      </c>
      <c r="M486" s="115">
        <v>204438356</v>
      </c>
      <c r="N486" s="173">
        <v>99.905724046000003</v>
      </c>
      <c r="O486" s="149" t="s">
        <v>0</v>
      </c>
    </row>
    <row r="487" spans="2:15" s="1" customFormat="1" x14ac:dyDescent="0.25">
      <c r="B487" s="42" t="s">
        <v>139</v>
      </c>
      <c r="C487" s="1" t="s">
        <v>162</v>
      </c>
      <c r="D487" s="111"/>
      <c r="E487" s="1" t="s">
        <v>135</v>
      </c>
      <c r="F487" s="1" t="s">
        <v>136</v>
      </c>
      <c r="G487" s="160">
        <v>45069.484513888885</v>
      </c>
      <c r="H487" s="113">
        <v>45111</v>
      </c>
      <c r="I487" s="1" t="s">
        <v>137</v>
      </c>
      <c r="J487" s="114">
        <v>204438356</v>
      </c>
      <c r="K487" s="115">
        <v>202423664</v>
      </c>
      <c r="L487" s="114">
        <v>204245619.78944471</v>
      </c>
      <c r="M487" s="115">
        <v>204438356</v>
      </c>
      <c r="N487" s="173">
        <v>99.905724046000003</v>
      </c>
      <c r="O487" s="149" t="s">
        <v>0</v>
      </c>
    </row>
    <row r="488" spans="2:15" s="1" customFormat="1" x14ac:dyDescent="0.25">
      <c r="B488" s="42" t="s">
        <v>139</v>
      </c>
      <c r="C488" s="1" t="s">
        <v>162</v>
      </c>
      <c r="D488" s="111"/>
      <c r="E488" s="1" t="s">
        <v>135</v>
      </c>
      <c r="F488" s="1" t="s">
        <v>136</v>
      </c>
      <c r="G488" s="160">
        <v>45069.484525462962</v>
      </c>
      <c r="H488" s="113">
        <v>45111</v>
      </c>
      <c r="I488" s="1" t="s">
        <v>137</v>
      </c>
      <c r="J488" s="114">
        <v>204438356</v>
      </c>
      <c r="K488" s="115">
        <v>202423664</v>
      </c>
      <c r="L488" s="114">
        <v>204245619.78944471</v>
      </c>
      <c r="M488" s="115">
        <v>204438356</v>
      </c>
      <c r="N488" s="173">
        <v>99.905724046000003</v>
      </c>
      <c r="O488" s="149" t="s">
        <v>0</v>
      </c>
    </row>
    <row r="489" spans="2:15" s="1" customFormat="1" x14ac:dyDescent="0.25">
      <c r="B489" s="42" t="s">
        <v>139</v>
      </c>
      <c r="C489" s="1" t="s">
        <v>162</v>
      </c>
      <c r="D489" s="111"/>
      <c r="E489" s="1" t="s">
        <v>135</v>
      </c>
      <c r="F489" s="1" t="s">
        <v>136</v>
      </c>
      <c r="G489" s="160">
        <v>45069.484537037039</v>
      </c>
      <c r="H489" s="113">
        <v>45111</v>
      </c>
      <c r="I489" s="1" t="s">
        <v>137</v>
      </c>
      <c r="J489" s="114">
        <v>204438356</v>
      </c>
      <c r="K489" s="115">
        <v>202423664</v>
      </c>
      <c r="L489" s="114">
        <v>204245619.78944471</v>
      </c>
      <c r="M489" s="115">
        <v>204438356</v>
      </c>
      <c r="N489" s="173">
        <v>99.905724046000003</v>
      </c>
      <c r="O489" s="149" t="s">
        <v>0</v>
      </c>
    </row>
    <row r="490" spans="2:15" s="1" customFormat="1" x14ac:dyDescent="0.25">
      <c r="B490" s="42" t="s">
        <v>139</v>
      </c>
      <c r="C490" s="1" t="s">
        <v>162</v>
      </c>
      <c r="D490" s="111"/>
      <c r="E490" s="1" t="s">
        <v>135</v>
      </c>
      <c r="F490" s="1" t="s">
        <v>136</v>
      </c>
      <c r="G490" s="160">
        <v>45069.484548611108</v>
      </c>
      <c r="H490" s="113">
        <v>45111</v>
      </c>
      <c r="I490" s="1" t="s">
        <v>137</v>
      </c>
      <c r="J490" s="114">
        <v>204438356</v>
      </c>
      <c r="K490" s="115">
        <v>202423664</v>
      </c>
      <c r="L490" s="114">
        <v>204245619.78944471</v>
      </c>
      <c r="M490" s="115">
        <v>204438356</v>
      </c>
      <c r="N490" s="173">
        <v>99.905724046000003</v>
      </c>
      <c r="O490" s="149" t="s">
        <v>0</v>
      </c>
    </row>
    <row r="491" spans="2:15" s="1" customFormat="1" x14ac:dyDescent="0.25">
      <c r="B491" s="42" t="s">
        <v>139</v>
      </c>
      <c r="C491" s="1" t="s">
        <v>162</v>
      </c>
      <c r="D491" s="111"/>
      <c r="E491" s="1" t="s">
        <v>135</v>
      </c>
      <c r="F491" s="1" t="s">
        <v>136</v>
      </c>
      <c r="G491" s="160">
        <v>45069.484560185185</v>
      </c>
      <c r="H491" s="113">
        <v>45111</v>
      </c>
      <c r="I491" s="1" t="s">
        <v>137</v>
      </c>
      <c r="J491" s="114">
        <v>204438356</v>
      </c>
      <c r="K491" s="115">
        <v>202423664</v>
      </c>
      <c r="L491" s="114">
        <v>204245619.78944471</v>
      </c>
      <c r="M491" s="115">
        <v>204438356</v>
      </c>
      <c r="N491" s="173">
        <v>99.905724046000003</v>
      </c>
      <c r="O491" s="149" t="s">
        <v>0</v>
      </c>
    </row>
    <row r="492" spans="2:15" s="1" customFormat="1" x14ac:dyDescent="0.25">
      <c r="B492" s="42" t="s">
        <v>133</v>
      </c>
      <c r="C492" s="1" t="s">
        <v>239</v>
      </c>
      <c r="D492" s="111" t="s">
        <v>241</v>
      </c>
      <c r="E492" s="1" t="s">
        <v>135</v>
      </c>
      <c r="F492" s="1" t="s">
        <v>136</v>
      </c>
      <c r="G492" s="160">
        <v>43321.658854166664</v>
      </c>
      <c r="H492" s="113">
        <v>45726</v>
      </c>
      <c r="I492" s="1" t="s">
        <v>137</v>
      </c>
      <c r="J492" s="114">
        <v>95808198</v>
      </c>
      <c r="K492" s="115">
        <v>51508562</v>
      </c>
      <c r="L492" s="114">
        <v>50777726.016529351</v>
      </c>
      <c r="M492" s="115">
        <v>95808198</v>
      </c>
      <c r="N492" s="173">
        <v>52.9993539974</v>
      </c>
      <c r="O492" s="149" t="s">
        <v>0</v>
      </c>
    </row>
    <row r="493" spans="2:15" s="1" customFormat="1" x14ac:dyDescent="0.25">
      <c r="B493" s="42" t="s">
        <v>133</v>
      </c>
      <c r="C493" s="1" t="s">
        <v>239</v>
      </c>
      <c r="D493" s="111" t="s">
        <v>241</v>
      </c>
      <c r="E493" s="1" t="s">
        <v>135</v>
      </c>
      <c r="F493" s="1" t="s">
        <v>136</v>
      </c>
      <c r="G493" s="160">
        <v>43494.679988425924</v>
      </c>
      <c r="H493" s="113">
        <v>45462</v>
      </c>
      <c r="I493" s="1" t="s">
        <v>137</v>
      </c>
      <c r="J493" s="114">
        <v>871626713</v>
      </c>
      <c r="K493" s="115">
        <v>500941780</v>
      </c>
      <c r="L493" s="114">
        <v>513375036.70198882</v>
      </c>
      <c r="M493" s="115">
        <v>871626713</v>
      </c>
      <c r="N493" s="173">
        <v>58.898497378000002</v>
      </c>
      <c r="O493" s="149" t="s">
        <v>0</v>
      </c>
    </row>
    <row r="494" spans="2:15" s="1" customFormat="1" x14ac:dyDescent="0.25">
      <c r="B494" s="42" t="s">
        <v>133</v>
      </c>
      <c r="C494" s="1" t="s">
        <v>239</v>
      </c>
      <c r="D494" s="111" t="s">
        <v>241</v>
      </c>
      <c r="E494" s="1" t="s">
        <v>135</v>
      </c>
      <c r="F494" s="1" t="s">
        <v>136</v>
      </c>
      <c r="G494" s="160">
        <v>43501.670254629622</v>
      </c>
      <c r="H494" s="113">
        <v>45183</v>
      </c>
      <c r="I494" s="1" t="s">
        <v>137</v>
      </c>
      <c r="J494" s="114">
        <v>164812442</v>
      </c>
      <c r="K494" s="115">
        <v>105064052</v>
      </c>
      <c r="L494" s="114">
        <v>102618126.28384984</v>
      </c>
      <c r="M494" s="115">
        <v>164812442</v>
      </c>
      <c r="N494" s="173">
        <v>62.263579762900001</v>
      </c>
      <c r="O494" s="149" t="s">
        <v>0</v>
      </c>
    </row>
    <row r="495" spans="2:15" s="1" customFormat="1" x14ac:dyDescent="0.25">
      <c r="B495" s="42" t="s">
        <v>133</v>
      </c>
      <c r="C495" s="1" t="s">
        <v>239</v>
      </c>
      <c r="D495" s="111" t="s">
        <v>241</v>
      </c>
      <c r="E495" s="1" t="s">
        <v>135</v>
      </c>
      <c r="F495" s="1" t="s">
        <v>136</v>
      </c>
      <c r="G495" s="160">
        <v>43502.65112268518</v>
      </c>
      <c r="H495" s="113">
        <v>45183</v>
      </c>
      <c r="I495" s="1" t="s">
        <v>137</v>
      </c>
      <c r="J495" s="114">
        <v>224597337</v>
      </c>
      <c r="K495" s="115">
        <v>151300928</v>
      </c>
      <c r="L495" s="114">
        <v>140298840.63984102</v>
      </c>
      <c r="M495" s="115">
        <v>224597337</v>
      </c>
      <c r="N495" s="173">
        <v>62.466831759400002</v>
      </c>
      <c r="O495" s="149" t="s">
        <v>0</v>
      </c>
    </row>
    <row r="496" spans="2:15" s="1" customFormat="1" x14ac:dyDescent="0.25">
      <c r="B496" s="42" t="s">
        <v>133</v>
      </c>
      <c r="C496" s="1" t="s">
        <v>239</v>
      </c>
      <c r="D496" s="111" t="s">
        <v>241</v>
      </c>
      <c r="E496" s="1" t="s">
        <v>135</v>
      </c>
      <c r="F496" s="1" t="s">
        <v>136</v>
      </c>
      <c r="G496" s="160">
        <v>43502.651701388888</v>
      </c>
      <c r="H496" s="113">
        <v>45183</v>
      </c>
      <c r="I496" s="1" t="s">
        <v>137</v>
      </c>
      <c r="J496" s="114">
        <v>29084543</v>
      </c>
      <c r="K496" s="115">
        <v>18547126</v>
      </c>
      <c r="L496" s="114">
        <v>18109087.036992084</v>
      </c>
      <c r="M496" s="115">
        <v>29084543</v>
      </c>
      <c r="N496" s="173">
        <v>62.263612108300002</v>
      </c>
      <c r="O496" s="149" t="s">
        <v>0</v>
      </c>
    </row>
    <row r="497" spans="2:15" s="1" customFormat="1" x14ac:dyDescent="0.25">
      <c r="B497" s="42" t="s">
        <v>133</v>
      </c>
      <c r="C497" s="1" t="s">
        <v>239</v>
      </c>
      <c r="D497" s="111" t="s">
        <v>241</v>
      </c>
      <c r="E497" s="1" t="s">
        <v>135</v>
      </c>
      <c r="F497" s="1" t="s">
        <v>136</v>
      </c>
      <c r="G497" s="160">
        <v>43557.630046296297</v>
      </c>
      <c r="H497" s="113">
        <v>45547</v>
      </c>
      <c r="I497" s="1" t="s">
        <v>137</v>
      </c>
      <c r="J497" s="114">
        <v>896339860</v>
      </c>
      <c r="K497" s="115">
        <v>522178253</v>
      </c>
      <c r="L497" s="114">
        <v>519226323.06963789</v>
      </c>
      <c r="M497" s="115">
        <v>896339860</v>
      </c>
      <c r="N497" s="173">
        <v>57.927394088</v>
      </c>
      <c r="O497" s="149" t="s">
        <v>0</v>
      </c>
    </row>
    <row r="498" spans="2:15" s="1" customFormat="1" x14ac:dyDescent="0.25">
      <c r="B498" s="42" t="s">
        <v>133</v>
      </c>
      <c r="C498" s="1" t="s">
        <v>239</v>
      </c>
      <c r="D498" s="111" t="s">
        <v>241</v>
      </c>
      <c r="E498" s="1" t="s">
        <v>135</v>
      </c>
      <c r="F498" s="1" t="s">
        <v>136</v>
      </c>
      <c r="G498" s="160">
        <v>43564.698402777773</v>
      </c>
      <c r="H498" s="113">
        <v>45726</v>
      </c>
      <c r="I498" s="1" t="s">
        <v>137</v>
      </c>
      <c r="J498" s="114">
        <v>182462323</v>
      </c>
      <c r="K498" s="115">
        <v>103067120</v>
      </c>
      <c r="L498" s="114">
        <v>101622371.28647862</v>
      </c>
      <c r="M498" s="115">
        <v>182462323</v>
      </c>
      <c r="N498" s="173">
        <v>55.694989308300002</v>
      </c>
      <c r="O498" s="149" t="s">
        <v>0</v>
      </c>
    </row>
    <row r="499" spans="2:15" s="1" customFormat="1" x14ac:dyDescent="0.25">
      <c r="B499" s="42" t="s">
        <v>133</v>
      </c>
      <c r="C499" s="1" t="s">
        <v>239</v>
      </c>
      <c r="D499" s="111" t="s">
        <v>241</v>
      </c>
      <c r="E499" s="1" t="s">
        <v>135</v>
      </c>
      <c r="F499" s="1" t="s">
        <v>136</v>
      </c>
      <c r="G499" s="160">
        <v>43580.576898148145</v>
      </c>
      <c r="H499" s="113">
        <v>45547</v>
      </c>
      <c r="I499" s="1" t="s">
        <v>137</v>
      </c>
      <c r="J499" s="114">
        <v>87023294</v>
      </c>
      <c r="K499" s="115">
        <v>50647259</v>
      </c>
      <c r="L499" s="114">
        <v>50275482.733470909</v>
      </c>
      <c r="M499" s="115">
        <v>87023294</v>
      </c>
      <c r="N499" s="173">
        <v>57.772442782399999</v>
      </c>
      <c r="O499" s="149" t="s">
        <v>0</v>
      </c>
    </row>
    <row r="500" spans="2:15" s="1" customFormat="1" x14ac:dyDescent="0.25">
      <c r="B500" s="42" t="s">
        <v>133</v>
      </c>
      <c r="C500" s="1" t="s">
        <v>239</v>
      </c>
      <c r="D500" s="111" t="s">
        <v>241</v>
      </c>
      <c r="E500" s="1" t="s">
        <v>135</v>
      </c>
      <c r="F500" s="1" t="s">
        <v>136</v>
      </c>
      <c r="G500" s="160">
        <v>43588.590416666673</v>
      </c>
      <c r="H500" s="113">
        <v>45547</v>
      </c>
      <c r="I500" s="1" t="s">
        <v>137</v>
      </c>
      <c r="J500" s="114">
        <v>826721238</v>
      </c>
      <c r="K500" s="115">
        <v>487020528</v>
      </c>
      <c r="L500" s="114">
        <v>478908863.98600107</v>
      </c>
      <c r="M500" s="115">
        <v>826721238</v>
      </c>
      <c r="N500" s="173">
        <v>57.928699780899997</v>
      </c>
      <c r="O500" s="149" t="s">
        <v>0</v>
      </c>
    </row>
    <row r="501" spans="2:15" s="1" customFormat="1" x14ac:dyDescent="0.25">
      <c r="B501" s="42" t="s">
        <v>133</v>
      </c>
      <c r="C501" s="1" t="s">
        <v>239</v>
      </c>
      <c r="D501" s="111" t="s">
        <v>241</v>
      </c>
      <c r="E501" s="1" t="s">
        <v>135</v>
      </c>
      <c r="F501" s="1" t="s">
        <v>136</v>
      </c>
      <c r="G501" s="160">
        <v>43651.524907407409</v>
      </c>
      <c r="H501" s="113">
        <v>46037</v>
      </c>
      <c r="I501" s="1" t="s">
        <v>137</v>
      </c>
      <c r="J501" s="114">
        <v>81708791</v>
      </c>
      <c r="K501" s="115">
        <v>42176363</v>
      </c>
      <c r="L501" s="114">
        <v>42174041.205300421</v>
      </c>
      <c r="M501" s="115">
        <v>81708791</v>
      </c>
      <c r="N501" s="173">
        <v>51.615059639400002</v>
      </c>
      <c r="O501" s="149" t="s">
        <v>0</v>
      </c>
    </row>
    <row r="502" spans="2:15" s="1" customFormat="1" x14ac:dyDescent="0.25">
      <c r="B502" s="42" t="s">
        <v>133</v>
      </c>
      <c r="C502" s="1" t="s">
        <v>239</v>
      </c>
      <c r="D502" s="111" t="s">
        <v>241</v>
      </c>
      <c r="E502" s="1" t="s">
        <v>135</v>
      </c>
      <c r="F502" s="1" t="s">
        <v>136</v>
      </c>
      <c r="G502" s="160">
        <v>43711.626608796294</v>
      </c>
      <c r="H502" s="113">
        <v>46262</v>
      </c>
      <c r="I502" s="1" t="s">
        <v>137</v>
      </c>
      <c r="J502" s="114">
        <v>248299987</v>
      </c>
      <c r="K502" s="115">
        <v>130510203</v>
      </c>
      <c r="L502" s="114">
        <v>131013687.18278341</v>
      </c>
      <c r="M502" s="115">
        <v>248299987</v>
      </c>
      <c r="N502" s="173">
        <v>52.764274684699998</v>
      </c>
      <c r="O502" s="149" t="s">
        <v>0</v>
      </c>
    </row>
    <row r="503" spans="2:15" s="1" customFormat="1" x14ac:dyDescent="0.25">
      <c r="B503" s="42" t="s">
        <v>133</v>
      </c>
      <c r="C503" s="1" t="s">
        <v>239</v>
      </c>
      <c r="D503" s="111" t="s">
        <v>241</v>
      </c>
      <c r="E503" s="1" t="s">
        <v>135</v>
      </c>
      <c r="F503" s="1" t="s">
        <v>136</v>
      </c>
      <c r="G503" s="160">
        <v>43712.539837962962</v>
      </c>
      <c r="H503" s="113">
        <v>46262</v>
      </c>
      <c r="I503" s="1" t="s">
        <v>137</v>
      </c>
      <c r="J503" s="114">
        <v>410650016</v>
      </c>
      <c r="K503" s="115">
        <v>215920376</v>
      </c>
      <c r="L503" s="114">
        <v>216676741.9965986</v>
      </c>
      <c r="M503" s="115">
        <v>410650016</v>
      </c>
      <c r="N503" s="173">
        <v>52.764333021900001</v>
      </c>
      <c r="O503" s="149" t="s">
        <v>0</v>
      </c>
    </row>
    <row r="504" spans="2:15" s="1" customFormat="1" x14ac:dyDescent="0.25">
      <c r="B504" s="42" t="s">
        <v>133</v>
      </c>
      <c r="C504" s="1" t="s">
        <v>239</v>
      </c>
      <c r="D504" s="111" t="s">
        <v>241</v>
      </c>
      <c r="E504" s="1" t="s">
        <v>135</v>
      </c>
      <c r="F504" s="1" t="s">
        <v>136</v>
      </c>
      <c r="G504" s="160">
        <v>43717.662453703706</v>
      </c>
      <c r="H504" s="113">
        <v>46262</v>
      </c>
      <c r="I504" s="1" t="s">
        <v>137</v>
      </c>
      <c r="J504" s="114">
        <v>171899999</v>
      </c>
      <c r="K504" s="115">
        <v>90545548</v>
      </c>
      <c r="L504" s="114">
        <v>90702306.341602996</v>
      </c>
      <c r="M504" s="115">
        <v>171899999</v>
      </c>
      <c r="N504" s="173">
        <v>52.764576421900003</v>
      </c>
      <c r="O504" s="149" t="s">
        <v>0</v>
      </c>
    </row>
    <row r="505" spans="2:15" s="1" customFormat="1" x14ac:dyDescent="0.25">
      <c r="B505" s="42" t="s">
        <v>133</v>
      </c>
      <c r="C505" s="1" t="s">
        <v>239</v>
      </c>
      <c r="D505" s="111" t="s">
        <v>241</v>
      </c>
      <c r="E505" s="1" t="s">
        <v>135</v>
      </c>
      <c r="F505" s="1" t="s">
        <v>136</v>
      </c>
      <c r="G505" s="160">
        <v>43720.548854166664</v>
      </c>
      <c r="H505" s="113">
        <v>46262</v>
      </c>
      <c r="I505" s="1" t="s">
        <v>137</v>
      </c>
      <c r="J505" s="114">
        <v>466040002</v>
      </c>
      <c r="K505" s="115">
        <v>245739758</v>
      </c>
      <c r="L505" s="114">
        <v>245904507.23516768</v>
      </c>
      <c r="M505" s="115">
        <v>466040002</v>
      </c>
      <c r="N505" s="173">
        <v>52.7646781778</v>
      </c>
      <c r="O505" s="149" t="s">
        <v>0</v>
      </c>
    </row>
    <row r="506" spans="2:15" s="1" customFormat="1" x14ac:dyDescent="0.25">
      <c r="B506" s="42" t="s">
        <v>133</v>
      </c>
      <c r="C506" s="1" t="s">
        <v>239</v>
      </c>
      <c r="D506" s="111" t="s">
        <v>241</v>
      </c>
      <c r="E506" s="1" t="s">
        <v>135</v>
      </c>
      <c r="F506" s="1" t="s">
        <v>136</v>
      </c>
      <c r="G506" s="160">
        <v>43724.626006944447</v>
      </c>
      <c r="H506" s="113">
        <v>46262</v>
      </c>
      <c r="I506" s="1" t="s">
        <v>137</v>
      </c>
      <c r="J506" s="114">
        <v>198639999</v>
      </c>
      <c r="K506" s="115">
        <v>104889697</v>
      </c>
      <c r="L506" s="114">
        <v>104811923.18502209</v>
      </c>
      <c r="M506" s="115">
        <v>198639999</v>
      </c>
      <c r="N506" s="173">
        <v>52.764762239600003</v>
      </c>
      <c r="O506" s="149" t="s">
        <v>0</v>
      </c>
    </row>
    <row r="507" spans="2:15" s="1" customFormat="1" x14ac:dyDescent="0.25">
      <c r="B507" s="42" t="s">
        <v>133</v>
      </c>
      <c r="C507" s="1" t="s">
        <v>239</v>
      </c>
      <c r="D507" s="111" t="s">
        <v>241</v>
      </c>
      <c r="E507" s="1" t="s">
        <v>135</v>
      </c>
      <c r="F507" s="1" t="s">
        <v>136</v>
      </c>
      <c r="G507" s="160">
        <v>43732.651296296295</v>
      </c>
      <c r="H507" s="113">
        <v>46262</v>
      </c>
      <c r="I507" s="1" t="s">
        <v>137</v>
      </c>
      <c r="J507" s="114">
        <v>82129988</v>
      </c>
      <c r="K507" s="115">
        <v>43490381</v>
      </c>
      <c r="L507" s="114">
        <v>43335686.266647428</v>
      </c>
      <c r="M507" s="115">
        <v>82129988</v>
      </c>
      <c r="N507" s="173">
        <v>52.764754168300001</v>
      </c>
      <c r="O507" s="149" t="s">
        <v>0</v>
      </c>
    </row>
    <row r="508" spans="2:15" s="1" customFormat="1" x14ac:dyDescent="0.25">
      <c r="B508" s="42" t="s">
        <v>133</v>
      </c>
      <c r="C508" s="1" t="s">
        <v>239</v>
      </c>
      <c r="D508" s="111" t="s">
        <v>241</v>
      </c>
      <c r="E508" s="1" t="s">
        <v>135</v>
      </c>
      <c r="F508" s="1" t="s">
        <v>136</v>
      </c>
      <c r="G508" s="160">
        <v>43739.654756944445</v>
      </c>
      <c r="H508" s="113">
        <v>46262</v>
      </c>
      <c r="I508" s="1" t="s">
        <v>137</v>
      </c>
      <c r="J508" s="114">
        <v>347509510</v>
      </c>
      <c r="K508" s="115">
        <v>183522674</v>
      </c>
      <c r="L508" s="114">
        <v>184428335.33677894</v>
      </c>
      <c r="M508" s="115">
        <v>347509510</v>
      </c>
      <c r="N508" s="173">
        <v>53.071449853799997</v>
      </c>
      <c r="O508" s="149" t="s">
        <v>0</v>
      </c>
    </row>
    <row r="509" spans="2:15" s="1" customFormat="1" x14ac:dyDescent="0.25">
      <c r="B509" s="42" t="s">
        <v>133</v>
      </c>
      <c r="C509" s="1" t="s">
        <v>239</v>
      </c>
      <c r="D509" s="111" t="s">
        <v>241</v>
      </c>
      <c r="E509" s="1" t="s">
        <v>135</v>
      </c>
      <c r="F509" s="1" t="s">
        <v>136</v>
      </c>
      <c r="G509" s="160">
        <v>43740.543217592589</v>
      </c>
      <c r="H509" s="113">
        <v>46262</v>
      </c>
      <c r="I509" s="1" t="s">
        <v>137</v>
      </c>
      <c r="J509" s="114">
        <v>138624000</v>
      </c>
      <c r="K509" s="115">
        <v>73256399</v>
      </c>
      <c r="L509" s="114">
        <v>73582295.528009489</v>
      </c>
      <c r="M509" s="115">
        <v>138624000</v>
      </c>
      <c r="N509" s="173">
        <v>53.080487886699999</v>
      </c>
      <c r="O509" s="149" t="s">
        <v>0</v>
      </c>
    </row>
    <row r="510" spans="2:15" s="1" customFormat="1" x14ac:dyDescent="0.25">
      <c r="B510" s="42" t="s">
        <v>133</v>
      </c>
      <c r="C510" s="1" t="s">
        <v>239</v>
      </c>
      <c r="D510" s="111" t="s">
        <v>241</v>
      </c>
      <c r="E510" s="1" t="s">
        <v>135</v>
      </c>
      <c r="F510" s="1" t="s">
        <v>136</v>
      </c>
      <c r="G510" s="160">
        <v>43742.66615740741</v>
      </c>
      <c r="H510" s="113">
        <v>46262</v>
      </c>
      <c r="I510" s="1" t="s">
        <v>137</v>
      </c>
      <c r="J510" s="114">
        <v>218380275</v>
      </c>
      <c r="K510" s="115">
        <v>115485838</v>
      </c>
      <c r="L510" s="114">
        <v>115917614.58513302</v>
      </c>
      <c r="M510" s="115">
        <v>218380275</v>
      </c>
      <c r="N510" s="173">
        <v>53.080624880199998</v>
      </c>
      <c r="O510" s="149" t="s">
        <v>0</v>
      </c>
    </row>
    <row r="511" spans="2:15" s="1" customFormat="1" x14ac:dyDescent="0.25">
      <c r="B511" s="42" t="s">
        <v>133</v>
      </c>
      <c r="C511" s="1" t="s">
        <v>239</v>
      </c>
      <c r="D511" s="111" t="s">
        <v>241</v>
      </c>
      <c r="E511" s="1" t="s">
        <v>135</v>
      </c>
      <c r="F511" s="1" t="s">
        <v>136</v>
      </c>
      <c r="G511" s="160">
        <v>43749.673148148147</v>
      </c>
      <c r="H511" s="113">
        <v>46262</v>
      </c>
      <c r="I511" s="1" t="s">
        <v>137</v>
      </c>
      <c r="J511" s="114">
        <v>79756275</v>
      </c>
      <c r="K511" s="115">
        <v>42281553</v>
      </c>
      <c r="L511" s="114">
        <v>42335079.290882729</v>
      </c>
      <c r="M511" s="115">
        <v>79756275</v>
      </c>
      <c r="N511" s="173">
        <v>53.080562364400002</v>
      </c>
      <c r="O511" s="149" t="s">
        <v>0</v>
      </c>
    </row>
    <row r="512" spans="2:15" s="1" customFormat="1" x14ac:dyDescent="0.25">
      <c r="B512" s="42" t="s">
        <v>133</v>
      </c>
      <c r="C512" s="1" t="s">
        <v>239</v>
      </c>
      <c r="D512" s="111" t="s">
        <v>241</v>
      </c>
      <c r="E512" s="1" t="s">
        <v>135</v>
      </c>
      <c r="F512" s="1" t="s">
        <v>136</v>
      </c>
      <c r="G512" s="160">
        <v>43754.643125000002</v>
      </c>
      <c r="H512" s="113">
        <v>45309</v>
      </c>
      <c r="I512" s="1" t="s">
        <v>137</v>
      </c>
      <c r="J512" s="114">
        <v>90555068</v>
      </c>
      <c r="K512" s="115">
        <v>57750960</v>
      </c>
      <c r="L512" s="114">
        <v>57492672.551726088</v>
      </c>
      <c r="M512" s="115">
        <v>90555068</v>
      </c>
      <c r="N512" s="173">
        <v>63.489182683499997</v>
      </c>
      <c r="O512" s="149" t="s">
        <v>0</v>
      </c>
    </row>
    <row r="513" spans="2:15" s="1" customFormat="1" x14ac:dyDescent="0.25">
      <c r="B513" s="42" t="s">
        <v>133</v>
      </c>
      <c r="C513" s="1" t="s">
        <v>239</v>
      </c>
      <c r="D513" s="111" t="s">
        <v>241</v>
      </c>
      <c r="E513" s="1" t="s">
        <v>135</v>
      </c>
      <c r="F513" s="1" t="s">
        <v>136</v>
      </c>
      <c r="G513" s="160">
        <v>43770.59311342593</v>
      </c>
      <c r="H513" s="113">
        <v>45309</v>
      </c>
      <c r="I513" s="1" t="s">
        <v>137</v>
      </c>
      <c r="J513" s="114">
        <v>1177583844</v>
      </c>
      <c r="K513" s="115">
        <v>746013087</v>
      </c>
      <c r="L513" s="114">
        <v>763793149.33570576</v>
      </c>
      <c r="M513" s="115">
        <v>1177583844</v>
      </c>
      <c r="N513" s="173">
        <v>64.861041804099997</v>
      </c>
      <c r="O513" s="149" t="s">
        <v>0</v>
      </c>
    </row>
    <row r="514" spans="2:15" s="1" customFormat="1" x14ac:dyDescent="0.25">
      <c r="B514" s="42" t="s">
        <v>133</v>
      </c>
      <c r="C514" s="1" t="s">
        <v>239</v>
      </c>
      <c r="D514" s="111" t="s">
        <v>241</v>
      </c>
      <c r="E514" s="1" t="s">
        <v>135</v>
      </c>
      <c r="F514" s="1" t="s">
        <v>136</v>
      </c>
      <c r="G514" s="160">
        <v>43770.595891203702</v>
      </c>
      <c r="H514" s="113">
        <v>45911</v>
      </c>
      <c r="I514" s="1" t="s">
        <v>137</v>
      </c>
      <c r="J514" s="114">
        <v>1837698640</v>
      </c>
      <c r="K514" s="115">
        <v>1025355447</v>
      </c>
      <c r="L514" s="114">
        <v>1009911866.4948889</v>
      </c>
      <c r="M514" s="115">
        <v>1837698640</v>
      </c>
      <c r="N514" s="173">
        <v>54.955249164000001</v>
      </c>
      <c r="O514" s="149" t="s">
        <v>0</v>
      </c>
    </row>
    <row r="515" spans="2:15" s="1" customFormat="1" x14ac:dyDescent="0.25">
      <c r="B515" s="42" t="s">
        <v>133</v>
      </c>
      <c r="C515" s="1" t="s">
        <v>239</v>
      </c>
      <c r="D515" s="111" t="s">
        <v>241</v>
      </c>
      <c r="E515" s="1" t="s">
        <v>135</v>
      </c>
      <c r="F515" s="1" t="s">
        <v>136</v>
      </c>
      <c r="G515" s="160">
        <v>43775.568009259252</v>
      </c>
      <c r="H515" s="113">
        <v>46262</v>
      </c>
      <c r="I515" s="1" t="s">
        <v>137</v>
      </c>
      <c r="J515" s="114">
        <v>200119298</v>
      </c>
      <c r="K515" s="115">
        <v>106968520</v>
      </c>
      <c r="L515" s="114">
        <v>107101906.1690807</v>
      </c>
      <c r="M515" s="115">
        <v>200119298</v>
      </c>
      <c r="N515" s="173">
        <v>53.5190295186</v>
      </c>
      <c r="O515" s="149" t="s">
        <v>0</v>
      </c>
    </row>
    <row r="516" spans="2:15" s="1" customFormat="1" x14ac:dyDescent="0.25">
      <c r="B516" s="42" t="s">
        <v>133</v>
      </c>
      <c r="C516" s="1" t="s">
        <v>239</v>
      </c>
      <c r="D516" s="111" t="s">
        <v>241</v>
      </c>
      <c r="E516" s="1" t="s">
        <v>135</v>
      </c>
      <c r="F516" s="1" t="s">
        <v>136</v>
      </c>
      <c r="G516" s="160">
        <v>43776.568136574067</v>
      </c>
      <c r="H516" s="113">
        <v>46262</v>
      </c>
      <c r="I516" s="1" t="s">
        <v>137</v>
      </c>
      <c r="J516" s="114">
        <v>94395899</v>
      </c>
      <c r="K516" s="115">
        <v>50499651</v>
      </c>
      <c r="L516" s="114">
        <v>50534124.861960463</v>
      </c>
      <c r="M516" s="115">
        <v>94395899</v>
      </c>
      <c r="N516" s="173">
        <v>53.534237607000001</v>
      </c>
      <c r="O516" s="149" t="s">
        <v>0</v>
      </c>
    </row>
    <row r="517" spans="2:15" s="1" customFormat="1" x14ac:dyDescent="0.25">
      <c r="B517" s="42" t="s">
        <v>133</v>
      </c>
      <c r="C517" s="1" t="s">
        <v>239</v>
      </c>
      <c r="D517" s="111" t="s">
        <v>241</v>
      </c>
      <c r="E517" s="1" t="s">
        <v>135</v>
      </c>
      <c r="F517" s="1" t="s">
        <v>136</v>
      </c>
      <c r="G517" s="160">
        <v>43777.641828703709</v>
      </c>
      <c r="H517" s="113">
        <v>46262</v>
      </c>
      <c r="I517" s="1" t="s">
        <v>137</v>
      </c>
      <c r="J517" s="114">
        <v>377583552</v>
      </c>
      <c r="K517" s="115">
        <v>202069863</v>
      </c>
      <c r="L517" s="114">
        <v>202136816.23499227</v>
      </c>
      <c r="M517" s="115">
        <v>377583552</v>
      </c>
      <c r="N517" s="173">
        <v>53.534327744000002</v>
      </c>
      <c r="O517" s="149" t="s">
        <v>0</v>
      </c>
    </row>
    <row r="518" spans="2:15" s="1" customFormat="1" x14ac:dyDescent="0.25">
      <c r="B518" s="42" t="s">
        <v>133</v>
      </c>
      <c r="C518" s="1" t="s">
        <v>239</v>
      </c>
      <c r="D518" s="111" t="s">
        <v>241</v>
      </c>
      <c r="E518" s="1" t="s">
        <v>135</v>
      </c>
      <c r="F518" s="1" t="s">
        <v>136</v>
      </c>
      <c r="G518" s="160">
        <v>43817.659502314818</v>
      </c>
      <c r="H518" s="113">
        <v>45726</v>
      </c>
      <c r="I518" s="1" t="s">
        <v>137</v>
      </c>
      <c r="J518" s="114">
        <v>110193976</v>
      </c>
      <c r="K518" s="115">
        <v>65448766</v>
      </c>
      <c r="L518" s="114">
        <v>65068053.882048652</v>
      </c>
      <c r="M518" s="115">
        <v>110193976</v>
      </c>
      <c r="N518" s="173">
        <v>59.0486487955</v>
      </c>
      <c r="O518" s="149" t="s">
        <v>0</v>
      </c>
    </row>
    <row r="519" spans="2:15" s="1" customFormat="1" x14ac:dyDescent="0.25">
      <c r="B519" s="42" t="s">
        <v>133</v>
      </c>
      <c r="C519" s="1" t="s">
        <v>239</v>
      </c>
      <c r="D519" s="111" t="s">
        <v>241</v>
      </c>
      <c r="E519" s="1" t="s">
        <v>135</v>
      </c>
      <c r="F519" s="1" t="s">
        <v>136</v>
      </c>
      <c r="G519" s="160">
        <v>43889.566631944443</v>
      </c>
      <c r="H519" s="113">
        <v>46366</v>
      </c>
      <c r="I519" s="1" t="s">
        <v>137</v>
      </c>
      <c r="J519" s="114">
        <v>377939706</v>
      </c>
      <c r="K519" s="115">
        <v>206055887</v>
      </c>
      <c r="L519" s="114">
        <v>204787609.41917631</v>
      </c>
      <c r="M519" s="115">
        <v>377939706</v>
      </c>
      <c r="N519" s="173">
        <v>54.185259227300001</v>
      </c>
      <c r="O519" s="149" t="s">
        <v>0</v>
      </c>
    </row>
    <row r="520" spans="2:15" s="1" customFormat="1" x14ac:dyDescent="0.25">
      <c r="B520" s="42" t="s">
        <v>133</v>
      </c>
      <c r="C520" s="1" t="s">
        <v>239</v>
      </c>
      <c r="D520" s="111" t="s">
        <v>241</v>
      </c>
      <c r="E520" s="1" t="s">
        <v>135</v>
      </c>
      <c r="F520" s="1" t="s">
        <v>136</v>
      </c>
      <c r="G520" s="160">
        <v>43896.456817129627</v>
      </c>
      <c r="H520" s="113">
        <v>46366</v>
      </c>
      <c r="I520" s="1" t="s">
        <v>137</v>
      </c>
      <c r="J520" s="114">
        <v>85036436</v>
      </c>
      <c r="K520" s="115">
        <v>46474769</v>
      </c>
      <c r="L520" s="114">
        <v>46078120.150767349</v>
      </c>
      <c r="M520" s="115">
        <v>85036436</v>
      </c>
      <c r="N520" s="173">
        <v>54.186325671900001</v>
      </c>
      <c r="O520" s="149" t="s">
        <v>0</v>
      </c>
    </row>
    <row r="521" spans="2:15" s="1" customFormat="1" x14ac:dyDescent="0.25">
      <c r="B521" s="42" t="s">
        <v>133</v>
      </c>
      <c r="C521" s="1" t="s">
        <v>239</v>
      </c>
      <c r="D521" s="111" t="s">
        <v>241</v>
      </c>
      <c r="E521" s="1" t="s">
        <v>135</v>
      </c>
      <c r="F521" s="1" t="s">
        <v>136</v>
      </c>
      <c r="G521" s="160">
        <v>43896.702928240738</v>
      </c>
      <c r="H521" s="113">
        <v>46037</v>
      </c>
      <c r="I521" s="1" t="s">
        <v>137</v>
      </c>
      <c r="J521" s="114">
        <v>658901360</v>
      </c>
      <c r="K521" s="115">
        <v>356026202</v>
      </c>
      <c r="L521" s="114">
        <v>360003355.07323623</v>
      </c>
      <c r="M521" s="115">
        <v>658901360</v>
      </c>
      <c r="N521" s="173">
        <v>54.636911824400002</v>
      </c>
      <c r="O521" s="149" t="s">
        <v>0</v>
      </c>
    </row>
    <row r="522" spans="2:15" s="1" customFormat="1" x14ac:dyDescent="0.25">
      <c r="B522" s="42" t="s">
        <v>133</v>
      </c>
      <c r="C522" s="1" t="s">
        <v>239</v>
      </c>
      <c r="D522" s="111" t="s">
        <v>241</v>
      </c>
      <c r="E522" s="1" t="s">
        <v>135</v>
      </c>
      <c r="F522" s="1" t="s">
        <v>136</v>
      </c>
      <c r="G522" s="160">
        <v>43914.563067129631</v>
      </c>
      <c r="H522" s="113">
        <v>46366</v>
      </c>
      <c r="I522" s="1" t="s">
        <v>137</v>
      </c>
      <c r="J522" s="114">
        <v>328765072</v>
      </c>
      <c r="K522" s="115">
        <v>183984933</v>
      </c>
      <c r="L522" s="114">
        <v>181673814.07858336</v>
      </c>
      <c r="M522" s="115">
        <v>328765072</v>
      </c>
      <c r="N522" s="173">
        <v>55.2594632311</v>
      </c>
      <c r="O522" s="149" t="s">
        <v>0</v>
      </c>
    </row>
    <row r="523" spans="2:15" s="1" customFormat="1" x14ac:dyDescent="0.25">
      <c r="B523" s="42" t="s">
        <v>133</v>
      </c>
      <c r="C523" s="1" t="s">
        <v>239</v>
      </c>
      <c r="D523" s="111" t="s">
        <v>241</v>
      </c>
      <c r="E523" s="1" t="s">
        <v>135</v>
      </c>
      <c r="F523" s="1" t="s">
        <v>136</v>
      </c>
      <c r="G523" s="160">
        <v>43957.501157407409</v>
      </c>
      <c r="H523" s="113">
        <v>46252</v>
      </c>
      <c r="I523" s="1" t="s">
        <v>137</v>
      </c>
      <c r="J523" s="114">
        <v>254884353</v>
      </c>
      <c r="K523" s="115">
        <v>141453692</v>
      </c>
      <c r="L523" s="114">
        <v>141995728.68002039</v>
      </c>
      <c r="M523" s="115">
        <v>254884353</v>
      </c>
      <c r="N523" s="173">
        <v>55.709864889199999</v>
      </c>
      <c r="O523" s="149" t="s">
        <v>0</v>
      </c>
    </row>
    <row r="524" spans="2:15" s="1" customFormat="1" x14ac:dyDescent="0.25">
      <c r="B524" s="42" t="s">
        <v>133</v>
      </c>
      <c r="C524" s="1" t="s">
        <v>239</v>
      </c>
      <c r="D524" s="111" t="s">
        <v>241</v>
      </c>
      <c r="E524" s="1" t="s">
        <v>135</v>
      </c>
      <c r="F524" s="1" t="s">
        <v>136</v>
      </c>
      <c r="G524" s="160">
        <v>43959.452048611107</v>
      </c>
      <c r="H524" s="113">
        <v>46037</v>
      </c>
      <c r="I524" s="1" t="s">
        <v>137</v>
      </c>
      <c r="J524" s="114">
        <v>184580131</v>
      </c>
      <c r="K524" s="115">
        <v>100606167</v>
      </c>
      <c r="L524" s="114">
        <v>102862756.95248604</v>
      </c>
      <c r="M524" s="115">
        <v>184580131</v>
      </c>
      <c r="N524" s="173">
        <v>55.727968332899998</v>
      </c>
      <c r="O524" s="149" t="s">
        <v>0</v>
      </c>
    </row>
    <row r="525" spans="2:15" s="1" customFormat="1" x14ac:dyDescent="0.25">
      <c r="B525" s="42" t="s">
        <v>133</v>
      </c>
      <c r="C525" s="1" t="s">
        <v>239</v>
      </c>
      <c r="D525" s="111" t="s">
        <v>241</v>
      </c>
      <c r="E525" s="1" t="s">
        <v>135</v>
      </c>
      <c r="F525" s="1" t="s">
        <v>136</v>
      </c>
      <c r="G525" s="160">
        <v>44021.51871527778</v>
      </c>
      <c r="H525" s="113">
        <v>45840</v>
      </c>
      <c r="I525" s="1" t="s">
        <v>137</v>
      </c>
      <c r="J525" s="114">
        <v>615387500</v>
      </c>
      <c r="K525" s="115">
        <v>365275000</v>
      </c>
      <c r="L525" s="114">
        <v>377091349.98236227</v>
      </c>
      <c r="M525" s="115">
        <v>615387500</v>
      </c>
      <c r="N525" s="173">
        <v>61.277057135900002</v>
      </c>
      <c r="O525" s="149" t="s">
        <v>0</v>
      </c>
    </row>
    <row r="526" spans="2:15" s="1" customFormat="1" x14ac:dyDescent="0.25">
      <c r="B526" s="42" t="s">
        <v>133</v>
      </c>
      <c r="C526" s="1" t="s">
        <v>239</v>
      </c>
      <c r="D526" s="111" t="s">
        <v>241</v>
      </c>
      <c r="E526" s="1" t="s">
        <v>135</v>
      </c>
      <c r="F526" s="1" t="s">
        <v>136</v>
      </c>
      <c r="G526" s="160">
        <v>44022.523634259254</v>
      </c>
      <c r="H526" s="113">
        <v>45840</v>
      </c>
      <c r="I526" s="1" t="s">
        <v>137</v>
      </c>
      <c r="J526" s="114">
        <v>202319184</v>
      </c>
      <c r="K526" s="115">
        <v>120135615</v>
      </c>
      <c r="L526" s="114">
        <v>123975588.25093529</v>
      </c>
      <c r="M526" s="115">
        <v>202319184</v>
      </c>
      <c r="N526" s="173">
        <v>61.277228288400003</v>
      </c>
      <c r="O526" s="149" t="s">
        <v>0</v>
      </c>
    </row>
    <row r="527" spans="2:15" s="1" customFormat="1" x14ac:dyDescent="0.25">
      <c r="B527" s="42" t="s">
        <v>133</v>
      </c>
      <c r="C527" s="1" t="s">
        <v>239</v>
      </c>
      <c r="D527" s="111" t="s">
        <v>241</v>
      </c>
      <c r="E527" s="1" t="s">
        <v>135</v>
      </c>
      <c r="F527" s="1" t="s">
        <v>136</v>
      </c>
      <c r="G527" s="160">
        <v>44025.53769675926</v>
      </c>
      <c r="H527" s="113">
        <v>45840</v>
      </c>
      <c r="I527" s="1" t="s">
        <v>137</v>
      </c>
      <c r="J527" s="114">
        <v>252898969</v>
      </c>
      <c r="K527" s="115">
        <v>150339040</v>
      </c>
      <c r="L527" s="114">
        <v>154970728.71977368</v>
      </c>
      <c r="M527" s="115">
        <v>252898969</v>
      </c>
      <c r="N527" s="173">
        <v>61.2777226149</v>
      </c>
      <c r="O527" s="149" t="s">
        <v>0</v>
      </c>
    </row>
    <row r="528" spans="2:15" s="1" customFormat="1" x14ac:dyDescent="0.25">
      <c r="B528" s="42" t="s">
        <v>133</v>
      </c>
      <c r="C528" s="1" t="s">
        <v>239</v>
      </c>
      <c r="D528" s="111" t="s">
        <v>241</v>
      </c>
      <c r="E528" s="1" t="s">
        <v>135</v>
      </c>
      <c r="F528" s="1" t="s">
        <v>136</v>
      </c>
      <c r="G528" s="160">
        <v>44026.534641203703</v>
      </c>
      <c r="H528" s="113">
        <v>45840</v>
      </c>
      <c r="I528" s="1" t="s">
        <v>137</v>
      </c>
      <c r="J528" s="114">
        <v>252898969</v>
      </c>
      <c r="K528" s="115">
        <v>150395550</v>
      </c>
      <c r="L528" s="114">
        <v>154971125.04469669</v>
      </c>
      <c r="M528" s="115">
        <v>252898969</v>
      </c>
      <c r="N528" s="173">
        <v>61.277879327699999</v>
      </c>
      <c r="O528" s="149" t="s">
        <v>0</v>
      </c>
    </row>
    <row r="529" spans="2:15" s="1" customFormat="1" x14ac:dyDescent="0.25">
      <c r="B529" s="42" t="s">
        <v>133</v>
      </c>
      <c r="C529" s="1" t="s">
        <v>239</v>
      </c>
      <c r="D529" s="111" t="s">
        <v>241</v>
      </c>
      <c r="E529" s="1" t="s">
        <v>135</v>
      </c>
      <c r="F529" s="1" t="s">
        <v>136</v>
      </c>
      <c r="G529" s="160">
        <v>44027.539097222223</v>
      </c>
      <c r="H529" s="113">
        <v>45840</v>
      </c>
      <c r="I529" s="1" t="s">
        <v>137</v>
      </c>
      <c r="J529" s="114">
        <v>84299657</v>
      </c>
      <c r="K529" s="115">
        <v>50150687</v>
      </c>
      <c r="L529" s="114">
        <v>51657170.85677027</v>
      </c>
      <c r="M529" s="115">
        <v>84299657</v>
      </c>
      <c r="N529" s="173">
        <v>61.278032076400002</v>
      </c>
      <c r="O529" s="149" t="s">
        <v>0</v>
      </c>
    </row>
    <row r="530" spans="2:15" s="1" customFormat="1" x14ac:dyDescent="0.25">
      <c r="B530" s="42" t="s">
        <v>133</v>
      </c>
      <c r="C530" s="1" t="s">
        <v>239</v>
      </c>
      <c r="D530" s="111" t="s">
        <v>241</v>
      </c>
      <c r="E530" s="1" t="s">
        <v>135</v>
      </c>
      <c r="F530" s="1" t="s">
        <v>136</v>
      </c>
      <c r="G530" s="160">
        <v>44082.497557870374</v>
      </c>
      <c r="H530" s="113">
        <v>46009</v>
      </c>
      <c r="I530" s="1" t="s">
        <v>137</v>
      </c>
      <c r="J530" s="114">
        <v>2099756708</v>
      </c>
      <c r="K530" s="115">
        <v>1222311783</v>
      </c>
      <c r="L530" s="114">
        <v>1233766625.6136043</v>
      </c>
      <c r="M530" s="115">
        <v>2099756708</v>
      </c>
      <c r="N530" s="173">
        <v>58.757598959600003</v>
      </c>
      <c r="O530" s="149" t="s">
        <v>0</v>
      </c>
    </row>
    <row r="531" spans="2:15" s="1" customFormat="1" x14ac:dyDescent="0.25">
      <c r="B531" s="42" t="s">
        <v>133</v>
      </c>
      <c r="C531" s="1" t="s">
        <v>239</v>
      </c>
      <c r="D531" s="111" t="s">
        <v>241</v>
      </c>
      <c r="E531" s="1" t="s">
        <v>135</v>
      </c>
      <c r="F531" s="1" t="s">
        <v>136</v>
      </c>
      <c r="G531" s="160">
        <v>44084.493981481486</v>
      </c>
      <c r="H531" s="113">
        <v>46009</v>
      </c>
      <c r="I531" s="1" t="s">
        <v>137</v>
      </c>
      <c r="J531" s="114">
        <v>4024533698</v>
      </c>
      <c r="K531" s="115">
        <v>2344509728</v>
      </c>
      <c r="L531" s="114">
        <v>2364717754.9387069</v>
      </c>
      <c r="M531" s="115">
        <v>4024533698</v>
      </c>
      <c r="N531" s="173">
        <v>58.757558822599997</v>
      </c>
      <c r="O531" s="149" t="s">
        <v>0</v>
      </c>
    </row>
    <row r="532" spans="2:15" s="1" customFormat="1" x14ac:dyDescent="0.25">
      <c r="B532" s="42" t="s">
        <v>133</v>
      </c>
      <c r="C532" s="1" t="s">
        <v>239</v>
      </c>
      <c r="D532" s="111" t="s">
        <v>241</v>
      </c>
      <c r="E532" s="1" t="s">
        <v>135</v>
      </c>
      <c r="F532" s="1" t="s">
        <v>136</v>
      </c>
      <c r="G532" s="160">
        <v>44105.508113425931</v>
      </c>
      <c r="H532" s="113">
        <v>46009</v>
      </c>
      <c r="I532" s="1" t="s">
        <v>137</v>
      </c>
      <c r="J532" s="114">
        <v>174979729</v>
      </c>
      <c r="K532" s="115">
        <v>103194101</v>
      </c>
      <c r="L532" s="114">
        <v>103070385.91553141</v>
      </c>
      <c r="M532" s="115">
        <v>174979729</v>
      </c>
      <c r="N532" s="173">
        <v>58.9041865047</v>
      </c>
      <c r="O532" s="149" t="s">
        <v>0</v>
      </c>
    </row>
    <row r="533" spans="2:15" s="1" customFormat="1" x14ac:dyDescent="0.25">
      <c r="B533" s="42" t="s">
        <v>133</v>
      </c>
      <c r="C533" s="1" t="s">
        <v>239</v>
      </c>
      <c r="D533" s="111" t="s">
        <v>241</v>
      </c>
      <c r="E533" s="1" t="s">
        <v>135</v>
      </c>
      <c r="F533" s="1" t="s">
        <v>136</v>
      </c>
      <c r="G533" s="160">
        <v>44106.479490740749</v>
      </c>
      <c r="H533" s="113">
        <v>46009</v>
      </c>
      <c r="I533" s="1" t="s">
        <v>137</v>
      </c>
      <c r="J533" s="114">
        <v>2974655342</v>
      </c>
      <c r="K533" s="115">
        <v>1747090001</v>
      </c>
      <c r="L533" s="114">
        <v>1747785782.5083702</v>
      </c>
      <c r="M533" s="115">
        <v>2974655342</v>
      </c>
      <c r="N533" s="173">
        <v>58.755908888999997</v>
      </c>
      <c r="O533" s="149" t="s">
        <v>0</v>
      </c>
    </row>
    <row r="534" spans="2:15" s="1" customFormat="1" x14ac:dyDescent="0.25">
      <c r="B534" s="42" t="s">
        <v>133</v>
      </c>
      <c r="C534" s="1" t="s">
        <v>239</v>
      </c>
      <c r="D534" s="111" t="s">
        <v>241</v>
      </c>
      <c r="E534" s="1" t="s">
        <v>135</v>
      </c>
      <c r="F534" s="1" t="s">
        <v>136</v>
      </c>
      <c r="G534" s="160">
        <v>44117.515416666669</v>
      </c>
      <c r="H534" s="113">
        <v>46009</v>
      </c>
      <c r="I534" s="1" t="s">
        <v>137</v>
      </c>
      <c r="J534" s="114">
        <v>349959448</v>
      </c>
      <c r="K534" s="115">
        <v>206374793</v>
      </c>
      <c r="L534" s="114">
        <v>205616008.08397308</v>
      </c>
      <c r="M534" s="115">
        <v>349959448</v>
      </c>
      <c r="N534" s="173">
        <v>58.754238315099997</v>
      </c>
      <c r="O534" s="149" t="s">
        <v>0</v>
      </c>
    </row>
    <row r="535" spans="2:15" s="1" customFormat="1" x14ac:dyDescent="0.25">
      <c r="B535" s="42" t="s">
        <v>133</v>
      </c>
      <c r="C535" s="1" t="s">
        <v>239</v>
      </c>
      <c r="D535" s="111" t="s">
        <v>241</v>
      </c>
      <c r="E535" s="1" t="s">
        <v>135</v>
      </c>
      <c r="F535" s="1" t="s">
        <v>136</v>
      </c>
      <c r="G535" s="160">
        <v>44125.480104166665</v>
      </c>
      <c r="H535" s="113">
        <v>46009</v>
      </c>
      <c r="I535" s="1" t="s">
        <v>137</v>
      </c>
      <c r="J535" s="114">
        <v>1200421371</v>
      </c>
      <c r="K535" s="115">
        <v>700000002</v>
      </c>
      <c r="L535" s="114">
        <v>719636715.21012306</v>
      </c>
      <c r="M535" s="115">
        <v>1200421371</v>
      </c>
      <c r="N535" s="173">
        <v>59.948675739599999</v>
      </c>
      <c r="O535" s="149" t="s">
        <v>0</v>
      </c>
    </row>
    <row r="536" spans="2:15" s="1" customFormat="1" x14ac:dyDescent="0.25">
      <c r="B536" s="42" t="s">
        <v>133</v>
      </c>
      <c r="C536" s="1" t="s">
        <v>239</v>
      </c>
      <c r="D536" s="111" t="s">
        <v>241</v>
      </c>
      <c r="E536" s="1" t="s">
        <v>135</v>
      </c>
      <c r="F536" s="1" t="s">
        <v>136</v>
      </c>
      <c r="G536" s="160">
        <v>44144.628333333334</v>
      </c>
      <c r="H536" s="113">
        <v>45183</v>
      </c>
      <c r="I536" s="1" t="s">
        <v>137</v>
      </c>
      <c r="J536" s="114">
        <v>55557256</v>
      </c>
      <c r="K536" s="115">
        <v>40755068</v>
      </c>
      <c r="L536" s="114">
        <v>40211296.737330019</v>
      </c>
      <c r="M536" s="115">
        <v>55557256</v>
      </c>
      <c r="N536" s="173">
        <v>72.378118777699996</v>
      </c>
      <c r="O536" s="149" t="s">
        <v>0</v>
      </c>
    </row>
    <row r="537" spans="2:15" s="1" customFormat="1" x14ac:dyDescent="0.25">
      <c r="B537" s="42" t="s">
        <v>133</v>
      </c>
      <c r="C537" s="1" t="s">
        <v>239</v>
      </c>
      <c r="D537" s="111" t="s">
        <v>241</v>
      </c>
      <c r="E537" s="1" t="s">
        <v>135</v>
      </c>
      <c r="F537" s="1" t="s">
        <v>136</v>
      </c>
      <c r="G537" s="160">
        <v>44246.538831018523</v>
      </c>
      <c r="H537" s="113">
        <v>45840</v>
      </c>
      <c r="I537" s="1" t="s">
        <v>137</v>
      </c>
      <c r="J537" s="114">
        <v>404452048</v>
      </c>
      <c r="K537" s="115">
        <v>296762315</v>
      </c>
      <c r="L537" s="114">
        <v>279860288.090765</v>
      </c>
      <c r="M537" s="115">
        <v>404452048</v>
      </c>
      <c r="N537" s="173">
        <v>69.194924212800004</v>
      </c>
      <c r="O537" s="149" t="s">
        <v>0</v>
      </c>
    </row>
    <row r="538" spans="2:15" s="1" customFormat="1" x14ac:dyDescent="0.25">
      <c r="B538" s="42" t="s">
        <v>133</v>
      </c>
      <c r="C538" s="1" t="s">
        <v>239</v>
      </c>
      <c r="D538" s="111" t="s">
        <v>241</v>
      </c>
      <c r="E538" s="1" t="s">
        <v>135</v>
      </c>
      <c r="F538" s="1" t="s">
        <v>136</v>
      </c>
      <c r="G538" s="160">
        <v>44250.554236111107</v>
      </c>
      <c r="H538" s="113">
        <v>46262</v>
      </c>
      <c r="I538" s="1" t="s">
        <v>137</v>
      </c>
      <c r="J538" s="114">
        <v>86043842</v>
      </c>
      <c r="K538" s="115">
        <v>53163698</v>
      </c>
      <c r="L538" s="114">
        <v>52236556.607435726</v>
      </c>
      <c r="M538" s="115">
        <v>86043842</v>
      </c>
      <c r="N538" s="173">
        <v>60.709233099400002</v>
      </c>
      <c r="O538" s="149" t="s">
        <v>0</v>
      </c>
    </row>
    <row r="539" spans="2:15" s="1" customFormat="1" x14ac:dyDescent="0.25">
      <c r="B539" s="42" t="s">
        <v>133</v>
      </c>
      <c r="C539" s="1" t="s">
        <v>239</v>
      </c>
      <c r="D539" s="111" t="s">
        <v>241</v>
      </c>
      <c r="E539" s="1" t="s">
        <v>135</v>
      </c>
      <c r="F539" s="1" t="s">
        <v>136</v>
      </c>
      <c r="G539" s="160">
        <v>44250.56346064814</v>
      </c>
      <c r="H539" s="113">
        <v>46366</v>
      </c>
      <c r="I539" s="1" t="s">
        <v>137</v>
      </c>
      <c r="J539" s="114">
        <v>73922294</v>
      </c>
      <c r="K539" s="115">
        <v>44789263</v>
      </c>
      <c r="L539" s="114">
        <v>44115429.482535563</v>
      </c>
      <c r="M539" s="115">
        <v>73922294</v>
      </c>
      <c r="N539" s="173">
        <v>59.678112103099998</v>
      </c>
      <c r="O539" s="149" t="s">
        <v>0</v>
      </c>
    </row>
    <row r="540" spans="2:15" s="1" customFormat="1" x14ac:dyDescent="0.25">
      <c r="B540" s="42" t="s">
        <v>133</v>
      </c>
      <c r="C540" s="1" t="s">
        <v>239</v>
      </c>
      <c r="D540" s="111" t="s">
        <v>241</v>
      </c>
      <c r="E540" s="1" t="s">
        <v>135</v>
      </c>
      <c r="F540" s="1" t="s">
        <v>136</v>
      </c>
      <c r="G540" s="160">
        <v>44250.586585648154</v>
      </c>
      <c r="H540" s="113">
        <v>46252</v>
      </c>
      <c r="I540" s="1" t="s">
        <v>137</v>
      </c>
      <c r="J540" s="114">
        <v>385476359</v>
      </c>
      <c r="K540" s="115">
        <v>238859177</v>
      </c>
      <c r="L540" s="114">
        <v>234716006.42632827</v>
      </c>
      <c r="M540" s="115">
        <v>385476359</v>
      </c>
      <c r="N540" s="173">
        <v>60.889857690699998</v>
      </c>
      <c r="O540" s="149" t="s">
        <v>0</v>
      </c>
    </row>
    <row r="541" spans="2:15" s="1" customFormat="1" x14ac:dyDescent="0.25">
      <c r="B541" s="42" t="s">
        <v>133</v>
      </c>
      <c r="C541" s="1" t="s">
        <v>239</v>
      </c>
      <c r="D541" s="111" t="s">
        <v>241</v>
      </c>
      <c r="E541" s="1" t="s">
        <v>135</v>
      </c>
      <c r="F541" s="1" t="s">
        <v>136</v>
      </c>
      <c r="G541" s="160">
        <v>44266.598171296297</v>
      </c>
      <c r="H541" s="113">
        <v>46366</v>
      </c>
      <c r="I541" s="1" t="s">
        <v>137</v>
      </c>
      <c r="J541" s="114">
        <v>4634886277</v>
      </c>
      <c r="K541" s="115">
        <v>2811831504</v>
      </c>
      <c r="L541" s="114">
        <v>2784023468.3686628</v>
      </c>
      <c r="M541" s="115">
        <v>4634886277</v>
      </c>
      <c r="N541" s="173">
        <v>60.066705027600001</v>
      </c>
      <c r="O541" s="149" t="s">
        <v>0</v>
      </c>
    </row>
    <row r="542" spans="2:15" s="1" customFormat="1" x14ac:dyDescent="0.25">
      <c r="B542" s="42" t="s">
        <v>133</v>
      </c>
      <c r="C542" s="1" t="s">
        <v>239</v>
      </c>
      <c r="D542" s="111" t="s">
        <v>241</v>
      </c>
      <c r="E542" s="1" t="s">
        <v>135</v>
      </c>
      <c r="F542" s="1" t="s">
        <v>136</v>
      </c>
      <c r="G542" s="160">
        <v>44273.625057870369</v>
      </c>
      <c r="H542" s="113">
        <v>46262</v>
      </c>
      <c r="I542" s="1" t="s">
        <v>137</v>
      </c>
      <c r="J542" s="114">
        <v>970984319</v>
      </c>
      <c r="K542" s="115">
        <v>602686905</v>
      </c>
      <c r="L542" s="114">
        <v>593948993.67711198</v>
      </c>
      <c r="M542" s="115">
        <v>970984319</v>
      </c>
      <c r="N542" s="173">
        <v>61.1697822565</v>
      </c>
      <c r="O542" s="149" t="s">
        <v>0</v>
      </c>
    </row>
    <row r="543" spans="2:15" s="1" customFormat="1" x14ac:dyDescent="0.25">
      <c r="B543" s="42" t="s">
        <v>133</v>
      </c>
      <c r="C543" s="1" t="s">
        <v>239</v>
      </c>
      <c r="D543" s="111" t="s">
        <v>241</v>
      </c>
      <c r="E543" s="1" t="s">
        <v>135</v>
      </c>
      <c r="F543" s="1" t="s">
        <v>136</v>
      </c>
      <c r="G543" s="160">
        <v>44273.626516203702</v>
      </c>
      <c r="H543" s="113">
        <v>46252</v>
      </c>
      <c r="I543" s="1" t="s">
        <v>137</v>
      </c>
      <c r="J543" s="114">
        <v>42736989</v>
      </c>
      <c r="K543" s="115">
        <v>26615748</v>
      </c>
      <c r="L543" s="114">
        <v>26227937.873333145</v>
      </c>
      <c r="M543" s="115">
        <v>42736989</v>
      </c>
      <c r="N543" s="173">
        <v>61.3705796478</v>
      </c>
      <c r="O543" s="149" t="s">
        <v>0</v>
      </c>
    </row>
    <row r="544" spans="2:15" s="1" customFormat="1" x14ac:dyDescent="0.25">
      <c r="B544" s="42" t="s">
        <v>133</v>
      </c>
      <c r="C544" s="1" t="s">
        <v>239</v>
      </c>
      <c r="D544" s="111" t="s">
        <v>241</v>
      </c>
      <c r="E544" s="1" t="s">
        <v>135</v>
      </c>
      <c r="F544" s="1" t="s">
        <v>136</v>
      </c>
      <c r="G544" s="160">
        <v>44277.649722222224</v>
      </c>
      <c r="H544" s="113">
        <v>46366</v>
      </c>
      <c r="I544" s="1" t="s">
        <v>137</v>
      </c>
      <c r="J544" s="114">
        <v>87450707</v>
      </c>
      <c r="K544" s="115">
        <v>53195892</v>
      </c>
      <c r="L544" s="114">
        <v>52500648.900866143</v>
      </c>
      <c r="M544" s="115">
        <v>87450707</v>
      </c>
      <c r="N544" s="173">
        <v>60.034561985700002</v>
      </c>
      <c r="O544" s="149" t="s">
        <v>0</v>
      </c>
    </row>
    <row r="545" spans="2:15" s="1" customFormat="1" x14ac:dyDescent="0.25">
      <c r="B545" s="42" t="s">
        <v>133</v>
      </c>
      <c r="C545" s="1" t="s">
        <v>239</v>
      </c>
      <c r="D545" s="111" t="s">
        <v>241</v>
      </c>
      <c r="E545" s="1" t="s">
        <v>135</v>
      </c>
      <c r="F545" s="1" t="s">
        <v>136</v>
      </c>
      <c r="G545" s="160">
        <v>44279.547835648147</v>
      </c>
      <c r="H545" s="113">
        <v>45726</v>
      </c>
      <c r="I545" s="1" t="s">
        <v>137</v>
      </c>
      <c r="J545" s="114">
        <v>232556493</v>
      </c>
      <c r="K545" s="115">
        <v>162416096</v>
      </c>
      <c r="L545" s="114">
        <v>156910706.0961549</v>
      </c>
      <c r="M545" s="115">
        <v>232556493</v>
      </c>
      <c r="N545" s="173">
        <v>67.472081330400002</v>
      </c>
      <c r="O545" s="149" t="s">
        <v>0</v>
      </c>
    </row>
    <row r="546" spans="2:15" s="1" customFormat="1" x14ac:dyDescent="0.25">
      <c r="B546" s="42" t="s">
        <v>133</v>
      </c>
      <c r="C546" s="1" t="s">
        <v>239</v>
      </c>
      <c r="D546" s="111" t="s">
        <v>241</v>
      </c>
      <c r="E546" s="1" t="s">
        <v>135</v>
      </c>
      <c r="F546" s="1" t="s">
        <v>136</v>
      </c>
      <c r="G546" s="160">
        <v>44284.615729166668</v>
      </c>
      <c r="H546" s="113">
        <v>45840</v>
      </c>
      <c r="I546" s="1" t="s">
        <v>137</v>
      </c>
      <c r="J546" s="114">
        <v>647123292</v>
      </c>
      <c r="K546" s="115">
        <v>441257535</v>
      </c>
      <c r="L546" s="114">
        <v>428468173.1296342</v>
      </c>
      <c r="M546" s="115">
        <v>647123292</v>
      </c>
      <c r="N546" s="173">
        <v>66.211211746900005</v>
      </c>
      <c r="O546" s="149" t="s">
        <v>0</v>
      </c>
    </row>
    <row r="547" spans="2:15" s="1" customFormat="1" x14ac:dyDescent="0.25">
      <c r="B547" s="42" t="s">
        <v>133</v>
      </c>
      <c r="C547" s="1" t="s">
        <v>239</v>
      </c>
      <c r="D547" s="111" t="s">
        <v>241</v>
      </c>
      <c r="E547" s="1" t="s">
        <v>135</v>
      </c>
      <c r="F547" s="1" t="s">
        <v>136</v>
      </c>
      <c r="G547" s="160">
        <v>44340.540312500001</v>
      </c>
      <c r="H547" s="113">
        <v>46009</v>
      </c>
      <c r="I547" s="1" t="s">
        <v>137</v>
      </c>
      <c r="J547" s="114">
        <v>296385534.24606001</v>
      </c>
      <c r="K547" s="115">
        <v>195565930</v>
      </c>
      <c r="L547" s="114">
        <v>193039376.69776008</v>
      </c>
      <c r="M547" s="115">
        <v>296385534.24606001</v>
      </c>
      <c r="N547" s="173">
        <v>65.131173553699995</v>
      </c>
      <c r="O547" s="149" t="s">
        <v>0</v>
      </c>
    </row>
    <row r="548" spans="2:15" s="1" customFormat="1" x14ac:dyDescent="0.25">
      <c r="B548" s="42" t="s">
        <v>133</v>
      </c>
      <c r="C548" s="1" t="s">
        <v>239</v>
      </c>
      <c r="D548" s="111" t="s">
        <v>241</v>
      </c>
      <c r="E548" s="1" t="s">
        <v>135</v>
      </c>
      <c r="F548" s="1" t="s">
        <v>136</v>
      </c>
      <c r="G548" s="160">
        <v>44343.613009259265</v>
      </c>
      <c r="H548" s="113">
        <v>46252</v>
      </c>
      <c r="I548" s="1" t="s">
        <v>137</v>
      </c>
      <c r="J548" s="114">
        <v>67481636</v>
      </c>
      <c r="K548" s="115">
        <v>41965477</v>
      </c>
      <c r="L548" s="114">
        <v>41528342.940175675</v>
      </c>
      <c r="M548" s="115">
        <v>67481636</v>
      </c>
      <c r="N548" s="173">
        <v>61.540213607399998</v>
      </c>
      <c r="O548" s="149" t="s">
        <v>0</v>
      </c>
    </row>
    <row r="549" spans="2:15" s="1" customFormat="1" x14ac:dyDescent="0.25">
      <c r="B549" s="42" t="s">
        <v>133</v>
      </c>
      <c r="C549" s="1" t="s">
        <v>239</v>
      </c>
      <c r="D549" s="111" t="s">
        <v>241</v>
      </c>
      <c r="E549" s="1" t="s">
        <v>135</v>
      </c>
      <c r="F549" s="1" t="s">
        <v>136</v>
      </c>
      <c r="G549" s="160">
        <v>44357.641030092593</v>
      </c>
      <c r="H549" s="113">
        <v>45124</v>
      </c>
      <c r="I549" s="1" t="s">
        <v>137</v>
      </c>
      <c r="J549" s="114">
        <v>32152228</v>
      </c>
      <c r="K549" s="115">
        <v>25454110</v>
      </c>
      <c r="L549" s="114">
        <v>25644415.590000454</v>
      </c>
      <c r="M549" s="115">
        <v>32152228</v>
      </c>
      <c r="N549" s="173">
        <v>79.7593734095</v>
      </c>
      <c r="O549" s="149" t="s">
        <v>0</v>
      </c>
    </row>
    <row r="550" spans="2:15" s="1" customFormat="1" x14ac:dyDescent="0.25">
      <c r="B550" s="42" t="s">
        <v>133</v>
      </c>
      <c r="C550" s="1" t="s">
        <v>239</v>
      </c>
      <c r="D550" s="111" t="s">
        <v>241</v>
      </c>
      <c r="E550" s="1" t="s">
        <v>135</v>
      </c>
      <c r="F550" s="1" t="s">
        <v>136</v>
      </c>
      <c r="G550" s="160">
        <v>44357.653912037036</v>
      </c>
      <c r="H550" s="113">
        <v>45726</v>
      </c>
      <c r="I550" s="1" t="s">
        <v>137</v>
      </c>
      <c r="J550" s="114">
        <v>98546229</v>
      </c>
      <c r="K550" s="115">
        <v>68453234</v>
      </c>
      <c r="L550" s="114">
        <v>67303225.58809033</v>
      </c>
      <c r="M550" s="115">
        <v>98546229</v>
      </c>
      <c r="N550" s="173">
        <v>68.296094402600005</v>
      </c>
      <c r="O550" s="149" t="s">
        <v>0</v>
      </c>
    </row>
    <row r="551" spans="2:15" s="1" customFormat="1" x14ac:dyDescent="0.25">
      <c r="B551" s="42" t="s">
        <v>133</v>
      </c>
      <c r="C551" s="1" t="s">
        <v>239</v>
      </c>
      <c r="D551" s="111" t="s">
        <v>241</v>
      </c>
      <c r="E551" s="1" t="s">
        <v>135</v>
      </c>
      <c r="F551" s="1" t="s">
        <v>136</v>
      </c>
      <c r="G551" s="160">
        <v>44362.730821759258</v>
      </c>
      <c r="H551" s="113">
        <v>45124</v>
      </c>
      <c r="I551" s="1" t="s">
        <v>137</v>
      </c>
      <c r="J551" s="114">
        <v>192913359</v>
      </c>
      <c r="K551" s="115">
        <v>159189145</v>
      </c>
      <c r="L551" s="114">
        <v>154021894.65869182</v>
      </c>
      <c r="M551" s="115">
        <v>192913359</v>
      </c>
      <c r="N551" s="173">
        <v>79.839932007300007</v>
      </c>
      <c r="O551" s="149" t="s">
        <v>0</v>
      </c>
    </row>
    <row r="552" spans="2:15" s="1" customFormat="1" x14ac:dyDescent="0.25">
      <c r="B552" s="42" t="s">
        <v>133</v>
      </c>
      <c r="C552" s="1" t="s">
        <v>239</v>
      </c>
      <c r="D552" s="111" t="s">
        <v>241</v>
      </c>
      <c r="E552" s="1" t="s">
        <v>135</v>
      </c>
      <c r="F552" s="1" t="s">
        <v>136</v>
      </c>
      <c r="G552" s="160">
        <v>44363.666863425926</v>
      </c>
      <c r="H552" s="113">
        <v>45124</v>
      </c>
      <c r="I552" s="1" t="s">
        <v>137</v>
      </c>
      <c r="J552" s="114">
        <v>321522262</v>
      </c>
      <c r="K552" s="115">
        <v>265402570</v>
      </c>
      <c r="L552" s="114">
        <v>256703449.32826543</v>
      </c>
      <c r="M552" s="115">
        <v>321522262</v>
      </c>
      <c r="N552" s="173">
        <v>79.840023434599999</v>
      </c>
      <c r="O552" s="149" t="s">
        <v>0</v>
      </c>
    </row>
    <row r="553" spans="2:15" s="1" customFormat="1" x14ac:dyDescent="0.25">
      <c r="B553" s="42" t="s">
        <v>133</v>
      </c>
      <c r="C553" s="1" t="s">
        <v>239</v>
      </c>
      <c r="D553" s="111" t="s">
        <v>241</v>
      </c>
      <c r="E553" s="1" t="s">
        <v>135</v>
      </c>
      <c r="F553" s="1" t="s">
        <v>136</v>
      </c>
      <c r="G553" s="160">
        <v>44425.545995370368</v>
      </c>
      <c r="H553" s="113">
        <v>45474</v>
      </c>
      <c r="I553" s="1" t="s">
        <v>137</v>
      </c>
      <c r="J553" s="114">
        <v>242975508</v>
      </c>
      <c r="K553" s="115">
        <v>176716069</v>
      </c>
      <c r="L553" s="114">
        <v>179564563.48599714</v>
      </c>
      <c r="M553" s="115">
        <v>242975508</v>
      </c>
      <c r="N553" s="173">
        <v>73.902330718000002</v>
      </c>
      <c r="O553" s="149" t="s">
        <v>0</v>
      </c>
    </row>
    <row r="554" spans="2:15" s="1" customFormat="1" x14ac:dyDescent="0.25">
      <c r="B554" s="42" t="s">
        <v>133</v>
      </c>
      <c r="C554" s="1" t="s">
        <v>239</v>
      </c>
      <c r="D554" s="111" t="s">
        <v>241</v>
      </c>
      <c r="E554" s="1" t="s">
        <v>135</v>
      </c>
      <c r="F554" s="1" t="s">
        <v>136</v>
      </c>
      <c r="G554" s="160">
        <v>44425.551319444443</v>
      </c>
      <c r="H554" s="113">
        <v>46009</v>
      </c>
      <c r="I554" s="1" t="s">
        <v>137</v>
      </c>
      <c r="J554" s="114">
        <v>691572094.519449</v>
      </c>
      <c r="K554" s="115">
        <v>433720763</v>
      </c>
      <c r="L554" s="114">
        <v>441067270.79979837</v>
      </c>
      <c r="M554" s="115">
        <v>691572094.519449</v>
      </c>
      <c r="N554" s="173">
        <v>63.777482390499998</v>
      </c>
      <c r="O554" s="149" t="s">
        <v>0</v>
      </c>
    </row>
    <row r="555" spans="2:15" s="1" customFormat="1" x14ac:dyDescent="0.25">
      <c r="B555" s="42" t="s">
        <v>133</v>
      </c>
      <c r="C555" s="1" t="s">
        <v>239</v>
      </c>
      <c r="D555" s="111" t="s">
        <v>241</v>
      </c>
      <c r="E555" s="1" t="s">
        <v>135</v>
      </c>
      <c r="F555" s="1" t="s">
        <v>136</v>
      </c>
      <c r="G555" s="160">
        <v>44662.631527777776</v>
      </c>
      <c r="H555" s="113">
        <v>46262</v>
      </c>
      <c r="I555" s="1" t="s">
        <v>137</v>
      </c>
      <c r="J555" s="114">
        <v>447257202</v>
      </c>
      <c r="K555" s="115">
        <v>285416107</v>
      </c>
      <c r="L555" s="114">
        <v>285818584.33301765</v>
      </c>
      <c r="M555" s="115">
        <v>447257202</v>
      </c>
      <c r="N555" s="173">
        <v>63.904747213699999</v>
      </c>
      <c r="O555" s="149" t="s">
        <v>0</v>
      </c>
    </row>
    <row r="556" spans="2:15" s="1" customFormat="1" x14ac:dyDescent="0.25">
      <c r="B556" s="42" t="s">
        <v>133</v>
      </c>
      <c r="C556" s="1" t="s">
        <v>239</v>
      </c>
      <c r="D556" s="111" t="s">
        <v>241</v>
      </c>
      <c r="E556" s="1" t="s">
        <v>135</v>
      </c>
      <c r="F556" s="1" t="s">
        <v>136</v>
      </c>
      <c r="G556" s="160">
        <v>44662.634317129632</v>
      </c>
      <c r="H556" s="113">
        <v>46009</v>
      </c>
      <c r="I556" s="1" t="s">
        <v>137</v>
      </c>
      <c r="J556" s="114">
        <v>277739263</v>
      </c>
      <c r="K556" s="115">
        <v>185737314</v>
      </c>
      <c r="L556" s="114">
        <v>185051612.74796444</v>
      </c>
      <c r="M556" s="115">
        <v>277739263</v>
      </c>
      <c r="N556" s="173">
        <v>66.627818749499994</v>
      </c>
      <c r="O556" s="149" t="s">
        <v>0</v>
      </c>
    </row>
    <row r="557" spans="2:15" s="1" customFormat="1" x14ac:dyDescent="0.25">
      <c r="B557" s="42" t="s">
        <v>133</v>
      </c>
      <c r="C557" s="1" t="s">
        <v>239</v>
      </c>
      <c r="D557" s="111" t="s">
        <v>241</v>
      </c>
      <c r="E557" s="1" t="s">
        <v>135</v>
      </c>
      <c r="F557" s="1" t="s">
        <v>136</v>
      </c>
      <c r="G557" s="160">
        <v>44694.606342592597</v>
      </c>
      <c r="H557" s="113">
        <v>45110</v>
      </c>
      <c r="I557" s="1" t="s">
        <v>137</v>
      </c>
      <c r="J557" s="114">
        <v>706952395</v>
      </c>
      <c r="K557" s="115">
        <v>634475205</v>
      </c>
      <c r="L557" s="114">
        <v>628867235.63056695</v>
      </c>
      <c r="M557" s="115">
        <v>706952395</v>
      </c>
      <c r="N557" s="173">
        <v>88.954679279399997</v>
      </c>
      <c r="O557" s="149" t="s">
        <v>0</v>
      </c>
    </row>
    <row r="558" spans="2:15" s="1" customFormat="1" x14ac:dyDescent="0.25">
      <c r="B558" s="42" t="s">
        <v>133</v>
      </c>
      <c r="C558" s="1" t="s">
        <v>239</v>
      </c>
      <c r="D558" s="111" t="s">
        <v>241</v>
      </c>
      <c r="E558" s="1" t="s">
        <v>135</v>
      </c>
      <c r="F558" s="1" t="s">
        <v>136</v>
      </c>
      <c r="G558" s="160">
        <v>44795.444733796299</v>
      </c>
      <c r="H558" s="113">
        <v>45110</v>
      </c>
      <c r="I558" s="1" t="s">
        <v>137</v>
      </c>
      <c r="J558" s="114">
        <v>84536300</v>
      </c>
      <c r="K558" s="115">
        <v>76283734</v>
      </c>
      <c r="L558" s="114">
        <v>77304378.580422863</v>
      </c>
      <c r="M558" s="115">
        <v>84536300</v>
      </c>
      <c r="N558" s="173">
        <v>91.445188138600003</v>
      </c>
      <c r="O558" s="149" t="s">
        <v>0</v>
      </c>
    </row>
    <row r="559" spans="2:15" s="1" customFormat="1" x14ac:dyDescent="0.25">
      <c r="B559" s="42" t="s">
        <v>133</v>
      </c>
      <c r="C559" s="1" t="s">
        <v>239</v>
      </c>
      <c r="D559" s="111" t="s">
        <v>241</v>
      </c>
      <c r="E559" s="1" t="s">
        <v>135</v>
      </c>
      <c r="F559" s="1" t="s">
        <v>136</v>
      </c>
      <c r="G559" s="160">
        <v>44795.472071759265</v>
      </c>
      <c r="H559" s="113">
        <v>46009</v>
      </c>
      <c r="I559" s="1" t="s">
        <v>137</v>
      </c>
      <c r="J559" s="114">
        <v>56009551</v>
      </c>
      <c r="K559" s="115">
        <v>38504670</v>
      </c>
      <c r="L559" s="114">
        <v>39069059.263038456</v>
      </c>
      <c r="M559" s="115">
        <v>56009551</v>
      </c>
      <c r="N559" s="173">
        <v>69.754280413800004</v>
      </c>
      <c r="O559" s="149" t="s">
        <v>0</v>
      </c>
    </row>
    <row r="560" spans="2:15" s="1" customFormat="1" x14ac:dyDescent="0.25">
      <c r="B560" s="42" t="s">
        <v>133</v>
      </c>
      <c r="C560" s="1" t="s">
        <v>239</v>
      </c>
      <c r="D560" s="111" t="s">
        <v>241</v>
      </c>
      <c r="E560" s="1" t="s">
        <v>135</v>
      </c>
      <c r="F560" s="1" t="s">
        <v>136</v>
      </c>
      <c r="G560" s="160">
        <v>44862.608148148152</v>
      </c>
      <c r="H560" s="113">
        <v>45474</v>
      </c>
      <c r="I560" s="1" t="s">
        <v>137</v>
      </c>
      <c r="J560" s="114">
        <v>6156197</v>
      </c>
      <c r="K560" s="115">
        <v>5045377</v>
      </c>
      <c r="L560" s="114">
        <v>5159971.7765005827</v>
      </c>
      <c r="M560" s="115">
        <v>6156197</v>
      </c>
      <c r="N560" s="173">
        <v>83.817522026999995</v>
      </c>
      <c r="O560" s="149" t="s">
        <v>0</v>
      </c>
    </row>
    <row r="561" spans="2:18" s="1" customFormat="1" x14ac:dyDescent="0.25">
      <c r="B561" s="42" t="s">
        <v>133</v>
      </c>
      <c r="C561" s="1" t="s">
        <v>239</v>
      </c>
      <c r="D561" s="111" t="s">
        <v>241</v>
      </c>
      <c r="E561" s="1" t="s">
        <v>135</v>
      </c>
      <c r="F561" s="1" t="s">
        <v>136</v>
      </c>
      <c r="G561" s="160">
        <v>44979.395381944443</v>
      </c>
      <c r="H561" s="113">
        <v>46009</v>
      </c>
      <c r="I561" s="1" t="s">
        <v>137</v>
      </c>
      <c r="J561" s="114">
        <v>140487535</v>
      </c>
      <c r="K561" s="115">
        <v>101366027</v>
      </c>
      <c r="L561" s="114">
        <v>102779349.32465827</v>
      </c>
      <c r="M561" s="115">
        <v>140487535</v>
      </c>
      <c r="N561" s="173">
        <v>73.159052384700004</v>
      </c>
      <c r="O561" s="149" t="s">
        <v>0</v>
      </c>
    </row>
    <row r="562" spans="2:18" s="1" customFormat="1" x14ac:dyDescent="0.25">
      <c r="B562" s="42" t="s">
        <v>133</v>
      </c>
      <c r="C562" s="1" t="s">
        <v>239</v>
      </c>
      <c r="D562" s="111" t="s">
        <v>241</v>
      </c>
      <c r="E562" s="1" t="s">
        <v>135</v>
      </c>
      <c r="F562" s="1" t="s">
        <v>136</v>
      </c>
      <c r="G562" s="160">
        <v>44993.654594907406</v>
      </c>
      <c r="H562" s="113">
        <v>45183</v>
      </c>
      <c r="I562" s="1" t="s">
        <v>137</v>
      </c>
      <c r="J562" s="114">
        <v>43889314</v>
      </c>
      <c r="K562" s="115">
        <v>41182466</v>
      </c>
      <c r="L562" s="114">
        <v>40211542.936663628</v>
      </c>
      <c r="M562" s="115">
        <v>43889314</v>
      </c>
      <c r="N562" s="173">
        <v>91.620349629200007</v>
      </c>
      <c r="O562" s="149" t="s">
        <v>0</v>
      </c>
    </row>
    <row r="563" spans="2:18" s="1" customFormat="1" x14ac:dyDescent="0.25">
      <c r="B563" s="42" t="s">
        <v>133</v>
      </c>
      <c r="C563" s="1" t="s">
        <v>239</v>
      </c>
      <c r="D563" s="111" t="s">
        <v>241</v>
      </c>
      <c r="E563" s="1" t="s">
        <v>135</v>
      </c>
      <c r="F563" s="1" t="s">
        <v>136</v>
      </c>
      <c r="G563" s="160">
        <v>44993.657534722224</v>
      </c>
      <c r="H563" s="113">
        <v>45110</v>
      </c>
      <c r="I563" s="1" t="s">
        <v>137</v>
      </c>
      <c r="J563" s="114">
        <v>37225136</v>
      </c>
      <c r="K563" s="115">
        <v>35794692</v>
      </c>
      <c r="L563" s="114">
        <v>36075426.559101716</v>
      </c>
      <c r="M563" s="115">
        <v>37225136</v>
      </c>
      <c r="N563" s="173">
        <v>96.9114701397</v>
      </c>
      <c r="O563" s="149" t="s">
        <v>0</v>
      </c>
    </row>
    <row r="564" spans="2:18" s="1" customFormat="1" x14ac:dyDescent="0.25">
      <c r="B564" s="42" t="s">
        <v>133</v>
      </c>
      <c r="C564" s="1" t="s">
        <v>239</v>
      </c>
      <c r="D564" s="111" t="s">
        <v>241</v>
      </c>
      <c r="E564" s="1" t="s">
        <v>135</v>
      </c>
      <c r="F564" s="1" t="s">
        <v>136</v>
      </c>
      <c r="G564" s="160">
        <v>45002.677268518513</v>
      </c>
      <c r="H564" s="113">
        <v>46366</v>
      </c>
      <c r="I564" s="1" t="s">
        <v>137</v>
      </c>
      <c r="J564" s="114">
        <v>1490794536</v>
      </c>
      <c r="K564" s="115">
        <v>1043079303</v>
      </c>
      <c r="L564" s="114">
        <v>1045697206.9805374</v>
      </c>
      <c r="M564" s="115">
        <v>1490794536</v>
      </c>
      <c r="N564" s="173">
        <v>70.143616824999995</v>
      </c>
      <c r="O564" s="149" t="s">
        <v>0</v>
      </c>
    </row>
    <row r="565" spans="2:18" s="1" customFormat="1" x14ac:dyDescent="0.25">
      <c r="B565" s="42" t="s">
        <v>133</v>
      </c>
      <c r="C565" s="1" t="s">
        <v>239</v>
      </c>
      <c r="D565" s="111" t="s">
        <v>241</v>
      </c>
      <c r="E565" s="1" t="s">
        <v>135</v>
      </c>
      <c r="F565" s="1" t="s">
        <v>136</v>
      </c>
      <c r="G565" s="160">
        <v>45030.623194444444</v>
      </c>
      <c r="H565" s="113">
        <v>46009</v>
      </c>
      <c r="I565" s="1" t="s">
        <v>137</v>
      </c>
      <c r="J565" s="114">
        <v>216350802</v>
      </c>
      <c r="K565" s="115">
        <v>159142334</v>
      </c>
      <c r="L565" s="114">
        <v>158314798.72052589</v>
      </c>
      <c r="M565" s="115">
        <v>216350802</v>
      </c>
      <c r="N565" s="173">
        <v>73.175045924000003</v>
      </c>
      <c r="O565" s="149" t="s">
        <v>0</v>
      </c>
    </row>
    <row r="566" spans="2:18" s="1" customFormat="1" x14ac:dyDescent="0.25">
      <c r="B566" s="42" t="s">
        <v>133</v>
      </c>
      <c r="C566" s="1" t="s">
        <v>239</v>
      </c>
      <c r="D566" s="111" t="s">
        <v>241</v>
      </c>
      <c r="E566" s="1" t="s">
        <v>135</v>
      </c>
      <c r="F566" s="1" t="s">
        <v>136</v>
      </c>
      <c r="G566" s="160">
        <v>45030.626377314817</v>
      </c>
      <c r="H566" s="113">
        <v>46262</v>
      </c>
      <c r="I566" s="1" t="s">
        <v>137</v>
      </c>
      <c r="J566" s="114">
        <v>158424125</v>
      </c>
      <c r="K566" s="115">
        <v>110156713</v>
      </c>
      <c r="L566" s="114">
        <v>110704151.10491402</v>
      </c>
      <c r="M566" s="115">
        <v>158424125</v>
      </c>
      <c r="N566" s="173">
        <v>69.878341512000006</v>
      </c>
      <c r="O566" s="149" t="s">
        <v>0</v>
      </c>
    </row>
    <row r="567" spans="2:18" s="1" customFormat="1" x14ac:dyDescent="0.25">
      <c r="B567" s="42" t="s">
        <v>133</v>
      </c>
      <c r="C567" s="1" t="s">
        <v>239</v>
      </c>
      <c r="D567" s="111" t="s">
        <v>241</v>
      </c>
      <c r="E567" s="1" t="s">
        <v>135</v>
      </c>
      <c r="F567" s="1" t="s">
        <v>136</v>
      </c>
      <c r="G567" s="160">
        <v>45036.536261574074</v>
      </c>
      <c r="H567" s="113">
        <v>45840</v>
      </c>
      <c r="I567" s="1" t="s">
        <v>137</v>
      </c>
      <c r="J567" s="114">
        <v>2618564</v>
      </c>
      <c r="K567" s="115">
        <v>2012808</v>
      </c>
      <c r="L567" s="114">
        <v>2066423.2305371854</v>
      </c>
      <c r="M567" s="115">
        <v>2618564</v>
      </c>
      <c r="N567" s="173">
        <v>78.914367971800004</v>
      </c>
      <c r="O567" s="149" t="s">
        <v>0</v>
      </c>
    </row>
    <row r="568" spans="2:18" s="1" customFormat="1" x14ac:dyDescent="0.25">
      <c r="B568" s="42" t="s">
        <v>255</v>
      </c>
      <c r="C568" s="1" t="s">
        <v>163</v>
      </c>
      <c r="D568" s="111"/>
      <c r="E568" s="1" t="s">
        <v>135</v>
      </c>
      <c r="F568" s="1" t="s">
        <v>136</v>
      </c>
      <c r="G568" s="160">
        <v>43689.617407407415</v>
      </c>
      <c r="H568" s="113">
        <v>45274</v>
      </c>
      <c r="I568" s="1" t="s">
        <v>137</v>
      </c>
      <c r="J568" s="114">
        <v>272723554</v>
      </c>
      <c r="K568" s="115">
        <v>182827071</v>
      </c>
      <c r="L568" s="114">
        <v>166130239.70550889</v>
      </c>
      <c r="M568" s="115">
        <v>272723554</v>
      </c>
      <c r="N568" s="173">
        <v>60.9152518251</v>
      </c>
      <c r="O568" s="149" t="s">
        <v>0</v>
      </c>
    </row>
    <row r="569" spans="2:18" s="1" customFormat="1" x14ac:dyDescent="0.25">
      <c r="B569" s="42" t="s">
        <v>255</v>
      </c>
      <c r="C569" s="1" t="s">
        <v>163</v>
      </c>
      <c r="D569" s="111"/>
      <c r="E569" s="1" t="s">
        <v>135</v>
      </c>
      <c r="F569" s="1" t="s">
        <v>136</v>
      </c>
      <c r="G569" s="160">
        <v>44770.525578703702</v>
      </c>
      <c r="H569" s="113">
        <v>45763</v>
      </c>
      <c r="I569" s="1" t="s">
        <v>137</v>
      </c>
      <c r="J569" s="114">
        <v>531638353</v>
      </c>
      <c r="K569" s="115">
        <v>401052054</v>
      </c>
      <c r="L569" s="114">
        <v>409449075.47681874</v>
      </c>
      <c r="M569" s="115">
        <v>531638353</v>
      </c>
      <c r="N569" s="173">
        <v>77.016466770400001</v>
      </c>
      <c r="O569" s="149" t="s">
        <v>0</v>
      </c>
    </row>
    <row r="570" spans="2:18" s="1" customFormat="1" x14ac:dyDescent="0.25">
      <c r="B570" s="42" t="s">
        <v>255</v>
      </c>
      <c r="C570" s="1" t="s">
        <v>163</v>
      </c>
      <c r="D570" s="111"/>
      <c r="E570" s="1" t="s">
        <v>135</v>
      </c>
      <c r="F570" s="1" t="s">
        <v>136</v>
      </c>
      <c r="G570" s="160">
        <v>45078.543749999997</v>
      </c>
      <c r="H570" s="113">
        <v>45274</v>
      </c>
      <c r="I570" s="1" t="s">
        <v>137</v>
      </c>
      <c r="J570" s="114">
        <v>44487670</v>
      </c>
      <c r="K570" s="115">
        <v>41875752</v>
      </c>
      <c r="L570" s="114">
        <v>40768183.866722703</v>
      </c>
      <c r="M570" s="115">
        <v>44487670</v>
      </c>
      <c r="N570" s="173">
        <v>91.639287620000005</v>
      </c>
      <c r="O570" s="149" t="s">
        <v>0</v>
      </c>
    </row>
    <row r="571" spans="2:18" s="1" customFormat="1" x14ac:dyDescent="0.25">
      <c r="B571" s="42" t="s">
        <v>139</v>
      </c>
      <c r="C571" s="1" t="s">
        <v>163</v>
      </c>
      <c r="D571" s="111"/>
      <c r="E571" s="1" t="s">
        <v>135</v>
      </c>
      <c r="F571" s="1" t="s">
        <v>136</v>
      </c>
      <c r="G571" s="160">
        <v>45099.71371527778</v>
      </c>
      <c r="H571" s="113">
        <v>45310</v>
      </c>
      <c r="I571" s="1" t="s">
        <v>137</v>
      </c>
      <c r="J571" s="114">
        <v>385043287</v>
      </c>
      <c r="K571" s="115">
        <v>362838071</v>
      </c>
      <c r="L571" s="114">
        <v>363670417.81116778</v>
      </c>
      <c r="M571" s="115">
        <v>385043287</v>
      </c>
      <c r="N571" s="173">
        <v>94.449229499500007</v>
      </c>
      <c r="O571" s="149" t="s">
        <v>0</v>
      </c>
    </row>
    <row r="572" spans="2:18" s="1" customFormat="1" x14ac:dyDescent="0.25">
      <c r="B572" s="42" t="s">
        <v>139</v>
      </c>
      <c r="C572" s="1" t="s">
        <v>163</v>
      </c>
      <c r="D572" s="111"/>
      <c r="E572" s="1" t="s">
        <v>135</v>
      </c>
      <c r="F572" s="1" t="s">
        <v>136</v>
      </c>
      <c r="G572" s="160">
        <v>45106.667013888888</v>
      </c>
      <c r="H572" s="113">
        <v>45120</v>
      </c>
      <c r="I572" s="1" t="s">
        <v>137</v>
      </c>
      <c r="J572" s="114">
        <v>301479454</v>
      </c>
      <c r="K572" s="115">
        <v>300330083</v>
      </c>
      <c r="L572" s="114">
        <v>300412034.98667669</v>
      </c>
      <c r="M572" s="115">
        <v>301479454</v>
      </c>
      <c r="N572" s="173">
        <v>99.645939715200001</v>
      </c>
      <c r="O572" s="149" t="s">
        <v>0</v>
      </c>
    </row>
    <row r="573" spans="2:18" s="1" customFormat="1" x14ac:dyDescent="0.25">
      <c r="B573" s="96"/>
      <c r="C573" s="97"/>
      <c r="D573" s="97"/>
      <c r="E573" s="97"/>
      <c r="F573" s="97"/>
      <c r="G573" s="98" t="s">
        <v>164</v>
      </c>
      <c r="H573" s="98"/>
      <c r="I573" s="98"/>
      <c r="J573" s="176">
        <f>SUM(J10:J572)</f>
        <v>1085707507434.0951</v>
      </c>
      <c r="K573" s="176">
        <f>SUM(K10:K572)</f>
        <v>714501751929</v>
      </c>
      <c r="L573" s="176">
        <f>SUM(L10:L572)</f>
        <v>717525549474.11292</v>
      </c>
      <c r="M573" s="176">
        <f>SUM(M10:M572)</f>
        <v>1085707507434.0951</v>
      </c>
      <c r="N573" s="97"/>
      <c r="O573" s="150"/>
    </row>
    <row r="574" spans="2:18" s="1" customFormat="1" x14ac:dyDescent="0.25">
      <c r="B574" s="118"/>
      <c r="C574" s="118"/>
      <c r="D574" s="118"/>
      <c r="E574" s="118"/>
      <c r="F574" s="118"/>
      <c r="G574" s="125"/>
      <c r="H574" s="125"/>
      <c r="I574" s="125"/>
      <c r="J574" s="122"/>
      <c r="K574" s="122"/>
      <c r="L574" s="122"/>
      <c r="M574" s="122"/>
      <c r="N574" s="118"/>
    </row>
    <row r="576" spans="2:18" ht="13.5" customHeight="1" x14ac:dyDescent="0.25">
      <c r="B576" s="180" t="s">
        <v>95</v>
      </c>
      <c r="C576" s="181"/>
      <c r="D576" s="181"/>
      <c r="E576" s="181"/>
      <c r="F576" s="181"/>
      <c r="G576" s="181"/>
      <c r="H576" s="181"/>
      <c r="I576" s="181"/>
      <c r="J576" s="181"/>
      <c r="K576" s="181"/>
      <c r="L576" s="181"/>
      <c r="M576" s="181"/>
      <c r="N576" s="181"/>
      <c r="O576" s="181"/>
      <c r="P576" s="181"/>
      <c r="Q576" s="181"/>
      <c r="R576" s="182"/>
    </row>
    <row r="577" spans="2:18" ht="13.5" customHeight="1" x14ac:dyDescent="0.25">
      <c r="B577" s="180" t="s">
        <v>98</v>
      </c>
      <c r="C577" s="181"/>
      <c r="D577" s="181"/>
      <c r="E577" s="181"/>
      <c r="F577" s="181"/>
      <c r="G577" s="181"/>
      <c r="H577" s="181"/>
      <c r="I577" s="181"/>
      <c r="J577" s="181"/>
      <c r="K577" s="181"/>
      <c r="L577" s="181"/>
      <c r="M577" s="181"/>
      <c r="N577" s="181"/>
      <c r="O577" s="181"/>
      <c r="P577" s="181"/>
      <c r="Q577" s="181"/>
      <c r="R577" s="182"/>
    </row>
    <row r="578" spans="2:18" ht="13.5" customHeight="1" x14ac:dyDescent="0.25">
      <c r="B578" s="183">
        <v>44742</v>
      </c>
      <c r="C578" s="184"/>
      <c r="D578" s="184"/>
      <c r="E578" s="184"/>
      <c r="F578" s="184"/>
      <c r="G578" s="184"/>
      <c r="H578" s="184"/>
      <c r="I578" s="184"/>
      <c r="J578" s="184"/>
      <c r="K578" s="184"/>
      <c r="L578" s="184"/>
      <c r="M578" s="184"/>
      <c r="N578" s="184"/>
      <c r="O578" s="184"/>
      <c r="P578" s="184"/>
      <c r="Q578" s="184"/>
      <c r="R578" s="185"/>
    </row>
    <row r="579" spans="2:18" ht="14.25" customHeight="1" x14ac:dyDescent="0.25">
      <c r="B579" s="186" t="s">
        <v>99</v>
      </c>
      <c r="C579" s="184"/>
      <c r="D579" s="184"/>
      <c r="E579" s="184"/>
      <c r="F579" s="184"/>
      <c r="G579" s="184"/>
      <c r="H579" s="184"/>
      <c r="I579" s="184"/>
      <c r="J579" s="184"/>
      <c r="K579" s="184"/>
      <c r="L579" s="184"/>
      <c r="M579" s="184"/>
      <c r="N579" s="184"/>
      <c r="O579" s="184"/>
      <c r="P579" s="184"/>
      <c r="Q579" s="184"/>
      <c r="R579" s="185"/>
    </row>
    <row r="580" spans="2:18" s="128" customFormat="1" ht="105" x14ac:dyDescent="0.25">
      <c r="B580" s="154" t="s">
        <v>55</v>
      </c>
      <c r="C580" s="155" t="s">
        <v>56</v>
      </c>
      <c r="D580" s="155" t="s">
        <v>57</v>
      </c>
      <c r="E580" s="155" t="s">
        <v>58</v>
      </c>
      <c r="F580" s="155" t="s">
        <v>59</v>
      </c>
      <c r="G580" s="155" t="s">
        <v>60</v>
      </c>
      <c r="H580" s="155" t="s">
        <v>61</v>
      </c>
      <c r="I580" s="155" t="s">
        <v>62</v>
      </c>
      <c r="J580" s="155" t="s">
        <v>63</v>
      </c>
      <c r="K580" s="155" t="s">
        <v>64</v>
      </c>
      <c r="L580" s="155" t="s">
        <v>65</v>
      </c>
      <c r="M580" s="155" t="s">
        <v>251</v>
      </c>
      <c r="N580" s="155" t="s">
        <v>190</v>
      </c>
      <c r="O580" s="155" t="s">
        <v>252</v>
      </c>
      <c r="P580" s="155" t="s">
        <v>191</v>
      </c>
      <c r="Q580" s="155" t="s">
        <v>253</v>
      </c>
      <c r="R580" s="155" t="s">
        <v>254</v>
      </c>
    </row>
    <row r="581" spans="2:18" x14ac:dyDescent="0.25">
      <c r="B581" s="142" t="s">
        <v>133</v>
      </c>
      <c r="C581" s="143" t="s">
        <v>134</v>
      </c>
      <c r="D581" s="144" t="s">
        <v>135</v>
      </c>
      <c r="E581" s="143" t="s">
        <v>136</v>
      </c>
      <c r="F581" s="156">
        <v>43889.564826388887</v>
      </c>
      <c r="G581" s="145">
        <v>45685</v>
      </c>
      <c r="H581" s="143" t="s">
        <v>137</v>
      </c>
      <c r="I581" s="146">
        <v>2434193831</v>
      </c>
      <c r="J581" s="147">
        <v>1508859700</v>
      </c>
      <c r="K581" s="146">
        <v>1534918546.7181106</v>
      </c>
      <c r="L581" s="147">
        <v>2434193831</v>
      </c>
      <c r="M581" s="148">
        <v>0.63056545751199999</v>
      </c>
      <c r="N581" s="148">
        <v>13.0977778476</v>
      </c>
      <c r="O581" s="143" t="s">
        <v>192</v>
      </c>
      <c r="P581" s="157">
        <v>0.24320628550000001</v>
      </c>
      <c r="Q581" s="158"/>
      <c r="R581" s="159"/>
    </row>
    <row r="582" spans="2:18" x14ac:dyDescent="0.25">
      <c r="B582" s="140" t="s">
        <v>133</v>
      </c>
      <c r="C582" s="111" t="s">
        <v>134</v>
      </c>
      <c r="D582" s="112" t="s">
        <v>135</v>
      </c>
      <c r="E582" s="111" t="s">
        <v>136</v>
      </c>
      <c r="F582" s="160">
        <v>44231.521851851852</v>
      </c>
      <c r="G582" s="113">
        <v>46049</v>
      </c>
      <c r="H582" s="111" t="s">
        <v>137</v>
      </c>
      <c r="I582" s="114">
        <v>3135000002</v>
      </c>
      <c r="J582" s="115">
        <v>1914936461</v>
      </c>
      <c r="K582" s="114">
        <v>1947065016.1764131</v>
      </c>
      <c r="L582" s="115">
        <v>3135000002</v>
      </c>
      <c r="M582" s="116">
        <v>0.62107336999499996</v>
      </c>
      <c r="N582" s="116">
        <v>13.483962441499999</v>
      </c>
      <c r="O582" s="111" t="s">
        <v>192</v>
      </c>
      <c r="P582" s="117">
        <v>0.30851047520000002</v>
      </c>
      <c r="Q582" s="118"/>
      <c r="R582" s="119"/>
    </row>
    <row r="583" spans="2:18" x14ac:dyDescent="0.25">
      <c r="B583" s="140" t="s">
        <v>133</v>
      </c>
      <c r="C583" s="111" t="s">
        <v>134</v>
      </c>
      <c r="D583" s="112" t="s">
        <v>135</v>
      </c>
      <c r="E583" s="111" t="s">
        <v>136</v>
      </c>
      <c r="F583" s="160">
        <v>43861.524699074071</v>
      </c>
      <c r="G583" s="113">
        <v>44957</v>
      </c>
      <c r="H583" s="111" t="s">
        <v>137</v>
      </c>
      <c r="I583" s="114">
        <v>2653282191</v>
      </c>
      <c r="J583" s="115">
        <v>1954541094</v>
      </c>
      <c r="K583" s="114">
        <v>1987873984.1322355</v>
      </c>
      <c r="L583" s="115">
        <v>2653282191</v>
      </c>
      <c r="M583" s="116">
        <v>0.74921317863400005</v>
      </c>
      <c r="N583" s="116">
        <v>12.462695741699999</v>
      </c>
      <c r="O583" s="111" t="s">
        <v>192</v>
      </c>
      <c r="P583" s="117">
        <v>0.31497661469999999</v>
      </c>
      <c r="Q583" s="118"/>
      <c r="R583" s="119"/>
    </row>
    <row r="584" spans="2:18" x14ac:dyDescent="0.25">
      <c r="B584" s="140" t="s">
        <v>133</v>
      </c>
      <c r="C584" s="111" t="s">
        <v>134</v>
      </c>
      <c r="D584" s="112" t="s">
        <v>135</v>
      </c>
      <c r="E584" s="111" t="s">
        <v>136</v>
      </c>
      <c r="F584" s="160">
        <v>43889.56422453704</v>
      </c>
      <c r="G584" s="113">
        <v>45321</v>
      </c>
      <c r="H584" s="111" t="s">
        <v>137</v>
      </c>
      <c r="I584" s="114">
        <v>741450688</v>
      </c>
      <c r="J584" s="115">
        <v>502531844</v>
      </c>
      <c r="K584" s="114">
        <v>510794219.74244255</v>
      </c>
      <c r="L584" s="115">
        <v>741450688</v>
      </c>
      <c r="M584" s="116">
        <v>0.688911923624</v>
      </c>
      <c r="N584" s="116">
        <v>12.714344776700001</v>
      </c>
      <c r="O584" s="111" t="s">
        <v>192</v>
      </c>
      <c r="P584" s="117">
        <v>8.0934825599999996E-2</v>
      </c>
      <c r="Q584" s="118"/>
      <c r="R584" s="119"/>
    </row>
    <row r="585" spans="2:18" x14ac:dyDescent="0.25">
      <c r="B585" s="140"/>
      <c r="C585" s="161" t="s">
        <v>194</v>
      </c>
      <c r="D585" s="120"/>
      <c r="E585" s="120"/>
      <c r="F585" s="160"/>
      <c r="G585" s="120"/>
      <c r="H585" s="120"/>
      <c r="I585" s="121">
        <v>8963926712</v>
      </c>
      <c r="J585" s="122">
        <v>5880869099</v>
      </c>
      <c r="K585" s="121">
        <v>5980651766.7692013</v>
      </c>
      <c r="L585" s="122">
        <v>8963926712</v>
      </c>
      <c r="M585" s="118"/>
      <c r="N585" s="118"/>
      <c r="O585" s="118"/>
      <c r="P585" s="123">
        <v>0.94762820099999989</v>
      </c>
      <c r="Q585" s="124" t="s">
        <v>188</v>
      </c>
      <c r="R585" s="119"/>
    </row>
    <row r="586" spans="2:18" x14ac:dyDescent="0.25">
      <c r="B586" s="140" t="s">
        <v>133</v>
      </c>
      <c r="C586" s="111" t="s">
        <v>138</v>
      </c>
      <c r="D586" s="112" t="s">
        <v>135</v>
      </c>
      <c r="E586" s="111" t="s">
        <v>136</v>
      </c>
      <c r="F586" s="160">
        <v>43909.619108796294</v>
      </c>
      <c r="G586" s="113">
        <v>45996</v>
      </c>
      <c r="H586" s="111" t="s">
        <v>137</v>
      </c>
      <c r="I586" s="114">
        <v>16023840</v>
      </c>
      <c r="J586" s="115">
        <v>10020138</v>
      </c>
      <c r="K586" s="114">
        <v>10059957.988930948</v>
      </c>
      <c r="L586" s="115">
        <v>16023840</v>
      </c>
      <c r="M586" s="116">
        <v>0.62781193452600004</v>
      </c>
      <c r="N586" s="116">
        <v>10.920464085700001</v>
      </c>
      <c r="O586" s="111" t="s">
        <v>192</v>
      </c>
      <c r="P586" s="117">
        <v>1.5939901E-3</v>
      </c>
      <c r="Q586" s="118"/>
      <c r="R586" s="119"/>
    </row>
    <row r="587" spans="2:18" x14ac:dyDescent="0.25">
      <c r="B587" s="140" t="s">
        <v>133</v>
      </c>
      <c r="C587" s="111" t="s">
        <v>138</v>
      </c>
      <c r="D587" s="112" t="s">
        <v>135</v>
      </c>
      <c r="E587" s="111" t="s">
        <v>136</v>
      </c>
      <c r="F587" s="160">
        <v>43727.651608796295</v>
      </c>
      <c r="G587" s="113">
        <v>45996</v>
      </c>
      <c r="H587" s="111" t="s">
        <v>137</v>
      </c>
      <c r="I587" s="114">
        <v>99284385</v>
      </c>
      <c r="J587" s="115">
        <v>60120821</v>
      </c>
      <c r="K587" s="114">
        <v>60359680.951631911</v>
      </c>
      <c r="L587" s="115">
        <v>99284385</v>
      </c>
      <c r="M587" s="116">
        <v>0.60794737210299998</v>
      </c>
      <c r="N587" s="116">
        <v>10.9204980019</v>
      </c>
      <c r="O587" s="111" t="s">
        <v>192</v>
      </c>
      <c r="P587" s="117">
        <v>9.5639301999999992E-3</v>
      </c>
      <c r="Q587" s="118"/>
      <c r="R587" s="119"/>
    </row>
    <row r="588" spans="2:18" x14ac:dyDescent="0.25">
      <c r="B588" s="140" t="s">
        <v>133</v>
      </c>
      <c r="C588" s="111" t="s">
        <v>138</v>
      </c>
      <c r="D588" s="112" t="s">
        <v>135</v>
      </c>
      <c r="E588" s="111" t="s">
        <v>136</v>
      </c>
      <c r="F588" s="160">
        <v>44246.542233796295</v>
      </c>
      <c r="G588" s="113">
        <v>45996</v>
      </c>
      <c r="H588" s="111" t="s">
        <v>137</v>
      </c>
      <c r="I588" s="114">
        <v>38096232</v>
      </c>
      <c r="J588" s="115">
        <v>28502106</v>
      </c>
      <c r="K588" s="114">
        <v>27399611.199213535</v>
      </c>
      <c r="L588" s="115">
        <v>38096232</v>
      </c>
      <c r="M588" s="116">
        <v>0.71922102950300004</v>
      </c>
      <c r="N588" s="116">
        <v>7.7183100586000002</v>
      </c>
      <c r="O588" s="111" t="s">
        <v>192</v>
      </c>
      <c r="P588" s="117">
        <v>4.3414405999999996E-3</v>
      </c>
      <c r="Q588" s="118"/>
      <c r="R588" s="119"/>
    </row>
    <row r="589" spans="2:18" x14ac:dyDescent="0.25">
      <c r="B589" s="140" t="s">
        <v>133</v>
      </c>
      <c r="C589" s="111" t="s">
        <v>138</v>
      </c>
      <c r="D589" s="112" t="s">
        <v>135</v>
      </c>
      <c r="E589" s="111" t="s">
        <v>136</v>
      </c>
      <c r="F589" s="160">
        <v>43878.682511574072</v>
      </c>
      <c r="G589" s="113">
        <v>45996</v>
      </c>
      <c r="H589" s="111" t="s">
        <v>137</v>
      </c>
      <c r="I589" s="114">
        <v>58628220</v>
      </c>
      <c r="J589" s="115">
        <v>36693864</v>
      </c>
      <c r="K589" s="114">
        <v>36216840.651498824</v>
      </c>
      <c r="L589" s="115">
        <v>58628220</v>
      </c>
      <c r="M589" s="116">
        <v>0.617737339655</v>
      </c>
      <c r="N589" s="116">
        <v>10.919412209900001</v>
      </c>
      <c r="O589" s="111" t="s">
        <v>192</v>
      </c>
      <c r="P589" s="117">
        <v>5.7385216000000001E-3</v>
      </c>
      <c r="Q589" s="118"/>
      <c r="R589" s="119"/>
    </row>
    <row r="590" spans="2:18" x14ac:dyDescent="0.25">
      <c r="B590" s="140" t="s">
        <v>133</v>
      </c>
      <c r="C590" s="111" t="s">
        <v>138</v>
      </c>
      <c r="D590" s="112" t="s">
        <v>135</v>
      </c>
      <c r="E590" s="111" t="s">
        <v>136</v>
      </c>
      <c r="F590" s="160">
        <v>43525.637766203705</v>
      </c>
      <c r="G590" s="113">
        <v>45996</v>
      </c>
      <c r="H590" s="111" t="s">
        <v>137</v>
      </c>
      <c r="I590" s="114">
        <v>866780820</v>
      </c>
      <c r="J590" s="115">
        <v>511363014</v>
      </c>
      <c r="K590" s="114">
        <v>503002337.34743577</v>
      </c>
      <c r="L590" s="115">
        <v>866780820</v>
      </c>
      <c r="M590" s="116">
        <v>0.58031087645400004</v>
      </c>
      <c r="N590" s="116">
        <v>10.9201191297</v>
      </c>
      <c r="O590" s="111" t="s">
        <v>192</v>
      </c>
      <c r="P590" s="117">
        <v>7.9700209699999996E-2</v>
      </c>
      <c r="Q590" s="118"/>
      <c r="R590" s="119"/>
    </row>
    <row r="591" spans="2:18" x14ac:dyDescent="0.25">
      <c r="B591" s="140" t="s">
        <v>133</v>
      </c>
      <c r="C591" s="111" t="s">
        <v>138</v>
      </c>
      <c r="D591" s="112" t="s">
        <v>135</v>
      </c>
      <c r="E591" s="111" t="s">
        <v>136</v>
      </c>
      <c r="F591" s="160">
        <v>43962.475972222222</v>
      </c>
      <c r="G591" s="113">
        <v>45996</v>
      </c>
      <c r="H591" s="111" t="s">
        <v>137</v>
      </c>
      <c r="I591" s="114">
        <v>216321779</v>
      </c>
      <c r="J591" s="115">
        <v>137330136</v>
      </c>
      <c r="K591" s="114">
        <v>135814285.69284734</v>
      </c>
      <c r="L591" s="115">
        <v>216321779</v>
      </c>
      <c r="M591" s="116">
        <v>0.62783454500400004</v>
      </c>
      <c r="N591" s="116">
        <v>10.919093696099999</v>
      </c>
      <c r="O591" s="111" t="s">
        <v>192</v>
      </c>
      <c r="P591" s="117">
        <v>2.1519635700000001E-2</v>
      </c>
      <c r="Q591" s="118"/>
      <c r="R591" s="119"/>
    </row>
    <row r="592" spans="2:18" x14ac:dyDescent="0.25">
      <c r="B592" s="140" t="s">
        <v>133</v>
      </c>
      <c r="C592" s="111" t="s">
        <v>138</v>
      </c>
      <c r="D592" s="112" t="s">
        <v>135</v>
      </c>
      <c r="E592" s="111" t="s">
        <v>136</v>
      </c>
      <c r="F592" s="160">
        <v>43804.622870370367</v>
      </c>
      <c r="G592" s="113">
        <v>45996</v>
      </c>
      <c r="H592" s="111" t="s">
        <v>137</v>
      </c>
      <c r="I592" s="114">
        <v>248210952</v>
      </c>
      <c r="J592" s="115">
        <v>153624658</v>
      </c>
      <c r="K592" s="114">
        <v>150899282.44407842</v>
      </c>
      <c r="L592" s="115">
        <v>248210952</v>
      </c>
      <c r="M592" s="116">
        <v>0.60794772038900002</v>
      </c>
      <c r="N592" s="116">
        <v>10.920476731300001</v>
      </c>
      <c r="O592" s="111" t="s">
        <v>192</v>
      </c>
      <c r="P592" s="117">
        <v>2.3909838100000001E-2</v>
      </c>
      <c r="Q592" s="118"/>
      <c r="R592" s="119"/>
    </row>
    <row r="593" spans="2:18" x14ac:dyDescent="0.25">
      <c r="B593" s="140" t="s">
        <v>133</v>
      </c>
      <c r="C593" s="111" t="s">
        <v>138</v>
      </c>
      <c r="D593" s="112" t="s">
        <v>135</v>
      </c>
      <c r="E593" s="111" t="s">
        <v>136</v>
      </c>
      <c r="F593" s="160">
        <v>44425.511250000003</v>
      </c>
      <c r="G593" s="113">
        <v>45996</v>
      </c>
      <c r="H593" s="111" t="s">
        <v>137</v>
      </c>
      <c r="I593" s="114">
        <v>36787328</v>
      </c>
      <c r="J593" s="115">
        <v>26139040</v>
      </c>
      <c r="K593" s="114">
        <v>25690460.259329006</v>
      </c>
      <c r="L593" s="115">
        <v>36787328</v>
      </c>
      <c r="M593" s="116">
        <v>0.69835080871699995</v>
      </c>
      <c r="N593" s="116">
        <v>10.114082397800001</v>
      </c>
      <c r="O593" s="111" t="s">
        <v>192</v>
      </c>
      <c r="P593" s="117">
        <v>4.0706272999999999E-3</v>
      </c>
      <c r="Q593" s="118"/>
      <c r="R593" s="119"/>
    </row>
    <row r="594" spans="2:18" x14ac:dyDescent="0.25">
      <c r="B594" s="140" t="s">
        <v>133</v>
      </c>
      <c r="C594" s="111" t="s">
        <v>138</v>
      </c>
      <c r="D594" s="112" t="s">
        <v>135</v>
      </c>
      <c r="E594" s="111" t="s">
        <v>136</v>
      </c>
      <c r="F594" s="160">
        <v>43879.674699074072</v>
      </c>
      <c r="G594" s="113">
        <v>47079</v>
      </c>
      <c r="H594" s="111" t="s">
        <v>137</v>
      </c>
      <c r="I594" s="114">
        <v>50243164</v>
      </c>
      <c r="J594" s="115">
        <v>25585616</v>
      </c>
      <c r="K594" s="114">
        <v>25222458.320905834</v>
      </c>
      <c r="L594" s="115">
        <v>50243164</v>
      </c>
      <c r="M594" s="116">
        <v>0.502007762109</v>
      </c>
      <c r="N594" s="116">
        <v>11.732984932200001</v>
      </c>
      <c r="O594" s="111" t="s">
        <v>192</v>
      </c>
      <c r="P594" s="117">
        <v>3.9964728999999999E-3</v>
      </c>
      <c r="Q594" s="118"/>
      <c r="R594" s="119"/>
    </row>
    <row r="595" spans="2:18" x14ac:dyDescent="0.25">
      <c r="B595" s="140" t="s">
        <v>133</v>
      </c>
      <c r="C595" s="111" t="s">
        <v>138</v>
      </c>
      <c r="D595" s="112" t="s">
        <v>135</v>
      </c>
      <c r="E595" s="111" t="s">
        <v>136</v>
      </c>
      <c r="F595" s="160">
        <v>43556.666956018518</v>
      </c>
      <c r="G595" s="113">
        <v>45996</v>
      </c>
      <c r="H595" s="111" t="s">
        <v>137</v>
      </c>
      <c r="I595" s="114">
        <v>42684588</v>
      </c>
      <c r="J595" s="115">
        <v>25136644</v>
      </c>
      <c r="K595" s="114">
        <v>25150376.608833499</v>
      </c>
      <c r="L595" s="115">
        <v>42684588</v>
      </c>
      <c r="M595" s="116">
        <v>0.589214463282</v>
      </c>
      <c r="N595" s="116">
        <v>10.919724994399999</v>
      </c>
      <c r="O595" s="111" t="s">
        <v>192</v>
      </c>
      <c r="P595" s="117">
        <v>3.9850516000000001E-3</v>
      </c>
      <c r="Q595" s="118"/>
      <c r="R595" s="119"/>
    </row>
    <row r="596" spans="2:18" x14ac:dyDescent="0.25">
      <c r="B596" s="140" t="s">
        <v>133</v>
      </c>
      <c r="C596" s="111" t="s">
        <v>138</v>
      </c>
      <c r="D596" s="112" t="s">
        <v>135</v>
      </c>
      <c r="E596" s="111" t="s">
        <v>136</v>
      </c>
      <c r="F596" s="160">
        <v>43964.436018518521</v>
      </c>
      <c r="G596" s="113">
        <v>45996</v>
      </c>
      <c r="H596" s="111" t="s">
        <v>137</v>
      </c>
      <c r="I596" s="114">
        <v>64095336</v>
      </c>
      <c r="J596" s="115">
        <v>40713426</v>
      </c>
      <c r="K596" s="114">
        <v>40241199.749940768</v>
      </c>
      <c r="L596" s="115">
        <v>64095336</v>
      </c>
      <c r="M596" s="116">
        <v>0.62783350960100004</v>
      </c>
      <c r="N596" s="116">
        <v>10.9191572177</v>
      </c>
      <c r="O596" s="111" t="s">
        <v>192</v>
      </c>
      <c r="P596" s="117">
        <v>6.3761772000000003E-3</v>
      </c>
      <c r="Q596" s="118"/>
      <c r="R596" s="119"/>
    </row>
    <row r="597" spans="2:18" x14ac:dyDescent="0.25">
      <c r="B597" s="140" t="s">
        <v>133</v>
      </c>
      <c r="C597" s="111" t="s">
        <v>138</v>
      </c>
      <c r="D597" s="112" t="s">
        <v>135</v>
      </c>
      <c r="E597" s="111" t="s">
        <v>136</v>
      </c>
      <c r="F597" s="160">
        <v>43858.549988425926</v>
      </c>
      <c r="G597" s="113">
        <v>45996</v>
      </c>
      <c r="H597" s="111" t="s">
        <v>137</v>
      </c>
      <c r="I597" s="114">
        <v>170998980</v>
      </c>
      <c r="J597" s="115">
        <v>106419660</v>
      </c>
      <c r="K597" s="114">
        <v>105633707.3612837</v>
      </c>
      <c r="L597" s="115">
        <v>170998980</v>
      </c>
      <c r="M597" s="116">
        <v>0.61774466351400004</v>
      </c>
      <c r="N597" s="116">
        <v>10.918960119399999</v>
      </c>
      <c r="O597" s="111" t="s">
        <v>192</v>
      </c>
      <c r="P597" s="117">
        <v>1.6737553700000001E-2</v>
      </c>
      <c r="Q597" s="118"/>
      <c r="R597" s="119"/>
    </row>
    <row r="598" spans="2:18" x14ac:dyDescent="0.25">
      <c r="B598" s="140" t="s">
        <v>133</v>
      </c>
      <c r="C598" s="111" t="s">
        <v>138</v>
      </c>
      <c r="D598" s="112" t="s">
        <v>135</v>
      </c>
      <c r="E598" s="111" t="s">
        <v>136</v>
      </c>
      <c r="F598" s="160">
        <v>43461.580011574071</v>
      </c>
      <c r="G598" s="113">
        <v>47079</v>
      </c>
      <c r="H598" s="111" t="s">
        <v>137</v>
      </c>
      <c r="I598" s="114">
        <v>6100513680</v>
      </c>
      <c r="J598" s="115">
        <v>2894494862</v>
      </c>
      <c r="K598" s="114">
        <v>2900611524.0131941</v>
      </c>
      <c r="L598" s="115">
        <v>6100513680</v>
      </c>
      <c r="M598" s="116">
        <v>0.475470046649</v>
      </c>
      <c r="N598" s="116">
        <v>11.7327373628</v>
      </c>
      <c r="O598" s="111" t="s">
        <v>192</v>
      </c>
      <c r="P598" s="117">
        <v>0.4595989513</v>
      </c>
      <c r="Q598" s="118"/>
      <c r="R598" s="119"/>
    </row>
    <row r="599" spans="2:18" x14ac:dyDescent="0.25">
      <c r="B599" s="140" t="s">
        <v>133</v>
      </c>
      <c r="C599" s="111" t="s">
        <v>138</v>
      </c>
      <c r="D599" s="112" t="s">
        <v>135</v>
      </c>
      <c r="E599" s="111" t="s">
        <v>136</v>
      </c>
      <c r="F599" s="160">
        <v>44540.53329861111</v>
      </c>
      <c r="G599" s="113">
        <v>45996</v>
      </c>
      <c r="H599" s="111" t="s">
        <v>137</v>
      </c>
      <c r="I599" s="114">
        <v>113530964</v>
      </c>
      <c r="J599" s="115">
        <v>80029143</v>
      </c>
      <c r="K599" s="114">
        <v>80484141.279979438</v>
      </c>
      <c r="L599" s="115">
        <v>113530964</v>
      </c>
      <c r="M599" s="116">
        <v>0.70891797659699995</v>
      </c>
      <c r="N599" s="116">
        <v>10.918337402300001</v>
      </c>
      <c r="O599" s="111" t="s">
        <v>192</v>
      </c>
      <c r="P599" s="117">
        <v>1.2752630500000001E-2</v>
      </c>
      <c r="Q599" s="118"/>
      <c r="R599" s="119"/>
    </row>
    <row r="600" spans="2:18" x14ac:dyDescent="0.25">
      <c r="B600" s="140" t="s">
        <v>133</v>
      </c>
      <c r="C600" s="111" t="s">
        <v>138</v>
      </c>
      <c r="D600" s="112" t="s">
        <v>135</v>
      </c>
      <c r="E600" s="111" t="s">
        <v>136</v>
      </c>
      <c r="F600" s="160">
        <v>43902.535127314812</v>
      </c>
      <c r="G600" s="113">
        <v>47085</v>
      </c>
      <c r="H600" s="111" t="s">
        <v>137</v>
      </c>
      <c r="I600" s="114">
        <v>49541965</v>
      </c>
      <c r="J600" s="115">
        <v>25061646</v>
      </c>
      <c r="K600" s="114">
        <v>25221993.183083098</v>
      </c>
      <c r="L600" s="115">
        <v>49541965</v>
      </c>
      <c r="M600" s="116">
        <v>0.50910360909300001</v>
      </c>
      <c r="N600" s="116">
        <v>11.733432173500001</v>
      </c>
      <c r="O600" s="111" t="s">
        <v>192</v>
      </c>
      <c r="P600" s="117">
        <v>3.9963992000000004E-3</v>
      </c>
      <c r="Q600" s="118"/>
      <c r="R600" s="119"/>
    </row>
    <row r="601" spans="2:18" x14ac:dyDescent="0.25">
      <c r="B601" s="140" t="s">
        <v>133</v>
      </c>
      <c r="C601" s="111" t="s">
        <v>138</v>
      </c>
      <c r="D601" s="112" t="s">
        <v>135</v>
      </c>
      <c r="E601" s="111" t="s">
        <v>136</v>
      </c>
      <c r="F601" s="160">
        <v>43577.64570601852</v>
      </c>
      <c r="G601" s="113">
        <v>45996</v>
      </c>
      <c r="H601" s="111" t="s">
        <v>137</v>
      </c>
      <c r="I601" s="114">
        <v>853697779</v>
      </c>
      <c r="J601" s="115">
        <v>511628423</v>
      </c>
      <c r="K601" s="114">
        <v>506543471.65342182</v>
      </c>
      <c r="L601" s="115">
        <v>853697779</v>
      </c>
      <c r="M601" s="116">
        <v>0.59335221915000003</v>
      </c>
      <c r="N601" s="116">
        <v>10.653251687399999</v>
      </c>
      <c r="O601" s="111" t="s">
        <v>192</v>
      </c>
      <c r="P601" s="117">
        <v>8.0261298800000005E-2</v>
      </c>
      <c r="Q601" s="118"/>
      <c r="R601" s="119"/>
    </row>
    <row r="602" spans="2:18" x14ac:dyDescent="0.25">
      <c r="B602" s="140" t="s">
        <v>133</v>
      </c>
      <c r="C602" s="111" t="s">
        <v>138</v>
      </c>
      <c r="D602" s="112" t="s">
        <v>135</v>
      </c>
      <c r="E602" s="111" t="s">
        <v>136</v>
      </c>
      <c r="F602" s="160">
        <v>44090.481886574074</v>
      </c>
      <c r="G602" s="113">
        <v>45996</v>
      </c>
      <c r="H602" s="111" t="s">
        <v>137</v>
      </c>
      <c r="I602" s="114">
        <v>69751238</v>
      </c>
      <c r="J602" s="115">
        <v>45077668</v>
      </c>
      <c r="K602" s="114">
        <v>45269769.705832459</v>
      </c>
      <c r="L602" s="115">
        <v>69751238</v>
      </c>
      <c r="M602" s="116">
        <v>0.64901743687799995</v>
      </c>
      <c r="N602" s="116">
        <v>10.920492163</v>
      </c>
      <c r="O602" s="111" t="s">
        <v>192</v>
      </c>
      <c r="P602" s="117">
        <v>7.1729491000000001E-3</v>
      </c>
      <c r="Q602" s="118"/>
      <c r="R602" s="119"/>
    </row>
    <row r="603" spans="2:18" x14ac:dyDescent="0.25">
      <c r="B603" s="140" t="s">
        <v>133</v>
      </c>
      <c r="C603" s="111" t="s">
        <v>138</v>
      </c>
      <c r="D603" s="112" t="s">
        <v>135</v>
      </c>
      <c r="E603" s="111" t="s">
        <v>136</v>
      </c>
      <c r="F603" s="160">
        <v>43865.521620370368</v>
      </c>
      <c r="G603" s="113">
        <v>45996</v>
      </c>
      <c r="H603" s="111" t="s">
        <v>137</v>
      </c>
      <c r="I603" s="114">
        <v>81428081</v>
      </c>
      <c r="J603" s="115">
        <v>50776713</v>
      </c>
      <c r="K603" s="114">
        <v>50301679.72516387</v>
      </c>
      <c r="L603" s="115">
        <v>81428081</v>
      </c>
      <c r="M603" s="116">
        <v>0.61774364699999995</v>
      </c>
      <c r="N603" s="116">
        <v>10.919023860599999</v>
      </c>
      <c r="O603" s="111" t="s">
        <v>192</v>
      </c>
      <c r="P603" s="117">
        <v>7.9702500999999995E-3</v>
      </c>
      <c r="Q603" s="118"/>
      <c r="R603" s="119"/>
    </row>
    <row r="604" spans="2:18" x14ac:dyDescent="0.25">
      <c r="B604" s="140" t="s">
        <v>133</v>
      </c>
      <c r="C604" s="111" t="s">
        <v>138</v>
      </c>
      <c r="D604" s="112" t="s">
        <v>135</v>
      </c>
      <c r="E604" s="111" t="s">
        <v>136</v>
      </c>
      <c r="F604" s="160">
        <v>43524.471342592595</v>
      </c>
      <c r="G604" s="113">
        <v>45996</v>
      </c>
      <c r="H604" s="111" t="s">
        <v>137</v>
      </c>
      <c r="I604" s="114">
        <v>173356158</v>
      </c>
      <c r="J604" s="115">
        <v>102243836</v>
      </c>
      <c r="K604" s="114">
        <v>100600626.70196094</v>
      </c>
      <c r="L604" s="115">
        <v>173356158</v>
      </c>
      <c r="M604" s="116">
        <v>0.58031181506700003</v>
      </c>
      <c r="N604" s="116">
        <v>10.9200578788</v>
      </c>
      <c r="O604" s="111" t="s">
        <v>192</v>
      </c>
      <c r="P604" s="117">
        <v>1.5940067200000001E-2</v>
      </c>
      <c r="Q604" s="118"/>
      <c r="R604" s="119"/>
    </row>
    <row r="605" spans="2:18" x14ac:dyDescent="0.25">
      <c r="B605" s="140"/>
      <c r="C605" s="161" t="s">
        <v>195</v>
      </c>
      <c r="D605" s="120"/>
      <c r="E605" s="120"/>
      <c r="F605" s="160"/>
      <c r="G605" s="120"/>
      <c r="H605" s="120"/>
      <c r="I605" s="121">
        <v>9349975489</v>
      </c>
      <c r="J605" s="122">
        <v>4870961414</v>
      </c>
      <c r="K605" s="121">
        <v>4854723404.8385639</v>
      </c>
      <c r="L605" s="122">
        <v>9349975489</v>
      </c>
      <c r="M605" s="118"/>
      <c r="N605" s="118"/>
      <c r="O605" s="118"/>
      <c r="P605" s="123">
        <v>0.76922599489999988</v>
      </c>
      <c r="Q605" s="124" t="s">
        <v>188</v>
      </c>
      <c r="R605" s="119"/>
    </row>
    <row r="606" spans="2:18" x14ac:dyDescent="0.25">
      <c r="B606" s="140" t="s">
        <v>139</v>
      </c>
      <c r="C606" s="111" t="s">
        <v>140</v>
      </c>
      <c r="D606" s="112" t="s">
        <v>135</v>
      </c>
      <c r="E606" s="111" t="s">
        <v>136</v>
      </c>
      <c r="F606" s="160">
        <v>44224.682696759257</v>
      </c>
      <c r="G606" s="113">
        <v>45026</v>
      </c>
      <c r="H606" s="111" t="s">
        <v>137</v>
      </c>
      <c r="I606" s="114">
        <v>1201945204</v>
      </c>
      <c r="J606" s="115">
        <v>1004184655</v>
      </c>
      <c r="K606" s="114">
        <v>1004186776.1802499</v>
      </c>
      <c r="L606" s="115">
        <v>1201945204</v>
      </c>
      <c r="M606" s="116">
        <v>0.835468017043</v>
      </c>
      <c r="N606" s="116">
        <v>9.3806897676999998</v>
      </c>
      <c r="O606" s="111" t="s">
        <v>192</v>
      </c>
      <c r="P606" s="117">
        <v>0.15911237519999999</v>
      </c>
      <c r="Q606" s="118"/>
      <c r="R606" s="119"/>
    </row>
    <row r="607" spans="2:18" x14ac:dyDescent="0.25">
      <c r="B607" s="140" t="s">
        <v>139</v>
      </c>
      <c r="C607" s="111" t="s">
        <v>140</v>
      </c>
      <c r="D607" s="112" t="s">
        <v>135</v>
      </c>
      <c r="E607" s="111" t="s">
        <v>136</v>
      </c>
      <c r="F607" s="160">
        <v>44116.508796296293</v>
      </c>
      <c r="G607" s="113">
        <v>45707</v>
      </c>
      <c r="H607" s="111" t="s">
        <v>137</v>
      </c>
      <c r="I607" s="114">
        <v>158375335</v>
      </c>
      <c r="J607" s="115">
        <v>111869503</v>
      </c>
      <c r="K607" s="114">
        <v>114556421.07678428</v>
      </c>
      <c r="L607" s="115">
        <v>158375335</v>
      </c>
      <c r="M607" s="116">
        <v>0.72332235999200001</v>
      </c>
      <c r="N607" s="116">
        <v>9.6524147370000009</v>
      </c>
      <c r="O607" s="111" t="s">
        <v>192</v>
      </c>
      <c r="P607" s="117">
        <v>1.8151348599999999E-2</v>
      </c>
      <c r="Q607" s="118"/>
      <c r="R607" s="119"/>
    </row>
    <row r="608" spans="2:18" x14ac:dyDescent="0.25">
      <c r="B608" s="140" t="s">
        <v>139</v>
      </c>
      <c r="C608" s="111" t="s">
        <v>140</v>
      </c>
      <c r="D608" s="112" t="s">
        <v>135</v>
      </c>
      <c r="E608" s="111" t="s">
        <v>136</v>
      </c>
      <c r="F608" s="160">
        <v>44356.683622685188</v>
      </c>
      <c r="G608" s="113">
        <v>45026</v>
      </c>
      <c r="H608" s="111" t="s">
        <v>137</v>
      </c>
      <c r="I608" s="114">
        <v>1165205477</v>
      </c>
      <c r="J608" s="115">
        <v>1017017676</v>
      </c>
      <c r="K608" s="114">
        <v>1012691031.4074131</v>
      </c>
      <c r="L608" s="115">
        <v>1165205477</v>
      </c>
      <c r="M608" s="116">
        <v>0.86910939864000003</v>
      </c>
      <c r="N608" s="116">
        <v>8.2999506692999994</v>
      </c>
      <c r="O608" s="111" t="s">
        <v>192</v>
      </c>
      <c r="P608" s="117">
        <v>0.16045986579999999</v>
      </c>
      <c r="Q608" s="118"/>
      <c r="R608" s="119"/>
    </row>
    <row r="609" spans="2:18" x14ac:dyDescent="0.25">
      <c r="B609" s="140" t="s">
        <v>139</v>
      </c>
      <c r="C609" s="111" t="s">
        <v>140</v>
      </c>
      <c r="D609" s="112" t="s">
        <v>135</v>
      </c>
      <c r="E609" s="111" t="s">
        <v>136</v>
      </c>
      <c r="F609" s="160">
        <v>44193.662673611114</v>
      </c>
      <c r="G609" s="113">
        <v>45026</v>
      </c>
      <c r="H609" s="111" t="s">
        <v>137</v>
      </c>
      <c r="I609" s="114">
        <v>1209589040</v>
      </c>
      <c r="J609" s="115">
        <v>1004623789</v>
      </c>
      <c r="K609" s="114">
        <v>1004346870.1988448</v>
      </c>
      <c r="L609" s="115">
        <v>1209589040</v>
      </c>
      <c r="M609" s="116">
        <v>0.83032074281900003</v>
      </c>
      <c r="N609" s="116">
        <v>9.3574829305999998</v>
      </c>
      <c r="O609" s="111" t="s">
        <v>192</v>
      </c>
      <c r="P609" s="117">
        <v>0.159137742</v>
      </c>
      <c r="Q609" s="118"/>
      <c r="R609" s="119"/>
    </row>
    <row r="610" spans="2:18" x14ac:dyDescent="0.25">
      <c r="B610" s="140" t="s">
        <v>139</v>
      </c>
      <c r="C610" s="111" t="s">
        <v>140</v>
      </c>
      <c r="D610" s="112" t="s">
        <v>135</v>
      </c>
      <c r="E610" s="111" t="s">
        <v>136</v>
      </c>
      <c r="F610" s="160">
        <v>44277.722002314818</v>
      </c>
      <c r="G610" s="113">
        <v>45026</v>
      </c>
      <c r="H610" s="111" t="s">
        <v>137</v>
      </c>
      <c r="I610" s="114">
        <v>1187890409</v>
      </c>
      <c r="J610" s="115">
        <v>1022063949</v>
      </c>
      <c r="K610" s="114">
        <v>1012691031.4464252</v>
      </c>
      <c r="L610" s="115">
        <v>1187890409</v>
      </c>
      <c r="M610" s="116">
        <v>0.85251217096599996</v>
      </c>
      <c r="N610" s="116">
        <v>8.2999506637000007</v>
      </c>
      <c r="O610" s="111" t="s">
        <v>192</v>
      </c>
      <c r="P610" s="117">
        <v>0.1604598659</v>
      </c>
      <c r="Q610" s="118"/>
      <c r="R610" s="119"/>
    </row>
    <row r="611" spans="2:18" x14ac:dyDescent="0.25">
      <c r="B611" s="140" t="s">
        <v>139</v>
      </c>
      <c r="C611" s="111" t="s">
        <v>140</v>
      </c>
      <c r="D611" s="112" t="s">
        <v>135</v>
      </c>
      <c r="E611" s="111" t="s">
        <v>136</v>
      </c>
      <c r="F611" s="160">
        <v>44193.661481481482</v>
      </c>
      <c r="G611" s="113">
        <v>45026</v>
      </c>
      <c r="H611" s="111" t="s">
        <v>137</v>
      </c>
      <c r="I611" s="114">
        <v>1209589040</v>
      </c>
      <c r="J611" s="115">
        <v>1004623789</v>
      </c>
      <c r="K611" s="114">
        <v>1004346870.1988448</v>
      </c>
      <c r="L611" s="115">
        <v>1209589040</v>
      </c>
      <c r="M611" s="116">
        <v>0.83032074281900003</v>
      </c>
      <c r="N611" s="116">
        <v>9.3574829305999998</v>
      </c>
      <c r="O611" s="111" t="s">
        <v>192</v>
      </c>
      <c r="P611" s="117">
        <v>0.159137742</v>
      </c>
      <c r="Q611" s="118"/>
      <c r="R611" s="119"/>
    </row>
    <row r="612" spans="2:18" x14ac:dyDescent="0.25">
      <c r="B612" s="140" t="s">
        <v>139</v>
      </c>
      <c r="C612" s="111" t="s">
        <v>140</v>
      </c>
      <c r="D612" s="112" t="s">
        <v>135</v>
      </c>
      <c r="E612" s="111" t="s">
        <v>136</v>
      </c>
      <c r="F612" s="160">
        <v>44194.710949074077</v>
      </c>
      <c r="G612" s="113">
        <v>45026</v>
      </c>
      <c r="H612" s="111" t="s">
        <v>137</v>
      </c>
      <c r="I612" s="114">
        <v>1209589040</v>
      </c>
      <c r="J612" s="115">
        <v>1004870025</v>
      </c>
      <c r="K612" s="114">
        <v>1004346870.1863865</v>
      </c>
      <c r="L612" s="115">
        <v>1209589040</v>
      </c>
      <c r="M612" s="116">
        <v>0.83032074280900003</v>
      </c>
      <c r="N612" s="116">
        <v>9.3574829324</v>
      </c>
      <c r="O612" s="111" t="s">
        <v>192</v>
      </c>
      <c r="P612" s="117">
        <v>0.159137742</v>
      </c>
      <c r="Q612" s="118"/>
      <c r="R612" s="119"/>
    </row>
    <row r="613" spans="2:18" x14ac:dyDescent="0.25">
      <c r="B613" s="140" t="s">
        <v>139</v>
      </c>
      <c r="C613" s="111" t="s">
        <v>140</v>
      </c>
      <c r="D613" s="112" t="s">
        <v>135</v>
      </c>
      <c r="E613" s="111" t="s">
        <v>136</v>
      </c>
      <c r="F613" s="160">
        <v>44334.736875000002</v>
      </c>
      <c r="G613" s="113">
        <v>45026</v>
      </c>
      <c r="H613" s="111" t="s">
        <v>137</v>
      </c>
      <c r="I613" s="114">
        <v>1172602737</v>
      </c>
      <c r="J613" s="115">
        <v>1019503496</v>
      </c>
      <c r="K613" s="114">
        <v>1012691031.4464252</v>
      </c>
      <c r="L613" s="115">
        <v>1172602737</v>
      </c>
      <c r="M613" s="116">
        <v>0.86362669938600001</v>
      </c>
      <c r="N613" s="116">
        <v>8.2999506637000007</v>
      </c>
      <c r="O613" s="111" t="s">
        <v>192</v>
      </c>
      <c r="P613" s="117">
        <v>0.1604598659</v>
      </c>
      <c r="Q613" s="118"/>
      <c r="R613" s="119"/>
    </row>
    <row r="614" spans="2:18" x14ac:dyDescent="0.25">
      <c r="B614" s="140" t="s">
        <v>139</v>
      </c>
      <c r="C614" s="111" t="s">
        <v>140</v>
      </c>
      <c r="D614" s="112" t="s">
        <v>135</v>
      </c>
      <c r="E614" s="111" t="s">
        <v>136</v>
      </c>
      <c r="F614" s="160">
        <v>44193.661898148152</v>
      </c>
      <c r="G614" s="113">
        <v>45026</v>
      </c>
      <c r="H614" s="111" t="s">
        <v>137</v>
      </c>
      <c r="I614" s="114">
        <v>1209589040</v>
      </c>
      <c r="J614" s="115">
        <v>1004623789</v>
      </c>
      <c r="K614" s="114">
        <v>1004346870.1988448</v>
      </c>
      <c r="L614" s="115">
        <v>1209589040</v>
      </c>
      <c r="M614" s="116">
        <v>0.83032074281900003</v>
      </c>
      <c r="N614" s="116">
        <v>9.3574829305999998</v>
      </c>
      <c r="O614" s="111" t="s">
        <v>192</v>
      </c>
      <c r="P614" s="117">
        <v>0.159137742</v>
      </c>
      <c r="Q614" s="118"/>
      <c r="R614" s="119"/>
    </row>
    <row r="615" spans="2:18" x14ac:dyDescent="0.25">
      <c r="B615" s="140" t="s">
        <v>139</v>
      </c>
      <c r="C615" s="111" t="s">
        <v>140</v>
      </c>
      <c r="D615" s="112" t="s">
        <v>135</v>
      </c>
      <c r="E615" s="111" t="s">
        <v>136</v>
      </c>
      <c r="F615" s="160">
        <v>44223.647210648145</v>
      </c>
      <c r="G615" s="113">
        <v>45026</v>
      </c>
      <c r="H615" s="111" t="s">
        <v>137</v>
      </c>
      <c r="I615" s="114">
        <v>1201945204</v>
      </c>
      <c r="J615" s="115">
        <v>1024051128</v>
      </c>
      <c r="K615" s="114">
        <v>1012691031.4464252</v>
      </c>
      <c r="L615" s="115">
        <v>1201945204</v>
      </c>
      <c r="M615" s="116">
        <v>0.84254342716800001</v>
      </c>
      <c r="N615" s="116">
        <v>8.2999506637000007</v>
      </c>
      <c r="O615" s="111" t="s">
        <v>192</v>
      </c>
      <c r="P615" s="117">
        <v>0.1604598659</v>
      </c>
      <c r="Q615" s="118"/>
      <c r="R615" s="119"/>
    </row>
    <row r="616" spans="2:18" x14ac:dyDescent="0.25">
      <c r="B616" s="140" t="s">
        <v>139</v>
      </c>
      <c r="C616" s="111" t="s">
        <v>140</v>
      </c>
      <c r="D616" s="112" t="s">
        <v>135</v>
      </c>
      <c r="E616" s="111" t="s">
        <v>136</v>
      </c>
      <c r="F616" s="160">
        <v>44337.695879629631</v>
      </c>
      <c r="G616" s="113">
        <v>45026</v>
      </c>
      <c r="H616" s="111" t="s">
        <v>137</v>
      </c>
      <c r="I616" s="114">
        <v>1172602737</v>
      </c>
      <c r="J616" s="115">
        <v>1020171848</v>
      </c>
      <c r="K616" s="114">
        <v>1012691031.2374185</v>
      </c>
      <c r="L616" s="115">
        <v>1172602737</v>
      </c>
      <c r="M616" s="116">
        <v>0.86362669920799995</v>
      </c>
      <c r="N616" s="116">
        <v>8.2999506934999996</v>
      </c>
      <c r="O616" s="111" t="s">
        <v>192</v>
      </c>
      <c r="P616" s="117">
        <v>0.16045986579999999</v>
      </c>
      <c r="Q616" s="118"/>
      <c r="R616" s="119"/>
    </row>
    <row r="617" spans="2:18" x14ac:dyDescent="0.25">
      <c r="B617" s="140" t="s">
        <v>139</v>
      </c>
      <c r="C617" s="111" t="s">
        <v>140</v>
      </c>
      <c r="D617" s="112" t="s">
        <v>135</v>
      </c>
      <c r="E617" s="111" t="s">
        <v>136</v>
      </c>
      <c r="F617" s="160">
        <v>44193.662361111114</v>
      </c>
      <c r="G617" s="113">
        <v>45026</v>
      </c>
      <c r="H617" s="111" t="s">
        <v>137</v>
      </c>
      <c r="I617" s="114">
        <v>1209589040</v>
      </c>
      <c r="J617" s="115">
        <v>1004623789</v>
      </c>
      <c r="K617" s="114">
        <v>1004346870.1988448</v>
      </c>
      <c r="L617" s="115">
        <v>1209589040</v>
      </c>
      <c r="M617" s="116">
        <v>0.83032074281900003</v>
      </c>
      <c r="N617" s="116">
        <v>9.3574829305999998</v>
      </c>
      <c r="O617" s="111" t="s">
        <v>192</v>
      </c>
      <c r="P617" s="117">
        <v>0.159137742</v>
      </c>
      <c r="Q617" s="118"/>
      <c r="R617" s="119"/>
    </row>
    <row r="618" spans="2:18" x14ac:dyDescent="0.25">
      <c r="B618" s="140"/>
      <c r="C618" s="161" t="s">
        <v>196</v>
      </c>
      <c r="D618" s="120"/>
      <c r="E618" s="120"/>
      <c r="F618" s="160"/>
      <c r="G618" s="120"/>
      <c r="H618" s="120"/>
      <c r="I618" s="121">
        <v>13308512303</v>
      </c>
      <c r="J618" s="122">
        <v>11242227436</v>
      </c>
      <c r="K618" s="121">
        <v>11203932705.222908</v>
      </c>
      <c r="L618" s="122">
        <v>13308512303</v>
      </c>
      <c r="M618" s="118"/>
      <c r="N618" s="118"/>
      <c r="O618" s="118"/>
      <c r="P618" s="123">
        <v>1.7752517631</v>
      </c>
      <c r="Q618" s="124" t="s">
        <v>188</v>
      </c>
      <c r="R618" s="119"/>
    </row>
    <row r="619" spans="2:18" x14ac:dyDescent="0.25">
      <c r="B619" s="140" t="s">
        <v>139</v>
      </c>
      <c r="C619" s="111" t="s">
        <v>197</v>
      </c>
      <c r="D619" s="112" t="s">
        <v>135</v>
      </c>
      <c r="E619" s="111" t="s">
        <v>136</v>
      </c>
      <c r="F619" s="160">
        <v>44428.603321759256</v>
      </c>
      <c r="G619" s="113">
        <v>44747</v>
      </c>
      <c r="H619" s="111" t="s">
        <v>137</v>
      </c>
      <c r="I619" s="114">
        <v>536647262</v>
      </c>
      <c r="J619" s="115">
        <v>504946196</v>
      </c>
      <c r="K619" s="114">
        <v>508437747.97004223</v>
      </c>
      <c r="L619" s="115">
        <v>536647262</v>
      </c>
      <c r="M619" s="116">
        <v>0.94743378746600004</v>
      </c>
      <c r="N619" s="116">
        <v>7.4484381943000004</v>
      </c>
      <c r="O619" s="111" t="s">
        <v>192</v>
      </c>
      <c r="P619" s="117">
        <v>8.0561444999999995E-2</v>
      </c>
      <c r="Q619" s="118"/>
      <c r="R619" s="119"/>
    </row>
    <row r="620" spans="2:18" x14ac:dyDescent="0.25">
      <c r="B620" s="140" t="s">
        <v>193</v>
      </c>
      <c r="C620" s="111" t="s">
        <v>197</v>
      </c>
      <c r="D620" s="112" t="s">
        <v>135</v>
      </c>
      <c r="E620" s="111" t="s">
        <v>136</v>
      </c>
      <c r="F620" s="160">
        <v>44216.690694444442</v>
      </c>
      <c r="G620" s="113">
        <v>45418</v>
      </c>
      <c r="H620" s="111" t="s">
        <v>137</v>
      </c>
      <c r="I620" s="114">
        <v>2729226518</v>
      </c>
      <c r="J620" s="115">
        <v>2098935823</v>
      </c>
      <c r="K620" s="114">
        <v>2083927138.0318835</v>
      </c>
      <c r="L620" s="115">
        <v>2729226518</v>
      </c>
      <c r="M620" s="116">
        <v>0.76355961086000002</v>
      </c>
      <c r="N620" s="116">
        <v>9.5241343715000006</v>
      </c>
      <c r="O620" s="111" t="s">
        <v>192</v>
      </c>
      <c r="P620" s="117">
        <v>0.33019613939999998</v>
      </c>
      <c r="Q620" s="118"/>
      <c r="R620" s="119"/>
    </row>
    <row r="621" spans="2:18" x14ac:dyDescent="0.25">
      <c r="B621" s="140" t="s">
        <v>139</v>
      </c>
      <c r="C621" s="111" t="s">
        <v>197</v>
      </c>
      <c r="D621" s="112" t="s">
        <v>135</v>
      </c>
      <c r="E621" s="111" t="s">
        <v>136</v>
      </c>
      <c r="F621" s="160">
        <v>44610.67696759259</v>
      </c>
      <c r="G621" s="113">
        <v>44747</v>
      </c>
      <c r="H621" s="111" t="s">
        <v>137</v>
      </c>
      <c r="I621" s="114">
        <v>518174660</v>
      </c>
      <c r="J621" s="115">
        <v>504549492</v>
      </c>
      <c r="K621" s="114">
        <v>508437747.97004223</v>
      </c>
      <c r="L621" s="115">
        <v>518174660</v>
      </c>
      <c r="M621" s="116">
        <v>0.98120920843600001</v>
      </c>
      <c r="N621" s="116">
        <v>7.4484381943000004</v>
      </c>
      <c r="O621" s="111" t="s">
        <v>192</v>
      </c>
      <c r="P621" s="117">
        <v>8.0561444999999995E-2</v>
      </c>
      <c r="Q621" s="118"/>
      <c r="R621" s="119"/>
    </row>
    <row r="622" spans="2:18" x14ac:dyDescent="0.25">
      <c r="B622" s="140" t="s">
        <v>193</v>
      </c>
      <c r="C622" s="111" t="s">
        <v>197</v>
      </c>
      <c r="D622" s="112" t="s">
        <v>135</v>
      </c>
      <c r="E622" s="111" t="s">
        <v>136</v>
      </c>
      <c r="F622" s="160">
        <v>44064.542905092596</v>
      </c>
      <c r="G622" s="113">
        <v>45418</v>
      </c>
      <c r="H622" s="111" t="s">
        <v>137</v>
      </c>
      <c r="I622" s="114">
        <v>1458659999</v>
      </c>
      <c r="J622" s="115">
        <v>1106241224</v>
      </c>
      <c r="K622" s="114">
        <v>1083139153.1697865</v>
      </c>
      <c r="L622" s="115">
        <v>1458659999</v>
      </c>
      <c r="M622" s="116">
        <v>0.742557658339</v>
      </c>
      <c r="N622" s="116">
        <v>9.0768474832999999</v>
      </c>
      <c r="O622" s="111" t="s">
        <v>192</v>
      </c>
      <c r="P622" s="117">
        <v>0.17162229919999999</v>
      </c>
      <c r="Q622" s="118"/>
      <c r="R622" s="119"/>
    </row>
    <row r="623" spans="2:18" x14ac:dyDescent="0.25">
      <c r="B623" s="140" t="s">
        <v>139</v>
      </c>
      <c r="C623" s="111" t="s">
        <v>197</v>
      </c>
      <c r="D623" s="112" t="s">
        <v>135</v>
      </c>
      <c r="E623" s="111" t="s">
        <v>136</v>
      </c>
      <c r="F623" s="160">
        <v>44428.603298611109</v>
      </c>
      <c r="G623" s="113">
        <v>44747</v>
      </c>
      <c r="H623" s="111" t="s">
        <v>137</v>
      </c>
      <c r="I623" s="114">
        <v>536647262</v>
      </c>
      <c r="J623" s="115">
        <v>504946196</v>
      </c>
      <c r="K623" s="114">
        <v>508437747.97004223</v>
      </c>
      <c r="L623" s="115">
        <v>536647262</v>
      </c>
      <c r="M623" s="116">
        <v>0.94743378746600004</v>
      </c>
      <c r="N623" s="116">
        <v>7.4484381943000004</v>
      </c>
      <c r="O623" s="111" t="s">
        <v>192</v>
      </c>
      <c r="P623" s="117">
        <v>8.0561444999999995E-2</v>
      </c>
      <c r="Q623" s="118"/>
      <c r="R623" s="119"/>
    </row>
    <row r="624" spans="2:18" x14ac:dyDescent="0.25">
      <c r="B624" s="140" t="s">
        <v>139</v>
      </c>
      <c r="C624" s="111" t="s">
        <v>197</v>
      </c>
      <c r="D624" s="112" t="s">
        <v>135</v>
      </c>
      <c r="E624" s="111" t="s">
        <v>136</v>
      </c>
      <c r="F624" s="160">
        <v>44690.659699074073</v>
      </c>
      <c r="G624" s="113">
        <v>44950</v>
      </c>
      <c r="H624" s="111" t="s">
        <v>137</v>
      </c>
      <c r="I624" s="114">
        <v>1085890409</v>
      </c>
      <c r="J624" s="115">
        <v>1015059004</v>
      </c>
      <c r="K624" s="114">
        <v>1029268750.1865107</v>
      </c>
      <c r="L624" s="115">
        <v>1085890409</v>
      </c>
      <c r="M624" s="116">
        <v>0.94785693073199995</v>
      </c>
      <c r="N624" s="116">
        <v>10.249999968999999</v>
      </c>
      <c r="O624" s="111" t="s">
        <v>192</v>
      </c>
      <c r="P624" s="117">
        <v>0.1630865886</v>
      </c>
      <c r="Q624" s="118"/>
      <c r="R624" s="119"/>
    </row>
    <row r="625" spans="2:18" x14ac:dyDescent="0.25">
      <c r="B625" s="140" t="s">
        <v>193</v>
      </c>
      <c r="C625" s="111" t="s">
        <v>197</v>
      </c>
      <c r="D625" s="112" t="s">
        <v>135</v>
      </c>
      <c r="E625" s="111" t="s">
        <v>136</v>
      </c>
      <c r="F625" s="160">
        <v>44097.517974537041</v>
      </c>
      <c r="G625" s="113">
        <v>45418</v>
      </c>
      <c r="H625" s="111" t="s">
        <v>137</v>
      </c>
      <c r="I625" s="114">
        <v>6210000003</v>
      </c>
      <c r="J625" s="115">
        <v>4688029502</v>
      </c>
      <c r="K625" s="114">
        <v>4578941467.5555382</v>
      </c>
      <c r="L625" s="115">
        <v>6210000003</v>
      </c>
      <c r="M625" s="116">
        <v>0.73734967235799997</v>
      </c>
      <c r="N625" s="116">
        <v>9.5241343919000006</v>
      </c>
      <c r="O625" s="111" t="s">
        <v>192</v>
      </c>
      <c r="P625" s="117">
        <v>0.72552862699999998</v>
      </c>
      <c r="Q625" s="118"/>
      <c r="R625" s="119"/>
    </row>
    <row r="626" spans="2:18" x14ac:dyDescent="0.25">
      <c r="B626" s="140" t="s">
        <v>139</v>
      </c>
      <c r="C626" s="111" t="s">
        <v>197</v>
      </c>
      <c r="D626" s="112" t="s">
        <v>135</v>
      </c>
      <c r="E626" s="111" t="s">
        <v>136</v>
      </c>
      <c r="F626" s="160">
        <v>44428.603310185186</v>
      </c>
      <c r="G626" s="113">
        <v>44747</v>
      </c>
      <c r="H626" s="111" t="s">
        <v>137</v>
      </c>
      <c r="I626" s="114">
        <v>536647262</v>
      </c>
      <c r="J626" s="115">
        <v>504946196</v>
      </c>
      <c r="K626" s="114">
        <v>508437747.97004223</v>
      </c>
      <c r="L626" s="115">
        <v>536647262</v>
      </c>
      <c r="M626" s="116">
        <v>0.94743378746600004</v>
      </c>
      <c r="N626" s="116">
        <v>7.4484381943000004</v>
      </c>
      <c r="O626" s="111" t="s">
        <v>192</v>
      </c>
      <c r="P626" s="117">
        <v>8.0561444999999995E-2</v>
      </c>
      <c r="Q626" s="118"/>
      <c r="R626" s="119"/>
    </row>
    <row r="627" spans="2:18" x14ac:dyDescent="0.25">
      <c r="B627" s="140" t="s">
        <v>139</v>
      </c>
      <c r="C627" s="111" t="s">
        <v>197</v>
      </c>
      <c r="D627" s="112" t="s">
        <v>135</v>
      </c>
      <c r="E627" s="111" t="s">
        <v>136</v>
      </c>
      <c r="F627" s="160">
        <v>44715.665324074071</v>
      </c>
      <c r="G627" s="113">
        <v>45090</v>
      </c>
      <c r="H627" s="111" t="s">
        <v>137</v>
      </c>
      <c r="I627" s="114">
        <v>106329831</v>
      </c>
      <c r="J627" s="115">
        <v>100202578</v>
      </c>
      <c r="K627" s="114">
        <v>99366626.964800805</v>
      </c>
      <c r="L627" s="115">
        <v>106329831</v>
      </c>
      <c r="M627" s="116">
        <v>0.93451316559300002</v>
      </c>
      <c r="N627" s="116">
        <v>6.1363548578999998</v>
      </c>
      <c r="O627" s="111" t="s">
        <v>192</v>
      </c>
      <c r="P627" s="117">
        <v>1.57445412E-2</v>
      </c>
      <c r="Q627" s="118"/>
      <c r="R627" s="119"/>
    </row>
    <row r="628" spans="2:18" x14ac:dyDescent="0.25">
      <c r="B628" s="140" t="s">
        <v>193</v>
      </c>
      <c r="C628" s="111" t="s">
        <v>197</v>
      </c>
      <c r="D628" s="112" t="s">
        <v>135</v>
      </c>
      <c r="E628" s="111" t="s">
        <v>136</v>
      </c>
      <c r="F628" s="160">
        <v>44098.549687500003</v>
      </c>
      <c r="G628" s="113">
        <v>45418</v>
      </c>
      <c r="H628" s="111" t="s">
        <v>137</v>
      </c>
      <c r="I628" s="114">
        <v>292560000</v>
      </c>
      <c r="J628" s="115">
        <v>219724931</v>
      </c>
      <c r="K628" s="114">
        <v>215061234.21960217</v>
      </c>
      <c r="L628" s="115">
        <v>292560000</v>
      </c>
      <c r="M628" s="116">
        <v>0.73510129279299996</v>
      </c>
      <c r="N628" s="116">
        <v>9.7188297073999994</v>
      </c>
      <c r="O628" s="111" t="s">
        <v>192</v>
      </c>
      <c r="P628" s="117">
        <v>3.40762342E-2</v>
      </c>
      <c r="Q628" s="118"/>
      <c r="R628" s="119"/>
    </row>
    <row r="629" spans="2:18" x14ac:dyDescent="0.25">
      <c r="B629" s="140"/>
      <c r="C629" s="161" t="s">
        <v>198</v>
      </c>
      <c r="D629" s="120"/>
      <c r="E629" s="120"/>
      <c r="F629" s="160"/>
      <c r="G629" s="120"/>
      <c r="H629" s="120"/>
      <c r="I629" s="121">
        <v>14010783206</v>
      </c>
      <c r="J629" s="122">
        <v>11247581142</v>
      </c>
      <c r="K629" s="121">
        <v>11123455362.008289</v>
      </c>
      <c r="L629" s="122">
        <v>14010783206</v>
      </c>
      <c r="M629" s="118"/>
      <c r="N629" s="118"/>
      <c r="O629" s="118"/>
      <c r="P629" s="123">
        <v>1.7625002096</v>
      </c>
      <c r="Q629" s="124" t="s">
        <v>188</v>
      </c>
      <c r="R629" s="119"/>
    </row>
    <row r="630" spans="2:18" x14ac:dyDescent="0.25">
      <c r="B630" s="140" t="s">
        <v>193</v>
      </c>
      <c r="C630" s="111" t="s">
        <v>141</v>
      </c>
      <c r="D630" s="112" t="s">
        <v>135</v>
      </c>
      <c r="E630" s="111" t="s">
        <v>136</v>
      </c>
      <c r="F630" s="160">
        <v>44638.621388888889</v>
      </c>
      <c r="G630" s="113">
        <v>45008</v>
      </c>
      <c r="H630" s="111" t="s">
        <v>137</v>
      </c>
      <c r="I630" s="114">
        <v>201306710</v>
      </c>
      <c r="J630" s="115">
        <v>182071123</v>
      </c>
      <c r="K630" s="114">
        <v>182647162.38325983</v>
      </c>
      <c r="L630" s="115">
        <v>201306710</v>
      </c>
      <c r="M630" s="116">
        <v>0.907307870578</v>
      </c>
      <c r="N630" s="116">
        <v>9.3039734345999996</v>
      </c>
      <c r="O630" s="111" t="s">
        <v>192</v>
      </c>
      <c r="P630" s="117">
        <v>2.89402575E-2</v>
      </c>
      <c r="Q630" s="118"/>
      <c r="R630" s="119"/>
    </row>
    <row r="631" spans="2:18" x14ac:dyDescent="0.25">
      <c r="B631" s="140" t="s">
        <v>193</v>
      </c>
      <c r="C631" s="111" t="s">
        <v>141</v>
      </c>
      <c r="D631" s="112" t="s">
        <v>135</v>
      </c>
      <c r="E631" s="111" t="s">
        <v>136</v>
      </c>
      <c r="F631" s="160">
        <v>44641.510335648149</v>
      </c>
      <c r="G631" s="113">
        <v>45069</v>
      </c>
      <c r="H631" s="111" t="s">
        <v>137</v>
      </c>
      <c r="I631" s="114">
        <v>111219180</v>
      </c>
      <c r="J631" s="115">
        <v>100665753</v>
      </c>
      <c r="K631" s="114">
        <v>100910338.43261816</v>
      </c>
      <c r="L631" s="115">
        <v>111219180</v>
      </c>
      <c r="M631" s="116">
        <v>0.90731057747999999</v>
      </c>
      <c r="N631" s="116">
        <v>9.3035952255000005</v>
      </c>
      <c r="O631" s="111" t="s">
        <v>192</v>
      </c>
      <c r="P631" s="117">
        <v>1.5989140700000001E-2</v>
      </c>
      <c r="Q631" s="118"/>
      <c r="R631" s="119"/>
    </row>
    <row r="632" spans="2:18" x14ac:dyDescent="0.25">
      <c r="B632" s="140"/>
      <c r="C632" s="161" t="s">
        <v>199</v>
      </c>
      <c r="D632" s="120"/>
      <c r="E632" s="120"/>
      <c r="F632" s="160"/>
      <c r="G632" s="120"/>
      <c r="H632" s="120"/>
      <c r="I632" s="121">
        <v>312525890</v>
      </c>
      <c r="J632" s="122">
        <v>282736876</v>
      </c>
      <c r="K632" s="121">
        <v>283557500.81587797</v>
      </c>
      <c r="L632" s="122">
        <v>312525890</v>
      </c>
      <c r="M632" s="118"/>
      <c r="N632" s="118"/>
      <c r="O632" s="118"/>
      <c r="P632" s="123">
        <v>4.4929398199999998E-2</v>
      </c>
      <c r="Q632" s="124" t="s">
        <v>188</v>
      </c>
      <c r="R632" s="119"/>
    </row>
    <row r="633" spans="2:18" x14ac:dyDescent="0.25">
      <c r="B633" s="140" t="s">
        <v>193</v>
      </c>
      <c r="C633" s="111" t="s">
        <v>142</v>
      </c>
      <c r="D633" s="112" t="s">
        <v>135</v>
      </c>
      <c r="E633" s="111" t="s">
        <v>136</v>
      </c>
      <c r="F633" s="160">
        <v>44600.44090277778</v>
      </c>
      <c r="G633" s="113">
        <v>46007</v>
      </c>
      <c r="H633" s="111" t="s">
        <v>137</v>
      </c>
      <c r="I633" s="114">
        <v>621999999</v>
      </c>
      <c r="J633" s="115">
        <v>480963265</v>
      </c>
      <c r="K633" s="114">
        <v>479731088.05109954</v>
      </c>
      <c r="L633" s="115">
        <v>621999999</v>
      </c>
      <c r="M633" s="116">
        <v>0.77127184698100004</v>
      </c>
      <c r="N633" s="116">
        <v>7.6630003705999998</v>
      </c>
      <c r="O633" s="111" t="s">
        <v>192</v>
      </c>
      <c r="P633" s="117">
        <v>7.6012903899999998E-2</v>
      </c>
      <c r="Q633" s="118"/>
      <c r="R633" s="119"/>
    </row>
    <row r="634" spans="2:18" x14ac:dyDescent="0.25">
      <c r="B634" s="140" t="s">
        <v>139</v>
      </c>
      <c r="C634" s="111" t="s">
        <v>142</v>
      </c>
      <c r="D634" s="112" t="s">
        <v>135</v>
      </c>
      <c r="E634" s="111" t="s">
        <v>136</v>
      </c>
      <c r="F634" s="160">
        <v>44392.635983796295</v>
      </c>
      <c r="G634" s="113">
        <v>47108</v>
      </c>
      <c r="H634" s="111" t="s">
        <v>137</v>
      </c>
      <c r="I634" s="114">
        <v>1542517767</v>
      </c>
      <c r="J634" s="115">
        <v>1014192449</v>
      </c>
      <c r="K634" s="114">
        <v>1011264792.1048378</v>
      </c>
      <c r="L634" s="115">
        <v>1542517767</v>
      </c>
      <c r="M634" s="116">
        <v>0.65559361048499998</v>
      </c>
      <c r="N634" s="116">
        <v>7.2912843780000003</v>
      </c>
      <c r="O634" s="111" t="s">
        <v>192</v>
      </c>
      <c r="P634" s="117">
        <v>0.1602338797</v>
      </c>
      <c r="Q634" s="118"/>
      <c r="R634" s="119"/>
    </row>
    <row r="635" spans="2:18" x14ac:dyDescent="0.25">
      <c r="B635" s="140" t="s">
        <v>139</v>
      </c>
      <c r="C635" s="111" t="s">
        <v>142</v>
      </c>
      <c r="D635" s="112" t="s">
        <v>135</v>
      </c>
      <c r="E635" s="111" t="s">
        <v>136</v>
      </c>
      <c r="F635" s="160">
        <v>44732.649675925924</v>
      </c>
      <c r="G635" s="113">
        <v>47109</v>
      </c>
      <c r="H635" s="111" t="s">
        <v>137</v>
      </c>
      <c r="I635" s="114">
        <v>1465068412</v>
      </c>
      <c r="J635" s="115">
        <v>1009185904</v>
      </c>
      <c r="K635" s="114">
        <v>1011106415.1983218</v>
      </c>
      <c r="L635" s="115">
        <v>1465068412</v>
      </c>
      <c r="M635" s="116">
        <v>0.69014279941900003</v>
      </c>
      <c r="N635" s="116">
        <v>7.1859031206999999</v>
      </c>
      <c r="O635" s="111" t="s">
        <v>192</v>
      </c>
      <c r="P635" s="117">
        <v>0.16020878499999999</v>
      </c>
      <c r="Q635" s="118"/>
      <c r="R635" s="119"/>
    </row>
    <row r="636" spans="2:18" x14ac:dyDescent="0.25">
      <c r="B636" s="140" t="s">
        <v>139</v>
      </c>
      <c r="C636" s="111" t="s">
        <v>142</v>
      </c>
      <c r="D636" s="112" t="s">
        <v>135</v>
      </c>
      <c r="E636" s="111" t="s">
        <v>136</v>
      </c>
      <c r="F636" s="160">
        <v>44238.550659722219</v>
      </c>
      <c r="G636" s="113">
        <v>47108</v>
      </c>
      <c r="H636" s="111" t="s">
        <v>137</v>
      </c>
      <c r="I636" s="114">
        <v>1560219178</v>
      </c>
      <c r="J636" s="115">
        <v>1001947429</v>
      </c>
      <c r="K636" s="114">
        <v>1011264792.1048378</v>
      </c>
      <c r="L636" s="115">
        <v>1560219178</v>
      </c>
      <c r="M636" s="116">
        <v>0.64815559657499999</v>
      </c>
      <c r="N636" s="116">
        <v>7.2912843780000003</v>
      </c>
      <c r="O636" s="111" t="s">
        <v>192</v>
      </c>
      <c r="P636" s="117">
        <v>0.1602338797</v>
      </c>
      <c r="Q636" s="118"/>
      <c r="R636" s="119"/>
    </row>
    <row r="637" spans="2:18" x14ac:dyDescent="0.25">
      <c r="B637" s="140" t="s">
        <v>139</v>
      </c>
      <c r="C637" s="111" t="s">
        <v>142</v>
      </c>
      <c r="D637" s="112" t="s">
        <v>135</v>
      </c>
      <c r="E637" s="111" t="s">
        <v>136</v>
      </c>
      <c r="F637" s="160">
        <v>44678.6640625</v>
      </c>
      <c r="G637" s="113">
        <v>47109</v>
      </c>
      <c r="H637" s="111" t="s">
        <v>137</v>
      </c>
      <c r="I637" s="114">
        <v>1482136921</v>
      </c>
      <c r="J637" s="115">
        <v>1015927059</v>
      </c>
      <c r="K637" s="114">
        <v>1011106415.0609546</v>
      </c>
      <c r="L637" s="115">
        <v>1482136921</v>
      </c>
      <c r="M637" s="116">
        <v>0.68219501230599999</v>
      </c>
      <c r="N637" s="116">
        <v>7.1859031235000002</v>
      </c>
      <c r="O637" s="111" t="s">
        <v>192</v>
      </c>
      <c r="P637" s="117">
        <v>0.16020878499999999</v>
      </c>
      <c r="Q637" s="118"/>
      <c r="R637" s="119"/>
    </row>
    <row r="638" spans="2:18" x14ac:dyDescent="0.25">
      <c r="B638" s="140" t="s">
        <v>139</v>
      </c>
      <c r="C638" s="111" t="s">
        <v>142</v>
      </c>
      <c r="D638" s="112" t="s">
        <v>135</v>
      </c>
      <c r="E638" s="111" t="s">
        <v>136</v>
      </c>
      <c r="F638" s="160">
        <v>44616.629467592589</v>
      </c>
      <c r="G638" s="113">
        <v>47108</v>
      </c>
      <c r="H638" s="111" t="s">
        <v>137</v>
      </c>
      <c r="I638" s="114">
        <v>1488829971</v>
      </c>
      <c r="J638" s="115">
        <v>1004079409</v>
      </c>
      <c r="K638" s="114">
        <v>1011264791.751827</v>
      </c>
      <c r="L638" s="115">
        <v>1488829971</v>
      </c>
      <c r="M638" s="116">
        <v>0.67923457443099999</v>
      </c>
      <c r="N638" s="116">
        <v>7.2912843852</v>
      </c>
      <c r="O638" s="111" t="s">
        <v>192</v>
      </c>
      <c r="P638" s="117">
        <v>0.16023387959999999</v>
      </c>
      <c r="Q638" s="118"/>
      <c r="R638" s="119"/>
    </row>
    <row r="639" spans="2:18" x14ac:dyDescent="0.25">
      <c r="B639" s="140" t="s">
        <v>139</v>
      </c>
      <c r="C639" s="111" t="s">
        <v>142</v>
      </c>
      <c r="D639" s="112" t="s">
        <v>135</v>
      </c>
      <c r="E639" s="111" t="s">
        <v>136</v>
      </c>
      <c r="F639" s="160">
        <v>44574.661562499998</v>
      </c>
      <c r="G639" s="113">
        <v>47105</v>
      </c>
      <c r="H639" s="111" t="s">
        <v>137</v>
      </c>
      <c r="I639" s="114">
        <v>1507114945</v>
      </c>
      <c r="J639" s="115">
        <v>1014781116</v>
      </c>
      <c r="K639" s="114">
        <v>1012045678.0162487</v>
      </c>
      <c r="L639" s="115">
        <v>1507114945</v>
      </c>
      <c r="M639" s="116">
        <v>0.67151193833900003</v>
      </c>
      <c r="N639" s="116">
        <v>7.2912843701999996</v>
      </c>
      <c r="O639" s="111" t="s">
        <v>192</v>
      </c>
      <c r="P639" s="117">
        <v>0.16035761030000001</v>
      </c>
      <c r="Q639" s="118"/>
      <c r="R639" s="119"/>
    </row>
    <row r="640" spans="2:18" x14ac:dyDescent="0.25">
      <c r="B640" s="140" t="s">
        <v>139</v>
      </c>
      <c r="C640" s="111" t="s">
        <v>142</v>
      </c>
      <c r="D640" s="112" t="s">
        <v>135</v>
      </c>
      <c r="E640" s="111" t="s">
        <v>136</v>
      </c>
      <c r="F640" s="160">
        <v>44369.691666666666</v>
      </c>
      <c r="G640" s="113">
        <v>47108</v>
      </c>
      <c r="H640" s="111" t="s">
        <v>137</v>
      </c>
      <c r="I640" s="114">
        <v>1542517767</v>
      </c>
      <c r="J640" s="115">
        <v>1009704736</v>
      </c>
      <c r="K640" s="114">
        <v>1011264791.9805435</v>
      </c>
      <c r="L640" s="115">
        <v>1542517767</v>
      </c>
      <c r="M640" s="116">
        <v>0.65559361040399999</v>
      </c>
      <c r="N640" s="116">
        <v>7.2912843804999996</v>
      </c>
      <c r="O640" s="111" t="s">
        <v>192</v>
      </c>
      <c r="P640" s="117">
        <v>0.1602338797</v>
      </c>
      <c r="Q640" s="118"/>
      <c r="R640" s="119"/>
    </row>
    <row r="641" spans="2:18" x14ac:dyDescent="0.25">
      <c r="B641" s="140" t="s">
        <v>139</v>
      </c>
      <c r="C641" s="111" t="s">
        <v>142</v>
      </c>
      <c r="D641" s="112" t="s">
        <v>135</v>
      </c>
      <c r="E641" s="111" t="s">
        <v>136</v>
      </c>
      <c r="F641" s="160">
        <v>44726.491990740738</v>
      </c>
      <c r="G641" s="113">
        <v>47109</v>
      </c>
      <c r="H641" s="111" t="s">
        <v>137</v>
      </c>
      <c r="I641" s="114">
        <v>1465068412</v>
      </c>
      <c r="J641" s="115">
        <v>1008035350</v>
      </c>
      <c r="K641" s="114">
        <v>1011106414.8794539</v>
      </c>
      <c r="L641" s="115">
        <v>1465068412</v>
      </c>
      <c r="M641" s="116">
        <v>0.69014279920199995</v>
      </c>
      <c r="N641" s="116">
        <v>7.1859031270999996</v>
      </c>
      <c r="O641" s="111" t="s">
        <v>192</v>
      </c>
      <c r="P641" s="117">
        <v>0.16020878499999999</v>
      </c>
      <c r="Q641" s="118"/>
      <c r="R641" s="119"/>
    </row>
    <row r="642" spans="2:18" x14ac:dyDescent="0.25">
      <c r="B642" s="140" t="s">
        <v>139</v>
      </c>
      <c r="C642" s="111" t="s">
        <v>142</v>
      </c>
      <c r="D642" s="112" t="s">
        <v>135</v>
      </c>
      <c r="E642" s="111" t="s">
        <v>136</v>
      </c>
      <c r="F642" s="160">
        <v>44648.63380787037</v>
      </c>
      <c r="G642" s="113">
        <v>47105</v>
      </c>
      <c r="H642" s="111" t="s">
        <v>137</v>
      </c>
      <c r="I642" s="114">
        <v>1488829971</v>
      </c>
      <c r="J642" s="115">
        <v>1010863361</v>
      </c>
      <c r="K642" s="114">
        <v>1012028967.9121512</v>
      </c>
      <c r="L642" s="115">
        <v>1488829971</v>
      </c>
      <c r="M642" s="116">
        <v>0.679747847387</v>
      </c>
      <c r="N642" s="116">
        <v>7.2916261294</v>
      </c>
      <c r="O642" s="111" t="s">
        <v>192</v>
      </c>
      <c r="P642" s="117">
        <v>0.16035496260000001</v>
      </c>
      <c r="Q642" s="118"/>
      <c r="R642" s="119"/>
    </row>
    <row r="643" spans="2:18" x14ac:dyDescent="0.25">
      <c r="B643" s="140" t="s">
        <v>139</v>
      </c>
      <c r="C643" s="111" t="s">
        <v>142</v>
      </c>
      <c r="D643" s="112" t="s">
        <v>135</v>
      </c>
      <c r="E643" s="111" t="s">
        <v>136</v>
      </c>
      <c r="F643" s="160">
        <v>44600.618761574071</v>
      </c>
      <c r="G643" s="113">
        <v>47105</v>
      </c>
      <c r="H643" s="111" t="s">
        <v>137</v>
      </c>
      <c r="I643" s="114">
        <v>1488829971</v>
      </c>
      <c r="J643" s="115">
        <v>1001567965</v>
      </c>
      <c r="K643" s="114">
        <v>1012045677.9494338</v>
      </c>
      <c r="L643" s="115">
        <v>1488829971</v>
      </c>
      <c r="M643" s="116">
        <v>0.67975907098999999</v>
      </c>
      <c r="N643" s="116">
        <v>7.2912843715999998</v>
      </c>
      <c r="O643" s="111" t="s">
        <v>192</v>
      </c>
      <c r="P643" s="117">
        <v>0.1603576102</v>
      </c>
      <c r="Q643" s="118"/>
      <c r="R643" s="119"/>
    </row>
    <row r="644" spans="2:18" x14ac:dyDescent="0.25">
      <c r="B644" s="140" t="s">
        <v>139</v>
      </c>
      <c r="C644" s="111" t="s">
        <v>142</v>
      </c>
      <c r="D644" s="112" t="s">
        <v>135</v>
      </c>
      <c r="E644" s="111" t="s">
        <v>136</v>
      </c>
      <c r="F644" s="160">
        <v>44407.682534722226</v>
      </c>
      <c r="G644" s="113">
        <v>47105</v>
      </c>
      <c r="H644" s="111" t="s">
        <v>137</v>
      </c>
      <c r="I644" s="114">
        <v>1525010877</v>
      </c>
      <c r="J644" s="115">
        <v>1000191799</v>
      </c>
      <c r="K644" s="114">
        <v>1012028968.20768</v>
      </c>
      <c r="L644" s="115">
        <v>1525010877</v>
      </c>
      <c r="M644" s="116">
        <v>0.66362081967499997</v>
      </c>
      <c r="N644" s="116">
        <v>7.2916261234000004</v>
      </c>
      <c r="O644" s="111" t="s">
        <v>192</v>
      </c>
      <c r="P644" s="117">
        <v>0.16035496260000001</v>
      </c>
      <c r="Q644" s="118"/>
      <c r="R644" s="119"/>
    </row>
    <row r="645" spans="2:18" x14ac:dyDescent="0.25">
      <c r="B645" s="140" t="s">
        <v>139</v>
      </c>
      <c r="C645" s="111" t="s">
        <v>142</v>
      </c>
      <c r="D645" s="112" t="s">
        <v>135</v>
      </c>
      <c r="E645" s="111" t="s">
        <v>136</v>
      </c>
      <c r="F645" s="160">
        <v>44736.651539351849</v>
      </c>
      <c r="G645" s="113">
        <v>45000</v>
      </c>
      <c r="H645" s="111" t="s">
        <v>137</v>
      </c>
      <c r="I645" s="114">
        <v>63540000</v>
      </c>
      <c r="J645" s="115">
        <v>59700378</v>
      </c>
      <c r="K645" s="114">
        <v>59785011.353983313</v>
      </c>
      <c r="L645" s="115">
        <v>63540000</v>
      </c>
      <c r="M645" s="116">
        <v>0.94090354664800002</v>
      </c>
      <c r="N645" s="116">
        <v>9</v>
      </c>
      <c r="O645" s="111" t="s">
        <v>192</v>
      </c>
      <c r="P645" s="117">
        <v>9.4728743999999993E-3</v>
      </c>
      <c r="Q645" s="118"/>
      <c r="R645" s="119"/>
    </row>
    <row r="646" spans="2:18" x14ac:dyDescent="0.25">
      <c r="B646" s="140" t="s">
        <v>139</v>
      </c>
      <c r="C646" s="111" t="s">
        <v>142</v>
      </c>
      <c r="D646" s="112" t="s">
        <v>135</v>
      </c>
      <c r="E646" s="111" t="s">
        <v>136</v>
      </c>
      <c r="F646" s="160">
        <v>44238.552847222221</v>
      </c>
      <c r="G646" s="113">
        <v>47108</v>
      </c>
      <c r="H646" s="111" t="s">
        <v>137</v>
      </c>
      <c r="I646" s="114">
        <v>1560219178</v>
      </c>
      <c r="J646" s="115">
        <v>1001947429</v>
      </c>
      <c r="K646" s="114">
        <v>1011264792.1048378</v>
      </c>
      <c r="L646" s="115">
        <v>1560219178</v>
      </c>
      <c r="M646" s="116">
        <v>0.64815559657499999</v>
      </c>
      <c r="N646" s="116">
        <v>7.2912843780000003</v>
      </c>
      <c r="O646" s="111" t="s">
        <v>192</v>
      </c>
      <c r="P646" s="117">
        <v>0.1602338797</v>
      </c>
      <c r="Q646" s="118"/>
      <c r="R646" s="119"/>
    </row>
    <row r="647" spans="2:18" x14ac:dyDescent="0.25">
      <c r="B647" s="140" t="s">
        <v>139</v>
      </c>
      <c r="C647" s="111" t="s">
        <v>142</v>
      </c>
      <c r="D647" s="112" t="s">
        <v>135</v>
      </c>
      <c r="E647" s="111" t="s">
        <v>136</v>
      </c>
      <c r="F647" s="160">
        <v>44694.654560185183</v>
      </c>
      <c r="G647" s="113">
        <v>47105</v>
      </c>
      <c r="H647" s="111" t="s">
        <v>137</v>
      </c>
      <c r="I647" s="114">
        <v>1471712123</v>
      </c>
      <c r="J647" s="115">
        <v>1002705342</v>
      </c>
      <c r="K647" s="114">
        <v>1012028968.3795522</v>
      </c>
      <c r="L647" s="115">
        <v>1471712123</v>
      </c>
      <c r="M647" s="116">
        <v>0.68765416317700001</v>
      </c>
      <c r="N647" s="116">
        <v>7.2916261199000001</v>
      </c>
      <c r="O647" s="111" t="s">
        <v>192</v>
      </c>
      <c r="P647" s="117">
        <v>0.16035496260000001</v>
      </c>
      <c r="Q647" s="118"/>
      <c r="R647" s="119"/>
    </row>
    <row r="648" spans="2:18" x14ac:dyDescent="0.25">
      <c r="B648" s="140" t="s">
        <v>139</v>
      </c>
      <c r="C648" s="111" t="s">
        <v>142</v>
      </c>
      <c r="D648" s="112" t="s">
        <v>135</v>
      </c>
      <c r="E648" s="111" t="s">
        <v>136</v>
      </c>
      <c r="F648" s="160">
        <v>44631.63753472222</v>
      </c>
      <c r="G648" s="113">
        <v>47105</v>
      </c>
      <c r="H648" s="111" t="s">
        <v>137</v>
      </c>
      <c r="I648" s="114">
        <v>1488829971</v>
      </c>
      <c r="J648" s="115">
        <v>1007555183</v>
      </c>
      <c r="K648" s="114">
        <v>1012028967.9121512</v>
      </c>
      <c r="L648" s="115">
        <v>1488829971</v>
      </c>
      <c r="M648" s="116">
        <v>0.679747847387</v>
      </c>
      <c r="N648" s="116">
        <v>7.2916261294</v>
      </c>
      <c r="O648" s="111" t="s">
        <v>192</v>
      </c>
      <c r="P648" s="117">
        <v>0.16035496260000001</v>
      </c>
      <c r="Q648" s="118"/>
      <c r="R648" s="119"/>
    </row>
    <row r="649" spans="2:18" x14ac:dyDescent="0.25">
      <c r="B649" s="140" t="s">
        <v>139</v>
      </c>
      <c r="C649" s="111" t="s">
        <v>142</v>
      </c>
      <c r="D649" s="112" t="s">
        <v>135</v>
      </c>
      <c r="E649" s="111" t="s">
        <v>136</v>
      </c>
      <c r="F649" s="160">
        <v>44574.672175925924</v>
      </c>
      <c r="G649" s="113">
        <v>47105</v>
      </c>
      <c r="H649" s="111" t="s">
        <v>137</v>
      </c>
      <c r="I649" s="114">
        <v>1507114945</v>
      </c>
      <c r="J649" s="115">
        <v>1014781116</v>
      </c>
      <c r="K649" s="114">
        <v>1012045678.0162487</v>
      </c>
      <c r="L649" s="115">
        <v>1507114945</v>
      </c>
      <c r="M649" s="116">
        <v>0.67151193833900003</v>
      </c>
      <c r="N649" s="116">
        <v>7.2912843701999996</v>
      </c>
      <c r="O649" s="111" t="s">
        <v>192</v>
      </c>
      <c r="P649" s="117">
        <v>0.16035761030000001</v>
      </c>
      <c r="Q649" s="118"/>
      <c r="R649" s="119"/>
    </row>
    <row r="650" spans="2:18" x14ac:dyDescent="0.25">
      <c r="B650" s="140" t="s">
        <v>139</v>
      </c>
      <c r="C650" s="111" t="s">
        <v>142</v>
      </c>
      <c r="D650" s="112" t="s">
        <v>135</v>
      </c>
      <c r="E650" s="111" t="s">
        <v>136</v>
      </c>
      <c r="F650" s="160">
        <v>44392.634398148148</v>
      </c>
      <c r="G650" s="113">
        <v>47108</v>
      </c>
      <c r="H650" s="111" t="s">
        <v>137</v>
      </c>
      <c r="I650" s="114">
        <v>1542517767</v>
      </c>
      <c r="J650" s="115">
        <v>1014192449</v>
      </c>
      <c r="K650" s="114">
        <v>1011264792.1048378</v>
      </c>
      <c r="L650" s="115">
        <v>1542517767</v>
      </c>
      <c r="M650" s="116">
        <v>0.65559361048499998</v>
      </c>
      <c r="N650" s="116">
        <v>7.2912843780000003</v>
      </c>
      <c r="O650" s="111" t="s">
        <v>192</v>
      </c>
      <c r="P650" s="117">
        <v>0.1602338797</v>
      </c>
      <c r="Q650" s="118"/>
      <c r="R650" s="119"/>
    </row>
    <row r="651" spans="2:18" x14ac:dyDescent="0.25">
      <c r="B651" s="140" t="s">
        <v>139</v>
      </c>
      <c r="C651" s="111" t="s">
        <v>142</v>
      </c>
      <c r="D651" s="112" t="s">
        <v>135</v>
      </c>
      <c r="E651" s="111" t="s">
        <v>136</v>
      </c>
      <c r="F651" s="160">
        <v>44728.411689814813</v>
      </c>
      <c r="G651" s="113">
        <v>47109</v>
      </c>
      <c r="H651" s="111" t="s">
        <v>137</v>
      </c>
      <c r="I651" s="114">
        <v>1465068412</v>
      </c>
      <c r="J651" s="115">
        <v>1008418723</v>
      </c>
      <c r="K651" s="114">
        <v>1011106414.8794539</v>
      </c>
      <c r="L651" s="115">
        <v>1465068412</v>
      </c>
      <c r="M651" s="116">
        <v>0.69014279920199995</v>
      </c>
      <c r="N651" s="116">
        <v>7.1859031270999996</v>
      </c>
      <c r="O651" s="111" t="s">
        <v>192</v>
      </c>
      <c r="P651" s="117">
        <v>0.16020878499999999</v>
      </c>
      <c r="Q651" s="118"/>
      <c r="R651" s="119"/>
    </row>
    <row r="652" spans="2:18" x14ac:dyDescent="0.25">
      <c r="B652" s="140" t="s">
        <v>139</v>
      </c>
      <c r="C652" s="111" t="s">
        <v>142</v>
      </c>
      <c r="D652" s="112" t="s">
        <v>135</v>
      </c>
      <c r="E652" s="111" t="s">
        <v>136</v>
      </c>
      <c r="F652" s="160">
        <v>44672.651643518519</v>
      </c>
      <c r="G652" s="113">
        <v>47105</v>
      </c>
      <c r="H652" s="111" t="s">
        <v>137</v>
      </c>
      <c r="I652" s="114">
        <v>1488829971</v>
      </c>
      <c r="J652" s="115">
        <v>1015569326</v>
      </c>
      <c r="K652" s="114">
        <v>1012045677.9494338</v>
      </c>
      <c r="L652" s="115">
        <v>1488829971</v>
      </c>
      <c r="M652" s="116">
        <v>0.67975907098999999</v>
      </c>
      <c r="N652" s="116">
        <v>7.2912843715999998</v>
      </c>
      <c r="O652" s="111" t="s">
        <v>192</v>
      </c>
      <c r="P652" s="117">
        <v>0.1603576102</v>
      </c>
      <c r="Q652" s="118"/>
      <c r="R652" s="119"/>
    </row>
    <row r="653" spans="2:18" x14ac:dyDescent="0.25">
      <c r="B653" s="140" t="s">
        <v>139</v>
      </c>
      <c r="C653" s="111" t="s">
        <v>142</v>
      </c>
      <c r="D653" s="112" t="s">
        <v>135</v>
      </c>
      <c r="E653" s="111" t="s">
        <v>136</v>
      </c>
      <c r="F653" s="160">
        <v>44613.623148148145</v>
      </c>
      <c r="G653" s="113">
        <v>47105</v>
      </c>
      <c r="H653" s="111" t="s">
        <v>137</v>
      </c>
      <c r="I653" s="114">
        <v>1488829971</v>
      </c>
      <c r="J653" s="115">
        <v>1004081629</v>
      </c>
      <c r="K653" s="114">
        <v>1012045678.0162487</v>
      </c>
      <c r="L653" s="115">
        <v>1488829971</v>
      </c>
      <c r="M653" s="116">
        <v>0.679759071035</v>
      </c>
      <c r="N653" s="116">
        <v>7.2912843701999996</v>
      </c>
      <c r="O653" s="111" t="s">
        <v>192</v>
      </c>
      <c r="P653" s="117">
        <v>0.16035761030000001</v>
      </c>
      <c r="Q653" s="118"/>
      <c r="R653" s="119"/>
    </row>
    <row r="654" spans="2:18" x14ac:dyDescent="0.25">
      <c r="B654" s="140" t="s">
        <v>139</v>
      </c>
      <c r="C654" s="111" t="s">
        <v>142</v>
      </c>
      <c r="D654" s="112" t="s">
        <v>135</v>
      </c>
      <c r="E654" s="111" t="s">
        <v>136</v>
      </c>
      <c r="F654" s="160">
        <v>44412.410312499997</v>
      </c>
      <c r="G654" s="113">
        <v>45085</v>
      </c>
      <c r="H654" s="111" t="s">
        <v>137</v>
      </c>
      <c r="I654" s="114">
        <v>678767123</v>
      </c>
      <c r="J654" s="115">
        <v>590985963</v>
      </c>
      <c r="K654" s="114">
        <v>632511025.25082636</v>
      </c>
      <c r="L654" s="115">
        <v>678767123</v>
      </c>
      <c r="M654" s="116">
        <v>0.93185277220700002</v>
      </c>
      <c r="N654" s="116">
        <v>7.7999999760999996</v>
      </c>
      <c r="O654" s="111" t="s">
        <v>192</v>
      </c>
      <c r="P654" s="117">
        <v>0.10022072980000001</v>
      </c>
      <c r="Q654" s="118"/>
      <c r="R654" s="119"/>
    </row>
    <row r="655" spans="2:18" x14ac:dyDescent="0.25">
      <c r="B655" s="140" t="s">
        <v>139</v>
      </c>
      <c r="C655" s="111" t="s">
        <v>142</v>
      </c>
      <c r="D655" s="112" t="s">
        <v>135</v>
      </c>
      <c r="E655" s="111" t="s">
        <v>136</v>
      </c>
      <c r="F655" s="160">
        <v>44740.45516203704</v>
      </c>
      <c r="G655" s="113">
        <v>47109</v>
      </c>
      <c r="H655" s="111" t="s">
        <v>137</v>
      </c>
      <c r="I655" s="114">
        <v>1465068412</v>
      </c>
      <c r="J655" s="115">
        <v>1010722021</v>
      </c>
      <c r="K655" s="114">
        <v>1011106415.2407166</v>
      </c>
      <c r="L655" s="115">
        <v>1465068412</v>
      </c>
      <c r="M655" s="116">
        <v>0.69014279944800005</v>
      </c>
      <c r="N655" s="116">
        <v>7.1859031197999998</v>
      </c>
      <c r="O655" s="111" t="s">
        <v>192</v>
      </c>
      <c r="P655" s="117">
        <v>0.16020878499999999</v>
      </c>
      <c r="Q655" s="118"/>
      <c r="R655" s="119"/>
    </row>
    <row r="656" spans="2:18" x14ac:dyDescent="0.25">
      <c r="B656" s="140" t="s">
        <v>193</v>
      </c>
      <c r="C656" s="111" t="s">
        <v>142</v>
      </c>
      <c r="D656" s="112" t="s">
        <v>135</v>
      </c>
      <c r="E656" s="111" t="s">
        <v>136</v>
      </c>
      <c r="F656" s="160">
        <v>44265.547361111108</v>
      </c>
      <c r="G656" s="113">
        <v>46007</v>
      </c>
      <c r="H656" s="111" t="s">
        <v>137</v>
      </c>
      <c r="I656" s="114">
        <v>13050000002</v>
      </c>
      <c r="J656" s="115">
        <v>10138712328</v>
      </c>
      <c r="K656" s="114">
        <v>10022267102.452484</v>
      </c>
      <c r="L656" s="115">
        <v>13050000002</v>
      </c>
      <c r="M656" s="116">
        <v>0.76798981616200002</v>
      </c>
      <c r="N656" s="116">
        <v>6.1901623675000002</v>
      </c>
      <c r="O656" s="111" t="s">
        <v>192</v>
      </c>
      <c r="P656" s="117">
        <v>1.5880180478000001</v>
      </c>
      <c r="Q656" s="118"/>
      <c r="R656" s="119"/>
    </row>
    <row r="657" spans="2:18" x14ac:dyDescent="0.25">
      <c r="B657" s="140" t="s">
        <v>139</v>
      </c>
      <c r="C657" s="111" t="s">
        <v>142</v>
      </c>
      <c r="D657" s="112" t="s">
        <v>135</v>
      </c>
      <c r="E657" s="111" t="s">
        <v>136</v>
      </c>
      <c r="F657" s="160">
        <v>44694.65488425926</v>
      </c>
      <c r="G657" s="113">
        <v>47105</v>
      </c>
      <c r="H657" s="111" t="s">
        <v>137</v>
      </c>
      <c r="I657" s="114">
        <v>1471712123</v>
      </c>
      <c r="J657" s="115">
        <v>1002705342</v>
      </c>
      <c r="K657" s="114">
        <v>1012028968.3795522</v>
      </c>
      <c r="L657" s="115">
        <v>1471712123</v>
      </c>
      <c r="M657" s="116">
        <v>0.68765416317700001</v>
      </c>
      <c r="N657" s="116">
        <v>7.2916261199000001</v>
      </c>
      <c r="O657" s="111" t="s">
        <v>192</v>
      </c>
      <c r="P657" s="117">
        <v>0.16035496260000001</v>
      </c>
      <c r="Q657" s="118"/>
      <c r="R657" s="119"/>
    </row>
    <row r="658" spans="2:18" x14ac:dyDescent="0.25">
      <c r="B658" s="140" t="s">
        <v>139</v>
      </c>
      <c r="C658" s="111" t="s">
        <v>142</v>
      </c>
      <c r="D658" s="112" t="s">
        <v>135</v>
      </c>
      <c r="E658" s="111" t="s">
        <v>136</v>
      </c>
      <c r="F658" s="160">
        <v>44642.680671296293</v>
      </c>
      <c r="G658" s="113">
        <v>47108</v>
      </c>
      <c r="H658" s="111" t="s">
        <v>137</v>
      </c>
      <c r="I658" s="114">
        <v>1488829971</v>
      </c>
      <c r="J658" s="115">
        <v>1009125672</v>
      </c>
      <c r="K658" s="114">
        <v>1011264792.1048378</v>
      </c>
      <c r="L658" s="115">
        <v>1488829971</v>
      </c>
      <c r="M658" s="116">
        <v>0.67923457466799997</v>
      </c>
      <c r="N658" s="116">
        <v>7.2912843780000003</v>
      </c>
      <c r="O658" s="111" t="s">
        <v>192</v>
      </c>
      <c r="P658" s="117">
        <v>0.1602338797</v>
      </c>
      <c r="Q658" s="118"/>
      <c r="R658" s="119"/>
    </row>
    <row r="659" spans="2:18" x14ac:dyDescent="0.25">
      <c r="B659" s="140" t="s">
        <v>193</v>
      </c>
      <c r="C659" s="111" t="s">
        <v>142</v>
      </c>
      <c r="D659" s="112" t="s">
        <v>135</v>
      </c>
      <c r="E659" s="111" t="s">
        <v>136</v>
      </c>
      <c r="F659" s="160">
        <v>44600.438946759263</v>
      </c>
      <c r="G659" s="113">
        <v>46007</v>
      </c>
      <c r="H659" s="111" t="s">
        <v>137</v>
      </c>
      <c r="I659" s="114">
        <v>621999999</v>
      </c>
      <c r="J659" s="115">
        <v>480963265</v>
      </c>
      <c r="K659" s="114">
        <v>479731088.05109954</v>
      </c>
      <c r="L659" s="115">
        <v>621999999</v>
      </c>
      <c r="M659" s="116">
        <v>0.77127184698100004</v>
      </c>
      <c r="N659" s="116">
        <v>7.6630003705999998</v>
      </c>
      <c r="O659" s="111" t="s">
        <v>192</v>
      </c>
      <c r="P659" s="117">
        <v>7.6012903899999998E-2</v>
      </c>
      <c r="Q659" s="118"/>
      <c r="R659" s="119"/>
    </row>
    <row r="660" spans="2:18" x14ac:dyDescent="0.25">
      <c r="B660" s="140" t="s">
        <v>139</v>
      </c>
      <c r="C660" s="111" t="s">
        <v>142</v>
      </c>
      <c r="D660" s="112" t="s">
        <v>135</v>
      </c>
      <c r="E660" s="111" t="s">
        <v>136</v>
      </c>
      <c r="F660" s="160">
        <v>44392.635960648149</v>
      </c>
      <c r="G660" s="113">
        <v>47108</v>
      </c>
      <c r="H660" s="111" t="s">
        <v>137</v>
      </c>
      <c r="I660" s="114">
        <v>1542517767</v>
      </c>
      <c r="J660" s="115">
        <v>1014192449</v>
      </c>
      <c r="K660" s="114">
        <v>1011264792.1048378</v>
      </c>
      <c r="L660" s="115">
        <v>1542517767</v>
      </c>
      <c r="M660" s="116">
        <v>0.65559361048499998</v>
      </c>
      <c r="N660" s="116">
        <v>7.2912843780000003</v>
      </c>
      <c r="O660" s="111" t="s">
        <v>192</v>
      </c>
      <c r="P660" s="117">
        <v>0.1602338797</v>
      </c>
      <c r="Q660" s="118"/>
      <c r="R660" s="119"/>
    </row>
    <row r="661" spans="2:18" x14ac:dyDescent="0.25">
      <c r="B661" s="140" t="s">
        <v>139</v>
      </c>
      <c r="C661" s="111" t="s">
        <v>142</v>
      </c>
      <c r="D661" s="112" t="s">
        <v>135</v>
      </c>
      <c r="E661" s="111" t="s">
        <v>136</v>
      </c>
      <c r="F661" s="160">
        <v>44728.416678240741</v>
      </c>
      <c r="G661" s="113">
        <v>47109</v>
      </c>
      <c r="H661" s="111" t="s">
        <v>137</v>
      </c>
      <c r="I661" s="114">
        <v>1465068412</v>
      </c>
      <c r="J661" s="115">
        <v>1008418723</v>
      </c>
      <c r="K661" s="114">
        <v>1011106414.8794539</v>
      </c>
      <c r="L661" s="115">
        <v>1465068412</v>
      </c>
      <c r="M661" s="116">
        <v>0.69014279920199995</v>
      </c>
      <c r="N661" s="116">
        <v>7.1859031270999996</v>
      </c>
      <c r="O661" s="111" t="s">
        <v>192</v>
      </c>
      <c r="P661" s="117">
        <v>0.16020878499999999</v>
      </c>
      <c r="Q661" s="118"/>
      <c r="R661" s="119"/>
    </row>
    <row r="662" spans="2:18" x14ac:dyDescent="0.25">
      <c r="B662" s="140" t="s">
        <v>139</v>
      </c>
      <c r="C662" s="111" t="s">
        <v>142</v>
      </c>
      <c r="D662" s="112" t="s">
        <v>135</v>
      </c>
      <c r="E662" s="111" t="s">
        <v>136</v>
      </c>
      <c r="F662" s="160">
        <v>44222.655833333331</v>
      </c>
      <c r="G662" s="113">
        <v>46414</v>
      </c>
      <c r="H662" s="111" t="s">
        <v>137</v>
      </c>
      <c r="I662" s="114">
        <v>1687058059</v>
      </c>
      <c r="J662" s="115">
        <v>1108568033</v>
      </c>
      <c r="K662" s="114">
        <v>1087451324.5948448</v>
      </c>
      <c r="L662" s="115">
        <v>1687058059</v>
      </c>
      <c r="M662" s="116">
        <v>0.644584410592</v>
      </c>
      <c r="N662" s="116">
        <v>9.4639062551999995</v>
      </c>
      <c r="O662" s="111" t="s">
        <v>192</v>
      </c>
      <c r="P662" s="117">
        <v>0.1723055584</v>
      </c>
      <c r="Q662" s="118"/>
      <c r="R662" s="119"/>
    </row>
    <row r="663" spans="2:18" x14ac:dyDescent="0.25">
      <c r="B663" s="140" t="s">
        <v>139</v>
      </c>
      <c r="C663" s="111" t="s">
        <v>142</v>
      </c>
      <c r="D663" s="112" t="s">
        <v>135</v>
      </c>
      <c r="E663" s="111" t="s">
        <v>136</v>
      </c>
      <c r="F663" s="160">
        <v>44678.6637962963</v>
      </c>
      <c r="G663" s="113">
        <v>47109</v>
      </c>
      <c r="H663" s="111" t="s">
        <v>137</v>
      </c>
      <c r="I663" s="114">
        <v>1482136921</v>
      </c>
      <c r="J663" s="115">
        <v>1015927059</v>
      </c>
      <c r="K663" s="114">
        <v>1011106415.0609546</v>
      </c>
      <c r="L663" s="115">
        <v>1482136921</v>
      </c>
      <c r="M663" s="116">
        <v>0.68219501230599999</v>
      </c>
      <c r="N663" s="116">
        <v>7.1859031235000002</v>
      </c>
      <c r="O663" s="111" t="s">
        <v>192</v>
      </c>
      <c r="P663" s="117">
        <v>0.16020878499999999</v>
      </c>
      <c r="Q663" s="118"/>
      <c r="R663" s="119"/>
    </row>
    <row r="664" spans="2:18" x14ac:dyDescent="0.25">
      <c r="B664" s="140" t="s">
        <v>139</v>
      </c>
      <c r="C664" s="111" t="s">
        <v>142</v>
      </c>
      <c r="D664" s="112" t="s">
        <v>135</v>
      </c>
      <c r="E664" s="111" t="s">
        <v>136</v>
      </c>
      <c r="F664" s="160">
        <v>44615.672719907408</v>
      </c>
      <c r="G664" s="113">
        <v>47108</v>
      </c>
      <c r="H664" s="111" t="s">
        <v>137</v>
      </c>
      <c r="I664" s="114">
        <v>1488829971</v>
      </c>
      <c r="J664" s="115">
        <v>1003885826</v>
      </c>
      <c r="K664" s="114">
        <v>1011264791.751827</v>
      </c>
      <c r="L664" s="115">
        <v>1488829971</v>
      </c>
      <c r="M664" s="116">
        <v>0.67923457443099999</v>
      </c>
      <c r="N664" s="116">
        <v>7.2912843852</v>
      </c>
      <c r="O664" s="111" t="s">
        <v>192</v>
      </c>
      <c r="P664" s="117">
        <v>0.16023387959999999</v>
      </c>
      <c r="Q664" s="118"/>
      <c r="R664" s="119"/>
    </row>
    <row r="665" spans="2:18" x14ac:dyDescent="0.25">
      <c r="B665" s="140" t="s">
        <v>139</v>
      </c>
      <c r="C665" s="111" t="s">
        <v>142</v>
      </c>
      <c r="D665" s="112" t="s">
        <v>135</v>
      </c>
      <c r="E665" s="111" t="s">
        <v>136</v>
      </c>
      <c r="F665" s="160">
        <v>44435.700428240743</v>
      </c>
      <c r="G665" s="113">
        <v>45085</v>
      </c>
      <c r="H665" s="111" t="s">
        <v>137</v>
      </c>
      <c r="I665" s="114">
        <v>678767123</v>
      </c>
      <c r="J665" s="115">
        <v>593789610</v>
      </c>
      <c r="K665" s="114">
        <v>632511025.25082636</v>
      </c>
      <c r="L665" s="115">
        <v>678767123</v>
      </c>
      <c r="M665" s="116">
        <v>0.93185277220700002</v>
      </c>
      <c r="N665" s="116">
        <v>7.7999999760999996</v>
      </c>
      <c r="O665" s="111" t="s">
        <v>192</v>
      </c>
      <c r="P665" s="117">
        <v>0.10022072980000001</v>
      </c>
      <c r="Q665" s="118"/>
      <c r="R665" s="119"/>
    </row>
    <row r="666" spans="2:18" x14ac:dyDescent="0.25">
      <c r="B666" s="140" t="s">
        <v>139</v>
      </c>
      <c r="C666" s="111" t="s">
        <v>142</v>
      </c>
      <c r="D666" s="112" t="s">
        <v>135</v>
      </c>
      <c r="E666" s="111" t="s">
        <v>136</v>
      </c>
      <c r="F666" s="160">
        <v>44740.529791666668</v>
      </c>
      <c r="G666" s="113">
        <v>47109</v>
      </c>
      <c r="H666" s="111" t="s">
        <v>137</v>
      </c>
      <c r="I666" s="114">
        <v>1465068412</v>
      </c>
      <c r="J666" s="115">
        <v>1010722021</v>
      </c>
      <c r="K666" s="114">
        <v>1011106415.2407166</v>
      </c>
      <c r="L666" s="115">
        <v>1465068412</v>
      </c>
      <c r="M666" s="116">
        <v>0.69014279944800005</v>
      </c>
      <c r="N666" s="116">
        <v>7.1859031197999998</v>
      </c>
      <c r="O666" s="111" t="s">
        <v>192</v>
      </c>
      <c r="P666" s="117">
        <v>0.16020878499999999</v>
      </c>
      <c r="Q666" s="118"/>
      <c r="R666" s="119"/>
    </row>
    <row r="667" spans="2:18" x14ac:dyDescent="0.25">
      <c r="B667" s="140" t="s">
        <v>139</v>
      </c>
      <c r="C667" s="111" t="s">
        <v>142</v>
      </c>
      <c r="D667" s="112" t="s">
        <v>135</v>
      </c>
      <c r="E667" s="111" t="s">
        <v>136</v>
      </c>
      <c r="F667" s="160">
        <v>44313.55269675926</v>
      </c>
      <c r="G667" s="113">
        <v>46517</v>
      </c>
      <c r="H667" s="111" t="s">
        <v>137</v>
      </c>
      <c r="I667" s="114">
        <v>148996019</v>
      </c>
      <c r="J667" s="115">
        <v>93851295</v>
      </c>
      <c r="K667" s="114">
        <v>94288387.21651186</v>
      </c>
      <c r="L667" s="115">
        <v>148996019</v>
      </c>
      <c r="M667" s="116">
        <v>0.63282487578799995</v>
      </c>
      <c r="N667" s="116">
        <v>9.8438278378999993</v>
      </c>
      <c r="O667" s="111" t="s">
        <v>192</v>
      </c>
      <c r="P667" s="117">
        <v>1.49398992E-2</v>
      </c>
      <c r="Q667" s="118"/>
      <c r="R667" s="119"/>
    </row>
    <row r="668" spans="2:18" x14ac:dyDescent="0.25">
      <c r="B668" s="140" t="s">
        <v>139</v>
      </c>
      <c r="C668" s="111" t="s">
        <v>142</v>
      </c>
      <c r="D668" s="112" t="s">
        <v>135</v>
      </c>
      <c r="E668" s="111" t="s">
        <v>136</v>
      </c>
      <c r="F668" s="160">
        <v>44726.485023148147</v>
      </c>
      <c r="G668" s="113">
        <v>47109</v>
      </c>
      <c r="H668" s="111" t="s">
        <v>137</v>
      </c>
      <c r="I668" s="114">
        <v>1465068412</v>
      </c>
      <c r="J668" s="115">
        <v>1008035350</v>
      </c>
      <c r="K668" s="114">
        <v>1011106414.8794539</v>
      </c>
      <c r="L668" s="115">
        <v>1465068412</v>
      </c>
      <c r="M668" s="116">
        <v>0.69014279920199995</v>
      </c>
      <c r="N668" s="116">
        <v>7.1859031270999996</v>
      </c>
      <c r="O668" s="111" t="s">
        <v>192</v>
      </c>
      <c r="P668" s="117">
        <v>0.16020878499999999</v>
      </c>
      <c r="Q668" s="118"/>
      <c r="R668" s="119"/>
    </row>
    <row r="669" spans="2:18" x14ac:dyDescent="0.25">
      <c r="B669" s="140" t="s">
        <v>139</v>
      </c>
      <c r="C669" s="111" t="s">
        <v>142</v>
      </c>
      <c r="D669" s="112" t="s">
        <v>135</v>
      </c>
      <c r="E669" s="111" t="s">
        <v>136</v>
      </c>
      <c r="F669" s="160">
        <v>44642.684398148151</v>
      </c>
      <c r="G669" s="113">
        <v>47108</v>
      </c>
      <c r="H669" s="111" t="s">
        <v>137</v>
      </c>
      <c r="I669" s="114">
        <v>1488829971</v>
      </c>
      <c r="J669" s="115">
        <v>1009125672</v>
      </c>
      <c r="K669" s="114">
        <v>1011264792.1048378</v>
      </c>
      <c r="L669" s="115">
        <v>1488829971</v>
      </c>
      <c r="M669" s="116">
        <v>0.67923457466799997</v>
      </c>
      <c r="N669" s="116">
        <v>7.2912843780000003</v>
      </c>
      <c r="O669" s="111" t="s">
        <v>192</v>
      </c>
      <c r="P669" s="117">
        <v>0.1602338797</v>
      </c>
      <c r="Q669" s="118"/>
      <c r="R669" s="119"/>
    </row>
    <row r="670" spans="2:18" x14ac:dyDescent="0.25">
      <c r="B670" s="140"/>
      <c r="C670" s="161" t="s">
        <v>200</v>
      </c>
      <c r="D670" s="120"/>
      <c r="E670" s="120"/>
      <c r="F670" s="160"/>
      <c r="G670" s="120"/>
      <c r="H670" s="120"/>
      <c r="I670" s="121">
        <v>60943525226</v>
      </c>
      <c r="J670" s="122">
        <v>42800122046</v>
      </c>
      <c r="K670" s="121">
        <v>42821254938.497902</v>
      </c>
      <c r="L670" s="122">
        <v>60943525226</v>
      </c>
      <c r="M670" s="118"/>
      <c r="N670" s="118"/>
      <c r="O670" s="118"/>
      <c r="P670" s="123">
        <v>6.7849843732999995</v>
      </c>
      <c r="Q670" s="124" t="s">
        <v>188</v>
      </c>
      <c r="R670" s="119"/>
    </row>
    <row r="671" spans="2:18" x14ac:dyDescent="0.25">
      <c r="B671" s="140" t="s">
        <v>139</v>
      </c>
      <c r="C671" s="111" t="s">
        <v>201</v>
      </c>
      <c r="D671" s="112" t="s">
        <v>135</v>
      </c>
      <c r="E671" s="111" t="s">
        <v>136</v>
      </c>
      <c r="F671" s="160">
        <v>44309.67491898148</v>
      </c>
      <c r="G671" s="113">
        <v>45104</v>
      </c>
      <c r="H671" s="111" t="s">
        <v>137</v>
      </c>
      <c r="I671" s="114">
        <v>588385741</v>
      </c>
      <c r="J671" s="115">
        <v>503879957</v>
      </c>
      <c r="K671" s="114">
        <v>501345841.81578505</v>
      </c>
      <c r="L671" s="115">
        <v>588385741</v>
      </c>
      <c r="M671" s="116">
        <v>0.85207000591799997</v>
      </c>
      <c r="N671" s="116">
        <v>7.9784515877000004</v>
      </c>
      <c r="O671" s="111" t="s">
        <v>192</v>
      </c>
      <c r="P671" s="117">
        <v>7.9437739699999996E-2</v>
      </c>
      <c r="Q671" s="118"/>
      <c r="R671" s="119"/>
    </row>
    <row r="672" spans="2:18" x14ac:dyDescent="0.25">
      <c r="B672" s="140" t="s">
        <v>139</v>
      </c>
      <c r="C672" s="111" t="s">
        <v>201</v>
      </c>
      <c r="D672" s="112" t="s">
        <v>135</v>
      </c>
      <c r="E672" s="111" t="s">
        <v>136</v>
      </c>
      <c r="F672" s="160">
        <v>44449.658958333333</v>
      </c>
      <c r="G672" s="113">
        <v>45117</v>
      </c>
      <c r="H672" s="111" t="s">
        <v>137</v>
      </c>
      <c r="I672" s="114">
        <v>576784427</v>
      </c>
      <c r="J672" s="115">
        <v>507088050</v>
      </c>
      <c r="K672" s="114">
        <v>518304124.61937648</v>
      </c>
      <c r="L672" s="115">
        <v>576784427</v>
      </c>
      <c r="M672" s="116">
        <v>0.89860977577900003</v>
      </c>
      <c r="N672" s="116">
        <v>7.7440160248999996</v>
      </c>
      <c r="O672" s="111" t="s">
        <v>192</v>
      </c>
      <c r="P672" s="117">
        <v>8.2124762399999995E-2</v>
      </c>
      <c r="Q672" s="118"/>
      <c r="R672" s="119"/>
    </row>
    <row r="673" spans="2:18" x14ac:dyDescent="0.25">
      <c r="B673" s="140" t="s">
        <v>139</v>
      </c>
      <c r="C673" s="111" t="s">
        <v>201</v>
      </c>
      <c r="D673" s="112" t="s">
        <v>135</v>
      </c>
      <c r="E673" s="111" t="s">
        <v>136</v>
      </c>
      <c r="F673" s="160">
        <v>44292.666550925926</v>
      </c>
      <c r="G673" s="113">
        <v>45100</v>
      </c>
      <c r="H673" s="111" t="s">
        <v>137</v>
      </c>
      <c r="I673" s="114">
        <v>588385744</v>
      </c>
      <c r="J673" s="115">
        <v>502503660</v>
      </c>
      <c r="K673" s="114">
        <v>501557600.60242569</v>
      </c>
      <c r="L673" s="115">
        <v>588385744</v>
      </c>
      <c r="M673" s="116">
        <v>0.85242989946100001</v>
      </c>
      <c r="N673" s="116">
        <v>7.9783002135999999</v>
      </c>
      <c r="O673" s="111" t="s">
        <v>192</v>
      </c>
      <c r="P673" s="117">
        <v>7.9471292599999993E-2</v>
      </c>
      <c r="Q673" s="118"/>
      <c r="R673" s="119"/>
    </row>
    <row r="674" spans="2:18" x14ac:dyDescent="0.25">
      <c r="B674" s="140" t="s">
        <v>139</v>
      </c>
      <c r="C674" s="111" t="s">
        <v>201</v>
      </c>
      <c r="D674" s="112" t="s">
        <v>135</v>
      </c>
      <c r="E674" s="111" t="s">
        <v>136</v>
      </c>
      <c r="F674" s="160">
        <v>44399.671261574076</v>
      </c>
      <c r="G674" s="113">
        <v>45208</v>
      </c>
      <c r="H674" s="111" t="s">
        <v>137</v>
      </c>
      <c r="I674" s="114">
        <v>1190936987</v>
      </c>
      <c r="J674" s="115">
        <v>1022318006</v>
      </c>
      <c r="K674" s="114">
        <v>1017736684.7547617</v>
      </c>
      <c r="L674" s="115">
        <v>1190936987</v>
      </c>
      <c r="M674" s="116">
        <v>0.85456803832999995</v>
      </c>
      <c r="N674" s="116">
        <v>7.7448794913999999</v>
      </c>
      <c r="O674" s="111" t="s">
        <v>192</v>
      </c>
      <c r="P674" s="117">
        <v>0.16125934450000001</v>
      </c>
      <c r="Q674" s="118"/>
      <c r="R674" s="119"/>
    </row>
    <row r="675" spans="2:18" x14ac:dyDescent="0.25">
      <c r="B675" s="140" t="s">
        <v>139</v>
      </c>
      <c r="C675" s="111" t="s">
        <v>201</v>
      </c>
      <c r="D675" s="112" t="s">
        <v>135</v>
      </c>
      <c r="E675" s="111" t="s">
        <v>136</v>
      </c>
      <c r="F675" s="160">
        <v>44260.740324074075</v>
      </c>
      <c r="G675" s="113">
        <v>45104</v>
      </c>
      <c r="H675" s="111" t="s">
        <v>137</v>
      </c>
      <c r="I675" s="114">
        <v>597950090</v>
      </c>
      <c r="J675" s="115">
        <v>508244370</v>
      </c>
      <c r="K675" s="114">
        <v>501345841.76016521</v>
      </c>
      <c r="L675" s="115">
        <v>597950090</v>
      </c>
      <c r="M675" s="116">
        <v>0.838440950415</v>
      </c>
      <c r="N675" s="116">
        <v>7.9784516000999997</v>
      </c>
      <c r="O675" s="111" t="s">
        <v>192</v>
      </c>
      <c r="P675" s="117">
        <v>7.9437739699999996E-2</v>
      </c>
      <c r="Q675" s="118"/>
      <c r="R675" s="119"/>
    </row>
    <row r="676" spans="2:18" x14ac:dyDescent="0.25">
      <c r="B676" s="140" t="s">
        <v>139</v>
      </c>
      <c r="C676" s="111" t="s">
        <v>201</v>
      </c>
      <c r="D676" s="112" t="s">
        <v>135</v>
      </c>
      <c r="E676" s="111" t="s">
        <v>136</v>
      </c>
      <c r="F676" s="160">
        <v>44572.669745370367</v>
      </c>
      <c r="G676" s="113">
        <v>45117</v>
      </c>
      <c r="H676" s="111" t="s">
        <v>137</v>
      </c>
      <c r="I676" s="114">
        <v>557400679</v>
      </c>
      <c r="J676" s="115">
        <v>500607602</v>
      </c>
      <c r="K676" s="114">
        <v>518304124.90378624</v>
      </c>
      <c r="L676" s="115">
        <v>557400679</v>
      </c>
      <c r="M676" s="116">
        <v>0.92985915595500002</v>
      </c>
      <c r="N676" s="116">
        <v>7.7440159641999999</v>
      </c>
      <c r="O676" s="111" t="s">
        <v>192</v>
      </c>
      <c r="P676" s="117">
        <v>8.2124762399999995E-2</v>
      </c>
      <c r="Q676" s="118"/>
      <c r="R676" s="119"/>
    </row>
    <row r="677" spans="2:18" x14ac:dyDescent="0.25">
      <c r="B677" s="140" t="s">
        <v>139</v>
      </c>
      <c r="C677" s="111" t="s">
        <v>201</v>
      </c>
      <c r="D677" s="112" t="s">
        <v>135</v>
      </c>
      <c r="E677" s="111" t="s">
        <v>136</v>
      </c>
      <c r="F677" s="160">
        <v>44361.653414351851</v>
      </c>
      <c r="G677" s="113">
        <v>45208</v>
      </c>
      <c r="H677" s="111" t="s">
        <v>137</v>
      </c>
      <c r="I677" s="114">
        <v>1190936987</v>
      </c>
      <c r="J677" s="115">
        <v>1014409270</v>
      </c>
      <c r="K677" s="114">
        <v>1017736684.8563719</v>
      </c>
      <c r="L677" s="115">
        <v>1190936987</v>
      </c>
      <c r="M677" s="116">
        <v>0.85456803841499995</v>
      </c>
      <c r="N677" s="116">
        <v>7.7448794826</v>
      </c>
      <c r="O677" s="111" t="s">
        <v>192</v>
      </c>
      <c r="P677" s="117">
        <v>0.16125934450000001</v>
      </c>
      <c r="Q677" s="118"/>
      <c r="R677" s="119"/>
    </row>
    <row r="678" spans="2:18" x14ac:dyDescent="0.25">
      <c r="B678" s="140" t="s">
        <v>139</v>
      </c>
      <c r="C678" s="111" t="s">
        <v>201</v>
      </c>
      <c r="D678" s="112" t="s">
        <v>135</v>
      </c>
      <c r="E678" s="111" t="s">
        <v>136</v>
      </c>
      <c r="F678" s="160">
        <v>44264.694236111114</v>
      </c>
      <c r="G678" s="113">
        <v>45100</v>
      </c>
      <c r="H678" s="111" t="s">
        <v>137</v>
      </c>
      <c r="I678" s="114">
        <v>597950093</v>
      </c>
      <c r="J678" s="115">
        <v>509099652</v>
      </c>
      <c r="K678" s="114">
        <v>501557600.26442128</v>
      </c>
      <c r="L678" s="115">
        <v>597950093</v>
      </c>
      <c r="M678" s="116">
        <v>0.83879508697500005</v>
      </c>
      <c r="N678" s="116">
        <v>7.97830029</v>
      </c>
      <c r="O678" s="111" t="s">
        <v>192</v>
      </c>
      <c r="P678" s="117">
        <v>7.9471292599999993E-2</v>
      </c>
      <c r="Q678" s="118"/>
      <c r="R678" s="119"/>
    </row>
    <row r="679" spans="2:18" x14ac:dyDescent="0.25">
      <c r="B679" s="140" t="s">
        <v>139</v>
      </c>
      <c r="C679" s="111" t="s">
        <v>201</v>
      </c>
      <c r="D679" s="112" t="s">
        <v>135</v>
      </c>
      <c r="E679" s="111" t="s">
        <v>136</v>
      </c>
      <c r="F679" s="160">
        <v>44550.713831018518</v>
      </c>
      <c r="G679" s="113">
        <v>45154</v>
      </c>
      <c r="H679" s="111" t="s">
        <v>137</v>
      </c>
      <c r="I679" s="114">
        <v>577097068</v>
      </c>
      <c r="J679" s="115">
        <v>514083718</v>
      </c>
      <c r="K679" s="114">
        <v>514903026.35108209</v>
      </c>
      <c r="L679" s="115">
        <v>577097068</v>
      </c>
      <c r="M679" s="116">
        <v>0.892229496392</v>
      </c>
      <c r="N679" s="116">
        <v>7.7345469832999996</v>
      </c>
      <c r="O679" s="111" t="s">
        <v>192</v>
      </c>
      <c r="P679" s="117">
        <v>8.1585861800000006E-2</v>
      </c>
      <c r="Q679" s="118"/>
      <c r="R679" s="119"/>
    </row>
    <row r="680" spans="2:18" x14ac:dyDescent="0.25">
      <c r="B680" s="140" t="s">
        <v>139</v>
      </c>
      <c r="C680" s="111" t="s">
        <v>201</v>
      </c>
      <c r="D680" s="112" t="s">
        <v>135</v>
      </c>
      <c r="E680" s="111" t="s">
        <v>136</v>
      </c>
      <c r="F680" s="160">
        <v>44313.690254629626</v>
      </c>
      <c r="G680" s="113">
        <v>45104</v>
      </c>
      <c r="H680" s="111" t="s">
        <v>137</v>
      </c>
      <c r="I680" s="114">
        <v>588385741</v>
      </c>
      <c r="J680" s="115">
        <v>504304011</v>
      </c>
      <c r="K680" s="114">
        <v>501345841.81578505</v>
      </c>
      <c r="L680" s="115">
        <v>588385741</v>
      </c>
      <c r="M680" s="116">
        <v>0.85207000591799997</v>
      </c>
      <c r="N680" s="116">
        <v>7.9784515877000004</v>
      </c>
      <c r="O680" s="111" t="s">
        <v>192</v>
      </c>
      <c r="P680" s="117">
        <v>7.9437739699999996E-2</v>
      </c>
      <c r="Q680" s="118"/>
      <c r="R680" s="119"/>
    </row>
    <row r="681" spans="2:18" x14ac:dyDescent="0.25">
      <c r="B681" s="140" t="s">
        <v>139</v>
      </c>
      <c r="C681" s="111" t="s">
        <v>201</v>
      </c>
      <c r="D681" s="112" t="s">
        <v>135</v>
      </c>
      <c r="E681" s="111" t="s">
        <v>136</v>
      </c>
      <c r="F681" s="160">
        <v>44309.686481481483</v>
      </c>
      <c r="G681" s="113">
        <v>45100</v>
      </c>
      <c r="H681" s="111" t="s">
        <v>137</v>
      </c>
      <c r="I681" s="114">
        <v>588385744</v>
      </c>
      <c r="J681" s="115">
        <v>504303388</v>
      </c>
      <c r="K681" s="114">
        <v>501557600.36940932</v>
      </c>
      <c r="L681" s="115">
        <v>588385744</v>
      </c>
      <c r="M681" s="116">
        <v>0.852429899065</v>
      </c>
      <c r="N681" s="116">
        <v>7.9783002662999998</v>
      </c>
      <c r="O681" s="111" t="s">
        <v>192</v>
      </c>
      <c r="P681" s="117">
        <v>7.9471292599999993E-2</v>
      </c>
      <c r="Q681" s="118"/>
      <c r="R681" s="119"/>
    </row>
    <row r="682" spans="2:18" x14ac:dyDescent="0.25">
      <c r="B682" s="140" t="s">
        <v>139</v>
      </c>
      <c r="C682" s="111" t="s">
        <v>201</v>
      </c>
      <c r="D682" s="112" t="s">
        <v>135</v>
      </c>
      <c r="E682" s="111" t="s">
        <v>136</v>
      </c>
      <c r="F682" s="160">
        <v>44475.684340277781</v>
      </c>
      <c r="G682" s="113">
        <v>45117</v>
      </c>
      <c r="H682" s="111" t="s">
        <v>137</v>
      </c>
      <c r="I682" s="114">
        <v>576784427</v>
      </c>
      <c r="J682" s="115">
        <v>509789439</v>
      </c>
      <c r="K682" s="114">
        <v>518304124.61937648</v>
      </c>
      <c r="L682" s="115">
        <v>576784427</v>
      </c>
      <c r="M682" s="116">
        <v>0.89860977577900003</v>
      </c>
      <c r="N682" s="116">
        <v>7.7440160248999996</v>
      </c>
      <c r="O682" s="111" t="s">
        <v>192</v>
      </c>
      <c r="P682" s="117">
        <v>8.2124762399999995E-2</v>
      </c>
      <c r="Q682" s="118"/>
      <c r="R682" s="119"/>
    </row>
    <row r="683" spans="2:18" x14ac:dyDescent="0.25">
      <c r="B683" s="140" t="s">
        <v>139</v>
      </c>
      <c r="C683" s="111" t="s">
        <v>201</v>
      </c>
      <c r="D683" s="112" t="s">
        <v>135</v>
      </c>
      <c r="E683" s="111" t="s">
        <v>136</v>
      </c>
      <c r="F683" s="160">
        <v>44302.702060185184</v>
      </c>
      <c r="G683" s="113">
        <v>45100</v>
      </c>
      <c r="H683" s="111" t="s">
        <v>137</v>
      </c>
      <c r="I683" s="114">
        <v>588385744</v>
      </c>
      <c r="J683" s="115">
        <v>503561545</v>
      </c>
      <c r="K683" s="114">
        <v>501557600.36940932</v>
      </c>
      <c r="L683" s="115">
        <v>588385744</v>
      </c>
      <c r="M683" s="116">
        <v>0.852429899065</v>
      </c>
      <c r="N683" s="116">
        <v>7.9783002662999998</v>
      </c>
      <c r="O683" s="111" t="s">
        <v>192</v>
      </c>
      <c r="P683" s="117">
        <v>7.9471292599999993E-2</v>
      </c>
      <c r="Q683" s="118"/>
      <c r="R683" s="119"/>
    </row>
    <row r="684" spans="2:18" x14ac:dyDescent="0.25">
      <c r="B684" s="140" t="s">
        <v>139</v>
      </c>
      <c r="C684" s="111" t="s">
        <v>201</v>
      </c>
      <c r="D684" s="112" t="s">
        <v>135</v>
      </c>
      <c r="E684" s="111" t="s">
        <v>136</v>
      </c>
      <c r="F684" s="160">
        <v>44417.694236111114</v>
      </c>
      <c r="G684" s="113">
        <v>45117</v>
      </c>
      <c r="H684" s="111" t="s">
        <v>137</v>
      </c>
      <c r="I684" s="114">
        <v>576784427</v>
      </c>
      <c r="J684" s="115">
        <v>503782907</v>
      </c>
      <c r="K684" s="114">
        <v>518304124.40878296</v>
      </c>
      <c r="L684" s="115">
        <v>576784427</v>
      </c>
      <c r="M684" s="116">
        <v>0.898609775414</v>
      </c>
      <c r="N684" s="116">
        <v>7.7440160698999998</v>
      </c>
      <c r="O684" s="111" t="s">
        <v>192</v>
      </c>
      <c r="P684" s="117">
        <v>8.2124762300000001E-2</v>
      </c>
      <c r="Q684" s="118"/>
      <c r="R684" s="119"/>
    </row>
    <row r="685" spans="2:18" x14ac:dyDescent="0.25">
      <c r="B685" s="140" t="s">
        <v>139</v>
      </c>
      <c r="C685" s="111" t="s">
        <v>201</v>
      </c>
      <c r="D685" s="112" t="s">
        <v>135</v>
      </c>
      <c r="E685" s="111" t="s">
        <v>136</v>
      </c>
      <c r="F685" s="160">
        <v>44260.742673611108</v>
      </c>
      <c r="G685" s="113">
        <v>45104</v>
      </c>
      <c r="H685" s="111" t="s">
        <v>137</v>
      </c>
      <c r="I685" s="114">
        <v>597950090</v>
      </c>
      <c r="J685" s="115">
        <v>508244370</v>
      </c>
      <c r="K685" s="114">
        <v>501345841.76016521</v>
      </c>
      <c r="L685" s="115">
        <v>597950090</v>
      </c>
      <c r="M685" s="116">
        <v>0.838440950415</v>
      </c>
      <c r="N685" s="116">
        <v>7.9784516000999997</v>
      </c>
      <c r="O685" s="111" t="s">
        <v>192</v>
      </c>
      <c r="P685" s="117">
        <v>7.9437739699999996E-2</v>
      </c>
      <c r="Q685" s="118"/>
      <c r="R685" s="119"/>
    </row>
    <row r="686" spans="2:18" x14ac:dyDescent="0.25">
      <c r="B686" s="140" t="s">
        <v>139</v>
      </c>
      <c r="C686" s="111" t="s">
        <v>201</v>
      </c>
      <c r="D686" s="112" t="s">
        <v>135</v>
      </c>
      <c r="E686" s="111" t="s">
        <v>136</v>
      </c>
      <c r="F686" s="160">
        <v>44628.620289351849</v>
      </c>
      <c r="G686" s="113">
        <v>45541</v>
      </c>
      <c r="H686" s="111" t="s">
        <v>137</v>
      </c>
      <c r="I686" s="114">
        <v>571481394</v>
      </c>
      <c r="J686" s="115">
        <v>471443198</v>
      </c>
      <c r="K686" s="114">
        <v>476511620.37157422</v>
      </c>
      <c r="L686" s="115">
        <v>571481394</v>
      </c>
      <c r="M686" s="116">
        <v>0.83381825790700004</v>
      </c>
      <c r="N686" s="116">
        <v>8.5692139098000002</v>
      </c>
      <c r="O686" s="111" t="s">
        <v>192</v>
      </c>
      <c r="P686" s="117">
        <v>7.5502782500000004E-2</v>
      </c>
      <c r="Q686" s="118"/>
      <c r="R686" s="119"/>
    </row>
    <row r="687" spans="2:18" x14ac:dyDescent="0.25">
      <c r="B687" s="140" t="s">
        <v>139</v>
      </c>
      <c r="C687" s="111" t="s">
        <v>201</v>
      </c>
      <c r="D687" s="112" t="s">
        <v>135</v>
      </c>
      <c r="E687" s="111" t="s">
        <v>136</v>
      </c>
      <c r="F687" s="160">
        <v>44361.654814814814</v>
      </c>
      <c r="G687" s="113">
        <v>45208</v>
      </c>
      <c r="H687" s="111" t="s">
        <v>137</v>
      </c>
      <c r="I687" s="114">
        <v>1190936987</v>
      </c>
      <c r="J687" s="115">
        <v>1014409270</v>
      </c>
      <c r="K687" s="114">
        <v>1017736684.8563719</v>
      </c>
      <c r="L687" s="115">
        <v>1190936987</v>
      </c>
      <c r="M687" s="116">
        <v>0.85456803841499995</v>
      </c>
      <c r="N687" s="116">
        <v>7.7448794826</v>
      </c>
      <c r="O687" s="111" t="s">
        <v>192</v>
      </c>
      <c r="P687" s="117">
        <v>0.16125934450000001</v>
      </c>
      <c r="Q687" s="118"/>
      <c r="R687" s="119"/>
    </row>
    <row r="688" spans="2:18" x14ac:dyDescent="0.25">
      <c r="B688" s="140" t="s">
        <v>139</v>
      </c>
      <c r="C688" s="111" t="s">
        <v>201</v>
      </c>
      <c r="D688" s="112" t="s">
        <v>135</v>
      </c>
      <c r="E688" s="111" t="s">
        <v>136</v>
      </c>
      <c r="F688" s="160">
        <v>44260.726145833331</v>
      </c>
      <c r="G688" s="113">
        <v>45104</v>
      </c>
      <c r="H688" s="111" t="s">
        <v>137</v>
      </c>
      <c r="I688" s="114">
        <v>597950090</v>
      </c>
      <c r="J688" s="115">
        <v>508244370</v>
      </c>
      <c r="K688" s="114">
        <v>501345841.76016521</v>
      </c>
      <c r="L688" s="115">
        <v>597950090</v>
      </c>
      <c r="M688" s="116">
        <v>0.838440950415</v>
      </c>
      <c r="N688" s="116">
        <v>7.9784516000999997</v>
      </c>
      <c r="O688" s="111" t="s">
        <v>192</v>
      </c>
      <c r="P688" s="117">
        <v>7.9437739699999996E-2</v>
      </c>
      <c r="Q688" s="118"/>
      <c r="R688" s="119"/>
    </row>
    <row r="689" spans="2:18" x14ac:dyDescent="0.25">
      <c r="B689" s="140" t="s">
        <v>139</v>
      </c>
      <c r="C689" s="111" t="s">
        <v>201</v>
      </c>
      <c r="D689" s="112" t="s">
        <v>135</v>
      </c>
      <c r="E689" s="111" t="s">
        <v>136</v>
      </c>
      <c r="F689" s="160">
        <v>44274.735983796294</v>
      </c>
      <c r="G689" s="113">
        <v>45100</v>
      </c>
      <c r="H689" s="111" t="s">
        <v>137</v>
      </c>
      <c r="I689" s="114">
        <v>588385744</v>
      </c>
      <c r="J689" s="115">
        <v>500605063</v>
      </c>
      <c r="K689" s="114">
        <v>501557600.71406996</v>
      </c>
      <c r="L689" s="115">
        <v>588385744</v>
      </c>
      <c r="M689" s="116">
        <v>0.85242989965100002</v>
      </c>
      <c r="N689" s="116">
        <v>7.9783001883000004</v>
      </c>
      <c r="O689" s="111" t="s">
        <v>192</v>
      </c>
      <c r="P689" s="117">
        <v>7.9471292700000001E-2</v>
      </c>
      <c r="Q689" s="118"/>
      <c r="R689" s="119"/>
    </row>
    <row r="690" spans="2:18" x14ac:dyDescent="0.25">
      <c r="B690" s="140" t="s">
        <v>139</v>
      </c>
      <c r="C690" s="111" t="s">
        <v>201</v>
      </c>
      <c r="D690" s="112" t="s">
        <v>135</v>
      </c>
      <c r="E690" s="111" t="s">
        <v>136</v>
      </c>
      <c r="F690" s="160">
        <v>44559.66542824074</v>
      </c>
      <c r="G690" s="113">
        <v>45196</v>
      </c>
      <c r="H690" s="111" t="s">
        <v>137</v>
      </c>
      <c r="I690" s="114">
        <v>2306082192</v>
      </c>
      <c r="J690" s="115">
        <v>2040473257</v>
      </c>
      <c r="K690" s="114">
        <v>2041301905.0001574</v>
      </c>
      <c r="L690" s="115">
        <v>2306082192</v>
      </c>
      <c r="M690" s="116">
        <v>0.88518176502199997</v>
      </c>
      <c r="N690" s="116">
        <v>7.7450001971000004</v>
      </c>
      <c r="O690" s="111" t="s">
        <v>192</v>
      </c>
      <c r="P690" s="117">
        <v>0.32344221449999999</v>
      </c>
      <c r="Q690" s="118"/>
      <c r="R690" s="119"/>
    </row>
    <row r="691" spans="2:18" x14ac:dyDescent="0.25">
      <c r="B691" s="140" t="s">
        <v>139</v>
      </c>
      <c r="C691" s="111" t="s">
        <v>201</v>
      </c>
      <c r="D691" s="112" t="s">
        <v>135</v>
      </c>
      <c r="E691" s="111" t="s">
        <v>136</v>
      </c>
      <c r="F691" s="160">
        <v>44316.56077546296</v>
      </c>
      <c r="G691" s="113">
        <v>45104</v>
      </c>
      <c r="H691" s="111" t="s">
        <v>137</v>
      </c>
      <c r="I691" s="114">
        <v>588385741</v>
      </c>
      <c r="J691" s="115">
        <v>504622284</v>
      </c>
      <c r="K691" s="114">
        <v>501345841.66495055</v>
      </c>
      <c r="L691" s="115">
        <v>588385741</v>
      </c>
      <c r="M691" s="116">
        <v>0.852070005661</v>
      </c>
      <c r="N691" s="116">
        <v>7.9784516213999996</v>
      </c>
      <c r="O691" s="111" t="s">
        <v>192</v>
      </c>
      <c r="P691" s="117">
        <v>7.9437739600000001E-2</v>
      </c>
      <c r="Q691" s="118"/>
      <c r="R691" s="119"/>
    </row>
    <row r="692" spans="2:18" x14ac:dyDescent="0.25">
      <c r="B692" s="140" t="s">
        <v>139</v>
      </c>
      <c r="C692" s="111" t="s">
        <v>201</v>
      </c>
      <c r="D692" s="112" t="s">
        <v>135</v>
      </c>
      <c r="E692" s="111" t="s">
        <v>136</v>
      </c>
      <c r="F692" s="160">
        <v>44309.689583333333</v>
      </c>
      <c r="G692" s="113">
        <v>45100</v>
      </c>
      <c r="H692" s="111" t="s">
        <v>137</v>
      </c>
      <c r="I692" s="114">
        <v>588385744</v>
      </c>
      <c r="J692" s="115">
        <v>504303388</v>
      </c>
      <c r="K692" s="114">
        <v>501557600.36940932</v>
      </c>
      <c r="L692" s="115">
        <v>588385744</v>
      </c>
      <c r="M692" s="116">
        <v>0.852429899065</v>
      </c>
      <c r="N692" s="116">
        <v>7.9783002662999998</v>
      </c>
      <c r="O692" s="111" t="s">
        <v>192</v>
      </c>
      <c r="P692" s="117">
        <v>7.9471292599999993E-2</v>
      </c>
      <c r="Q692" s="118"/>
      <c r="R692" s="119"/>
    </row>
    <row r="693" spans="2:18" x14ac:dyDescent="0.25">
      <c r="B693" s="140" t="s">
        <v>139</v>
      </c>
      <c r="C693" s="111" t="s">
        <v>201</v>
      </c>
      <c r="D693" s="112" t="s">
        <v>135</v>
      </c>
      <c r="E693" s="111" t="s">
        <v>136</v>
      </c>
      <c r="F693" s="160">
        <v>44510.647407407407</v>
      </c>
      <c r="G693" s="113">
        <v>45117</v>
      </c>
      <c r="H693" s="111" t="s">
        <v>137</v>
      </c>
      <c r="I693" s="114">
        <v>576784427</v>
      </c>
      <c r="J693" s="115">
        <v>513448663</v>
      </c>
      <c r="K693" s="114">
        <v>518304124.61937648</v>
      </c>
      <c r="L693" s="115">
        <v>576784427</v>
      </c>
      <c r="M693" s="116">
        <v>0.89860977577900003</v>
      </c>
      <c r="N693" s="116">
        <v>7.7440160248999996</v>
      </c>
      <c r="O693" s="111" t="s">
        <v>192</v>
      </c>
      <c r="P693" s="117">
        <v>8.2124762399999995E-2</v>
      </c>
      <c r="Q693" s="118"/>
      <c r="R693" s="119"/>
    </row>
    <row r="694" spans="2:18" x14ac:dyDescent="0.25">
      <c r="B694" s="140" t="s">
        <v>139</v>
      </c>
      <c r="C694" s="111" t="s">
        <v>201</v>
      </c>
      <c r="D694" s="112" t="s">
        <v>135</v>
      </c>
      <c r="E694" s="111" t="s">
        <v>136</v>
      </c>
      <c r="F694" s="160">
        <v>44309.675486111111</v>
      </c>
      <c r="G694" s="113">
        <v>45104</v>
      </c>
      <c r="H694" s="111" t="s">
        <v>137</v>
      </c>
      <c r="I694" s="114">
        <v>588385741</v>
      </c>
      <c r="J694" s="115">
        <v>503879957</v>
      </c>
      <c r="K694" s="114">
        <v>501345841.81578505</v>
      </c>
      <c r="L694" s="115">
        <v>588385741</v>
      </c>
      <c r="M694" s="116">
        <v>0.85207000591799997</v>
      </c>
      <c r="N694" s="116">
        <v>7.9784515877000004</v>
      </c>
      <c r="O694" s="111" t="s">
        <v>192</v>
      </c>
      <c r="P694" s="117">
        <v>7.9437739699999996E-2</v>
      </c>
      <c r="Q694" s="118"/>
      <c r="R694" s="119"/>
    </row>
    <row r="695" spans="2:18" x14ac:dyDescent="0.25">
      <c r="B695" s="140" t="s">
        <v>139</v>
      </c>
      <c r="C695" s="111" t="s">
        <v>201</v>
      </c>
      <c r="D695" s="112" t="s">
        <v>135</v>
      </c>
      <c r="E695" s="111" t="s">
        <v>136</v>
      </c>
      <c r="F695" s="160">
        <v>44461.633506944447</v>
      </c>
      <c r="G695" s="113">
        <v>45117</v>
      </c>
      <c r="H695" s="111" t="s">
        <v>137</v>
      </c>
      <c r="I695" s="114">
        <v>576784427</v>
      </c>
      <c r="J695" s="115">
        <v>508333062</v>
      </c>
      <c r="K695" s="114">
        <v>518304124.61937648</v>
      </c>
      <c r="L695" s="115">
        <v>576784427</v>
      </c>
      <c r="M695" s="116">
        <v>0.89860977577900003</v>
      </c>
      <c r="N695" s="116">
        <v>7.7440160248999996</v>
      </c>
      <c r="O695" s="111" t="s">
        <v>192</v>
      </c>
      <c r="P695" s="117">
        <v>8.2124762399999995E-2</v>
      </c>
      <c r="Q695" s="118"/>
      <c r="R695" s="119"/>
    </row>
    <row r="696" spans="2:18" x14ac:dyDescent="0.25">
      <c r="B696" s="140" t="s">
        <v>139</v>
      </c>
      <c r="C696" s="111" t="s">
        <v>201</v>
      </c>
      <c r="D696" s="112" t="s">
        <v>135</v>
      </c>
      <c r="E696" s="111" t="s">
        <v>136</v>
      </c>
      <c r="F696" s="160">
        <v>44292.666944444441</v>
      </c>
      <c r="G696" s="113">
        <v>45100</v>
      </c>
      <c r="H696" s="111" t="s">
        <v>137</v>
      </c>
      <c r="I696" s="114">
        <v>588385744</v>
      </c>
      <c r="J696" s="115">
        <v>502503660</v>
      </c>
      <c r="K696" s="114">
        <v>501557600.60242569</v>
      </c>
      <c r="L696" s="115">
        <v>588385744</v>
      </c>
      <c r="M696" s="116">
        <v>0.85242989946100001</v>
      </c>
      <c r="N696" s="116">
        <v>7.9783002135999999</v>
      </c>
      <c r="O696" s="111" t="s">
        <v>192</v>
      </c>
      <c r="P696" s="117">
        <v>7.9471292599999993E-2</v>
      </c>
      <c r="Q696" s="118"/>
      <c r="R696" s="119"/>
    </row>
    <row r="697" spans="2:18" x14ac:dyDescent="0.25">
      <c r="B697" s="140" t="s">
        <v>139</v>
      </c>
      <c r="C697" s="111" t="s">
        <v>201</v>
      </c>
      <c r="D697" s="112" t="s">
        <v>135</v>
      </c>
      <c r="E697" s="111" t="s">
        <v>136</v>
      </c>
      <c r="F697" s="160">
        <v>44412.685196759259</v>
      </c>
      <c r="G697" s="113">
        <v>45117</v>
      </c>
      <c r="H697" s="111" t="s">
        <v>137</v>
      </c>
      <c r="I697" s="114">
        <v>576784427</v>
      </c>
      <c r="J697" s="115">
        <v>503268429</v>
      </c>
      <c r="K697" s="114">
        <v>518304124.90378624</v>
      </c>
      <c r="L697" s="115">
        <v>576784427</v>
      </c>
      <c r="M697" s="116">
        <v>0.898609776272</v>
      </c>
      <c r="N697" s="116">
        <v>7.7440159641999999</v>
      </c>
      <c r="O697" s="111" t="s">
        <v>192</v>
      </c>
      <c r="P697" s="117">
        <v>8.2124762399999995E-2</v>
      </c>
      <c r="Q697" s="118"/>
      <c r="R697" s="119"/>
    </row>
    <row r="698" spans="2:18" x14ac:dyDescent="0.25">
      <c r="B698" s="140" t="s">
        <v>139</v>
      </c>
      <c r="C698" s="111" t="s">
        <v>201</v>
      </c>
      <c r="D698" s="112" t="s">
        <v>135</v>
      </c>
      <c r="E698" s="111" t="s">
        <v>136</v>
      </c>
      <c r="F698" s="160">
        <v>44260.740798611114</v>
      </c>
      <c r="G698" s="113">
        <v>45104</v>
      </c>
      <c r="H698" s="111" t="s">
        <v>137</v>
      </c>
      <c r="I698" s="114">
        <v>597950090</v>
      </c>
      <c r="J698" s="115">
        <v>508244370</v>
      </c>
      <c r="K698" s="114">
        <v>501345841.76016521</v>
      </c>
      <c r="L698" s="115">
        <v>597950090</v>
      </c>
      <c r="M698" s="116">
        <v>0.838440950415</v>
      </c>
      <c r="N698" s="116">
        <v>7.9784516000999997</v>
      </c>
      <c r="O698" s="111" t="s">
        <v>192</v>
      </c>
      <c r="P698" s="117">
        <v>7.9437739699999996E-2</v>
      </c>
      <c r="Q698" s="118"/>
      <c r="R698" s="119"/>
    </row>
    <row r="699" spans="2:18" x14ac:dyDescent="0.25">
      <c r="B699" s="140" t="s">
        <v>139</v>
      </c>
      <c r="C699" s="111" t="s">
        <v>201</v>
      </c>
      <c r="D699" s="112" t="s">
        <v>135</v>
      </c>
      <c r="E699" s="111" t="s">
        <v>136</v>
      </c>
      <c r="F699" s="160">
        <v>44572.68273148148</v>
      </c>
      <c r="G699" s="113">
        <v>45117</v>
      </c>
      <c r="H699" s="111" t="s">
        <v>137</v>
      </c>
      <c r="I699" s="114">
        <v>557400679</v>
      </c>
      <c r="J699" s="115">
        <v>500607602</v>
      </c>
      <c r="K699" s="114">
        <v>518304124.90378624</v>
      </c>
      <c r="L699" s="115">
        <v>557400679</v>
      </c>
      <c r="M699" s="116">
        <v>0.92985915595500002</v>
      </c>
      <c r="N699" s="116">
        <v>7.7440159641999999</v>
      </c>
      <c r="O699" s="111" t="s">
        <v>192</v>
      </c>
      <c r="P699" s="117">
        <v>8.2124762399999995E-2</v>
      </c>
      <c r="Q699" s="118"/>
      <c r="R699" s="119"/>
    </row>
    <row r="700" spans="2:18" x14ac:dyDescent="0.25">
      <c r="B700" s="140" t="s">
        <v>139</v>
      </c>
      <c r="C700" s="111" t="s">
        <v>201</v>
      </c>
      <c r="D700" s="112" t="s">
        <v>135</v>
      </c>
      <c r="E700" s="111" t="s">
        <v>136</v>
      </c>
      <c r="F700" s="160">
        <v>44361.653831018521</v>
      </c>
      <c r="G700" s="113">
        <v>45208</v>
      </c>
      <c r="H700" s="111" t="s">
        <v>137</v>
      </c>
      <c r="I700" s="114">
        <v>1190936987</v>
      </c>
      <c r="J700" s="115">
        <v>1014409270</v>
      </c>
      <c r="K700" s="114">
        <v>1017736684.8563719</v>
      </c>
      <c r="L700" s="115">
        <v>1190936987</v>
      </c>
      <c r="M700" s="116">
        <v>0.85456803841499995</v>
      </c>
      <c r="N700" s="116">
        <v>7.7448794826</v>
      </c>
      <c r="O700" s="111" t="s">
        <v>192</v>
      </c>
      <c r="P700" s="117">
        <v>0.16125934450000001</v>
      </c>
      <c r="Q700" s="118"/>
      <c r="R700" s="119"/>
    </row>
    <row r="701" spans="2:18" x14ac:dyDescent="0.25">
      <c r="B701" s="140" t="s">
        <v>139</v>
      </c>
      <c r="C701" s="111" t="s">
        <v>201</v>
      </c>
      <c r="D701" s="112" t="s">
        <v>135</v>
      </c>
      <c r="E701" s="111" t="s">
        <v>136</v>
      </c>
      <c r="F701" s="160">
        <v>44270.707083333335</v>
      </c>
      <c r="G701" s="113">
        <v>45100</v>
      </c>
      <c r="H701" s="111" t="s">
        <v>137</v>
      </c>
      <c r="I701" s="114">
        <v>597950093</v>
      </c>
      <c r="J701" s="115">
        <v>509742445</v>
      </c>
      <c r="K701" s="114">
        <v>501557600.71406996</v>
      </c>
      <c r="L701" s="115">
        <v>597950093</v>
      </c>
      <c r="M701" s="116">
        <v>0.83879508772699996</v>
      </c>
      <c r="N701" s="116">
        <v>7.9783001883000004</v>
      </c>
      <c r="O701" s="111" t="s">
        <v>192</v>
      </c>
      <c r="P701" s="117">
        <v>7.9471292700000001E-2</v>
      </c>
      <c r="Q701" s="118"/>
      <c r="R701" s="119"/>
    </row>
    <row r="702" spans="2:18" x14ac:dyDescent="0.25">
      <c r="B702" s="140" t="s">
        <v>139</v>
      </c>
      <c r="C702" s="111" t="s">
        <v>201</v>
      </c>
      <c r="D702" s="112" t="s">
        <v>135</v>
      </c>
      <c r="E702" s="111" t="s">
        <v>136</v>
      </c>
      <c r="F702" s="160">
        <v>44559.665266203701</v>
      </c>
      <c r="G702" s="113">
        <v>45196</v>
      </c>
      <c r="H702" s="111" t="s">
        <v>137</v>
      </c>
      <c r="I702" s="114">
        <v>2306082192</v>
      </c>
      <c r="J702" s="115">
        <v>2040473257</v>
      </c>
      <c r="K702" s="114">
        <v>2041301905.0001574</v>
      </c>
      <c r="L702" s="115">
        <v>2306082192</v>
      </c>
      <c r="M702" s="116">
        <v>0.88518176502199997</v>
      </c>
      <c r="N702" s="116">
        <v>7.7450001971000004</v>
      </c>
      <c r="O702" s="111" t="s">
        <v>192</v>
      </c>
      <c r="P702" s="117">
        <v>0.32344221449999999</v>
      </c>
      <c r="Q702" s="118"/>
      <c r="R702" s="119"/>
    </row>
    <row r="703" spans="2:18" x14ac:dyDescent="0.25">
      <c r="B703" s="140" t="s">
        <v>139</v>
      </c>
      <c r="C703" s="111" t="s">
        <v>201</v>
      </c>
      <c r="D703" s="112" t="s">
        <v>135</v>
      </c>
      <c r="E703" s="111" t="s">
        <v>136</v>
      </c>
      <c r="F703" s="160">
        <v>44313.690844907411</v>
      </c>
      <c r="G703" s="113">
        <v>45104</v>
      </c>
      <c r="H703" s="111" t="s">
        <v>137</v>
      </c>
      <c r="I703" s="114">
        <v>588385741</v>
      </c>
      <c r="J703" s="115">
        <v>504304011</v>
      </c>
      <c r="K703" s="114">
        <v>501345841.81578505</v>
      </c>
      <c r="L703" s="115">
        <v>588385741</v>
      </c>
      <c r="M703" s="116">
        <v>0.85207000591799997</v>
      </c>
      <c r="N703" s="116">
        <v>7.9784515877000004</v>
      </c>
      <c r="O703" s="111" t="s">
        <v>192</v>
      </c>
      <c r="P703" s="117">
        <v>7.9437739699999996E-2</v>
      </c>
      <c r="Q703" s="118"/>
      <c r="R703" s="119"/>
    </row>
    <row r="704" spans="2:18" x14ac:dyDescent="0.25">
      <c r="B704" s="140" t="s">
        <v>139</v>
      </c>
      <c r="C704" s="111" t="s">
        <v>201</v>
      </c>
      <c r="D704" s="112" t="s">
        <v>135</v>
      </c>
      <c r="E704" s="111" t="s">
        <v>136</v>
      </c>
      <c r="F704" s="160">
        <v>44309.687569444446</v>
      </c>
      <c r="G704" s="113">
        <v>45100</v>
      </c>
      <c r="H704" s="111" t="s">
        <v>137</v>
      </c>
      <c r="I704" s="114">
        <v>588385744</v>
      </c>
      <c r="J704" s="115">
        <v>504303388</v>
      </c>
      <c r="K704" s="114">
        <v>501557600.36940932</v>
      </c>
      <c r="L704" s="115">
        <v>588385744</v>
      </c>
      <c r="M704" s="116">
        <v>0.852429899065</v>
      </c>
      <c r="N704" s="116">
        <v>7.9783002662999998</v>
      </c>
      <c r="O704" s="111" t="s">
        <v>192</v>
      </c>
      <c r="P704" s="117">
        <v>7.9471292599999993E-2</v>
      </c>
      <c r="Q704" s="118"/>
      <c r="R704" s="119"/>
    </row>
    <row r="705" spans="2:18" x14ac:dyDescent="0.25">
      <c r="B705" s="140" t="s">
        <v>139</v>
      </c>
      <c r="C705" s="111" t="s">
        <v>201</v>
      </c>
      <c r="D705" s="112" t="s">
        <v>135</v>
      </c>
      <c r="E705" s="111" t="s">
        <v>136</v>
      </c>
      <c r="F705" s="160">
        <v>44496.65996527778</v>
      </c>
      <c r="G705" s="113">
        <v>45117</v>
      </c>
      <c r="H705" s="111" t="s">
        <v>137</v>
      </c>
      <c r="I705" s="114">
        <v>576784427</v>
      </c>
      <c r="J705" s="115">
        <v>511981833</v>
      </c>
      <c r="K705" s="114">
        <v>518304124.61937648</v>
      </c>
      <c r="L705" s="115">
        <v>576784427</v>
      </c>
      <c r="M705" s="116">
        <v>0.89860977577900003</v>
      </c>
      <c r="N705" s="116">
        <v>7.7440160248999996</v>
      </c>
      <c r="O705" s="111" t="s">
        <v>192</v>
      </c>
      <c r="P705" s="117">
        <v>8.2124762399999995E-2</v>
      </c>
      <c r="Q705" s="118"/>
      <c r="R705" s="119"/>
    </row>
    <row r="706" spans="2:18" x14ac:dyDescent="0.25">
      <c r="B706" s="140" t="s">
        <v>139</v>
      </c>
      <c r="C706" s="111" t="s">
        <v>201</v>
      </c>
      <c r="D706" s="112" t="s">
        <v>135</v>
      </c>
      <c r="E706" s="111" t="s">
        <v>136</v>
      </c>
      <c r="F706" s="160">
        <v>44305.687476851854</v>
      </c>
      <c r="G706" s="113">
        <v>45100</v>
      </c>
      <c r="H706" s="111" t="s">
        <v>137</v>
      </c>
      <c r="I706" s="114">
        <v>588385744</v>
      </c>
      <c r="J706" s="115">
        <v>503879346</v>
      </c>
      <c r="K706" s="114">
        <v>501557600.36940932</v>
      </c>
      <c r="L706" s="115">
        <v>588385744</v>
      </c>
      <c r="M706" s="116">
        <v>0.852429899065</v>
      </c>
      <c r="N706" s="116">
        <v>7.9783002662999998</v>
      </c>
      <c r="O706" s="111" t="s">
        <v>192</v>
      </c>
      <c r="P706" s="117">
        <v>7.9471292599999993E-2</v>
      </c>
      <c r="Q706" s="118"/>
      <c r="R706" s="119"/>
    </row>
    <row r="707" spans="2:18" x14ac:dyDescent="0.25">
      <c r="B707" s="140" t="s">
        <v>139</v>
      </c>
      <c r="C707" s="111" t="s">
        <v>201</v>
      </c>
      <c r="D707" s="112" t="s">
        <v>135</v>
      </c>
      <c r="E707" s="111" t="s">
        <v>136</v>
      </c>
      <c r="F707" s="160">
        <v>44424.643865740742</v>
      </c>
      <c r="G707" s="113">
        <v>45208</v>
      </c>
      <c r="H707" s="111" t="s">
        <v>137</v>
      </c>
      <c r="I707" s="114">
        <v>1190936987</v>
      </c>
      <c r="J707" s="115">
        <v>1027554719</v>
      </c>
      <c r="K707" s="114">
        <v>1017736684.7547617</v>
      </c>
      <c r="L707" s="115">
        <v>1190936987</v>
      </c>
      <c r="M707" s="116">
        <v>0.85456803832999995</v>
      </c>
      <c r="N707" s="116">
        <v>7.7448794913999999</v>
      </c>
      <c r="O707" s="111" t="s">
        <v>192</v>
      </c>
      <c r="P707" s="117">
        <v>0.16125934450000001</v>
      </c>
      <c r="Q707" s="118"/>
      <c r="R707" s="119"/>
    </row>
    <row r="708" spans="2:18" x14ac:dyDescent="0.25">
      <c r="B708" s="140" t="s">
        <v>139</v>
      </c>
      <c r="C708" s="111" t="s">
        <v>201</v>
      </c>
      <c r="D708" s="112" t="s">
        <v>135</v>
      </c>
      <c r="E708" s="111" t="s">
        <v>136</v>
      </c>
      <c r="F708" s="160">
        <v>44260.743796296294</v>
      </c>
      <c r="G708" s="113">
        <v>45104</v>
      </c>
      <c r="H708" s="111" t="s">
        <v>137</v>
      </c>
      <c r="I708" s="114">
        <v>597950090</v>
      </c>
      <c r="J708" s="115">
        <v>508244370</v>
      </c>
      <c r="K708" s="114">
        <v>501345841.76016521</v>
      </c>
      <c r="L708" s="115">
        <v>597950090</v>
      </c>
      <c r="M708" s="116">
        <v>0.838440950415</v>
      </c>
      <c r="N708" s="116">
        <v>7.9784516000999997</v>
      </c>
      <c r="O708" s="111" t="s">
        <v>192</v>
      </c>
      <c r="P708" s="117">
        <v>7.9437739699999996E-2</v>
      </c>
      <c r="Q708" s="118"/>
      <c r="R708" s="119"/>
    </row>
    <row r="709" spans="2:18" x14ac:dyDescent="0.25">
      <c r="B709" s="140" t="s">
        <v>139</v>
      </c>
      <c r="C709" s="111" t="s">
        <v>201</v>
      </c>
      <c r="D709" s="112" t="s">
        <v>135</v>
      </c>
      <c r="E709" s="111" t="s">
        <v>136</v>
      </c>
      <c r="F709" s="160">
        <v>44361.655081018522</v>
      </c>
      <c r="G709" s="113">
        <v>45208</v>
      </c>
      <c r="H709" s="111" t="s">
        <v>137</v>
      </c>
      <c r="I709" s="114">
        <v>1190936987</v>
      </c>
      <c r="J709" s="115">
        <v>1014409270</v>
      </c>
      <c r="K709" s="114">
        <v>1017736684.8563719</v>
      </c>
      <c r="L709" s="115">
        <v>1190936987</v>
      </c>
      <c r="M709" s="116">
        <v>0.85456803841499995</v>
      </c>
      <c r="N709" s="116">
        <v>7.7448794826</v>
      </c>
      <c r="O709" s="111" t="s">
        <v>192</v>
      </c>
      <c r="P709" s="117">
        <v>0.16125934450000001</v>
      </c>
      <c r="Q709" s="118"/>
      <c r="R709" s="119"/>
    </row>
    <row r="710" spans="2:18" x14ac:dyDescent="0.25">
      <c r="B710" s="140" t="s">
        <v>139</v>
      </c>
      <c r="C710" s="111" t="s">
        <v>201</v>
      </c>
      <c r="D710" s="112" t="s">
        <v>135</v>
      </c>
      <c r="E710" s="111" t="s">
        <v>136</v>
      </c>
      <c r="F710" s="160">
        <v>44260.738356481481</v>
      </c>
      <c r="G710" s="113">
        <v>45104</v>
      </c>
      <c r="H710" s="111" t="s">
        <v>137</v>
      </c>
      <c r="I710" s="114">
        <v>597950090</v>
      </c>
      <c r="J710" s="115">
        <v>508244370</v>
      </c>
      <c r="K710" s="114">
        <v>501345841.76016521</v>
      </c>
      <c r="L710" s="115">
        <v>597950090</v>
      </c>
      <c r="M710" s="116">
        <v>0.838440950415</v>
      </c>
      <c r="N710" s="116">
        <v>7.9784516000999997</v>
      </c>
      <c r="O710" s="111" t="s">
        <v>192</v>
      </c>
      <c r="P710" s="117">
        <v>7.9437739699999996E-2</v>
      </c>
      <c r="Q710" s="118"/>
      <c r="R710" s="119"/>
    </row>
    <row r="711" spans="2:18" x14ac:dyDescent="0.25">
      <c r="B711" s="140" t="s">
        <v>139</v>
      </c>
      <c r="C711" s="111" t="s">
        <v>201</v>
      </c>
      <c r="D711" s="112" t="s">
        <v>135</v>
      </c>
      <c r="E711" s="111" t="s">
        <v>136</v>
      </c>
      <c r="F711" s="160">
        <v>44281.644976851851</v>
      </c>
      <c r="G711" s="113">
        <v>45100</v>
      </c>
      <c r="H711" s="111" t="s">
        <v>137</v>
      </c>
      <c r="I711" s="114">
        <v>588385744</v>
      </c>
      <c r="J711" s="115">
        <v>501342553</v>
      </c>
      <c r="K711" s="114">
        <v>501557600.710087</v>
      </c>
      <c r="L711" s="115">
        <v>588385744</v>
      </c>
      <c r="M711" s="116">
        <v>0.85242989964399996</v>
      </c>
      <c r="N711" s="116">
        <v>7.9783001891999996</v>
      </c>
      <c r="O711" s="111" t="s">
        <v>192</v>
      </c>
      <c r="P711" s="117">
        <v>7.9471292700000001E-2</v>
      </c>
      <c r="Q711" s="118"/>
      <c r="R711" s="119"/>
    </row>
    <row r="712" spans="2:18" x14ac:dyDescent="0.25">
      <c r="B712" s="140" t="s">
        <v>139</v>
      </c>
      <c r="C712" s="111" t="s">
        <v>201</v>
      </c>
      <c r="D712" s="112" t="s">
        <v>135</v>
      </c>
      <c r="E712" s="111" t="s">
        <v>136</v>
      </c>
      <c r="F712" s="160">
        <v>44564.459594907406</v>
      </c>
      <c r="G712" s="113">
        <v>45159</v>
      </c>
      <c r="H712" s="111" t="s">
        <v>137</v>
      </c>
      <c r="I712" s="114">
        <v>576992855</v>
      </c>
      <c r="J712" s="115">
        <v>514924303</v>
      </c>
      <c r="K712" s="114">
        <v>514297505.71775717</v>
      </c>
      <c r="L712" s="115">
        <v>576992855</v>
      </c>
      <c r="M712" s="116">
        <v>0.89134120338099998</v>
      </c>
      <c r="N712" s="116">
        <v>7.7448406001999999</v>
      </c>
      <c r="O712" s="111" t="s">
        <v>192</v>
      </c>
      <c r="P712" s="117">
        <v>8.1489917699999997E-2</v>
      </c>
      <c r="Q712" s="118"/>
      <c r="R712" s="119"/>
    </row>
    <row r="713" spans="2:18" x14ac:dyDescent="0.25">
      <c r="B713" s="140" t="s">
        <v>139</v>
      </c>
      <c r="C713" s="111" t="s">
        <v>201</v>
      </c>
      <c r="D713" s="112" t="s">
        <v>135</v>
      </c>
      <c r="E713" s="111" t="s">
        <v>136</v>
      </c>
      <c r="F713" s="160">
        <v>44348.737141203703</v>
      </c>
      <c r="G713" s="113">
        <v>45117</v>
      </c>
      <c r="H713" s="111" t="s">
        <v>137</v>
      </c>
      <c r="I713" s="114">
        <v>595647106</v>
      </c>
      <c r="J713" s="115">
        <v>515449911</v>
      </c>
      <c r="K713" s="114">
        <v>518304124.61937648</v>
      </c>
      <c r="L713" s="115">
        <v>595647106</v>
      </c>
      <c r="M713" s="116">
        <v>0.87015301408900003</v>
      </c>
      <c r="N713" s="116">
        <v>7.7440160248999996</v>
      </c>
      <c r="O713" s="111" t="s">
        <v>192</v>
      </c>
      <c r="P713" s="117">
        <v>8.2124762399999995E-2</v>
      </c>
      <c r="Q713" s="118"/>
      <c r="R713" s="119"/>
    </row>
    <row r="714" spans="2:18" x14ac:dyDescent="0.25">
      <c r="B714" s="140" t="s">
        <v>139</v>
      </c>
      <c r="C714" s="111" t="s">
        <v>201</v>
      </c>
      <c r="D714" s="112" t="s">
        <v>135</v>
      </c>
      <c r="E714" s="111" t="s">
        <v>136</v>
      </c>
      <c r="F714" s="160">
        <v>44313.685567129629</v>
      </c>
      <c r="G714" s="113">
        <v>45104</v>
      </c>
      <c r="H714" s="111" t="s">
        <v>137</v>
      </c>
      <c r="I714" s="114">
        <v>588385741</v>
      </c>
      <c r="J714" s="115">
        <v>504304011</v>
      </c>
      <c r="K714" s="114">
        <v>501345841.81578505</v>
      </c>
      <c r="L714" s="115">
        <v>588385741</v>
      </c>
      <c r="M714" s="116">
        <v>0.85207000591799997</v>
      </c>
      <c r="N714" s="116">
        <v>7.9784515877000004</v>
      </c>
      <c r="O714" s="111" t="s">
        <v>192</v>
      </c>
      <c r="P714" s="117">
        <v>7.9437739699999996E-2</v>
      </c>
      <c r="Q714" s="118"/>
      <c r="R714" s="119"/>
    </row>
    <row r="715" spans="2:18" x14ac:dyDescent="0.25">
      <c r="B715" s="140" t="s">
        <v>139</v>
      </c>
      <c r="C715" s="111" t="s">
        <v>201</v>
      </c>
      <c r="D715" s="112" t="s">
        <v>135</v>
      </c>
      <c r="E715" s="111" t="s">
        <v>136</v>
      </c>
      <c r="F715" s="160">
        <v>44512.657997685186</v>
      </c>
      <c r="G715" s="113">
        <v>45117</v>
      </c>
      <c r="H715" s="111" t="s">
        <v>137</v>
      </c>
      <c r="I715" s="114">
        <v>576784427</v>
      </c>
      <c r="J715" s="115">
        <v>513655717</v>
      </c>
      <c r="K715" s="114">
        <v>518302326.70471573</v>
      </c>
      <c r="L715" s="115">
        <v>576784427</v>
      </c>
      <c r="M715" s="116">
        <v>0.898606658645</v>
      </c>
      <c r="N715" s="116">
        <v>7.7443999716</v>
      </c>
      <c r="O715" s="111" t="s">
        <v>192</v>
      </c>
      <c r="P715" s="117">
        <v>8.2124477500000001E-2</v>
      </c>
      <c r="Q715" s="118"/>
      <c r="R715" s="119"/>
    </row>
    <row r="716" spans="2:18" x14ac:dyDescent="0.25">
      <c r="B716" s="140" t="s">
        <v>139</v>
      </c>
      <c r="C716" s="111" t="s">
        <v>201</v>
      </c>
      <c r="D716" s="112" t="s">
        <v>135</v>
      </c>
      <c r="E716" s="111" t="s">
        <v>136</v>
      </c>
      <c r="F716" s="160">
        <v>44309.676319444443</v>
      </c>
      <c r="G716" s="113">
        <v>45104</v>
      </c>
      <c r="H716" s="111" t="s">
        <v>137</v>
      </c>
      <c r="I716" s="114">
        <v>588385741</v>
      </c>
      <c r="J716" s="115">
        <v>503879957</v>
      </c>
      <c r="K716" s="114">
        <v>501345841.81578505</v>
      </c>
      <c r="L716" s="115">
        <v>588385741</v>
      </c>
      <c r="M716" s="116">
        <v>0.85207000591799997</v>
      </c>
      <c r="N716" s="116">
        <v>7.9784515877000004</v>
      </c>
      <c r="O716" s="111" t="s">
        <v>192</v>
      </c>
      <c r="P716" s="117">
        <v>7.9437739699999996E-2</v>
      </c>
      <c r="Q716" s="118"/>
      <c r="R716" s="119"/>
    </row>
    <row r="717" spans="2:18" x14ac:dyDescent="0.25">
      <c r="B717" s="140" t="s">
        <v>139</v>
      </c>
      <c r="C717" s="111" t="s">
        <v>201</v>
      </c>
      <c r="D717" s="112" t="s">
        <v>135</v>
      </c>
      <c r="E717" s="111" t="s">
        <v>136</v>
      </c>
      <c r="F717" s="160">
        <v>44461.638449074075</v>
      </c>
      <c r="G717" s="113">
        <v>45117</v>
      </c>
      <c r="H717" s="111" t="s">
        <v>137</v>
      </c>
      <c r="I717" s="114">
        <v>576784427</v>
      </c>
      <c r="J717" s="115">
        <v>508333062</v>
      </c>
      <c r="K717" s="114">
        <v>518304124.61937648</v>
      </c>
      <c r="L717" s="115">
        <v>576784427</v>
      </c>
      <c r="M717" s="116">
        <v>0.89860977577900003</v>
      </c>
      <c r="N717" s="116">
        <v>7.7440160248999996</v>
      </c>
      <c r="O717" s="111" t="s">
        <v>192</v>
      </c>
      <c r="P717" s="117">
        <v>8.2124762399999995E-2</v>
      </c>
      <c r="Q717" s="118"/>
      <c r="R717" s="119"/>
    </row>
    <row r="718" spans="2:18" x14ac:dyDescent="0.25">
      <c r="B718" s="140" t="s">
        <v>139</v>
      </c>
      <c r="C718" s="111" t="s">
        <v>201</v>
      </c>
      <c r="D718" s="112" t="s">
        <v>135</v>
      </c>
      <c r="E718" s="111" t="s">
        <v>136</v>
      </c>
      <c r="F718" s="160">
        <v>44292.667407407411</v>
      </c>
      <c r="G718" s="113">
        <v>45100</v>
      </c>
      <c r="H718" s="111" t="s">
        <v>137</v>
      </c>
      <c r="I718" s="114">
        <v>588385744</v>
      </c>
      <c r="J718" s="115">
        <v>502503660</v>
      </c>
      <c r="K718" s="114">
        <v>501557600.60242569</v>
      </c>
      <c r="L718" s="115">
        <v>588385744</v>
      </c>
      <c r="M718" s="116">
        <v>0.85242989946100001</v>
      </c>
      <c r="N718" s="116">
        <v>7.9783002135999999</v>
      </c>
      <c r="O718" s="111" t="s">
        <v>192</v>
      </c>
      <c r="P718" s="117">
        <v>7.9471292599999993E-2</v>
      </c>
      <c r="Q718" s="118"/>
      <c r="R718" s="119"/>
    </row>
    <row r="719" spans="2:18" x14ac:dyDescent="0.25">
      <c r="B719" s="140" t="s">
        <v>139</v>
      </c>
      <c r="C719" s="111" t="s">
        <v>201</v>
      </c>
      <c r="D719" s="112" t="s">
        <v>135</v>
      </c>
      <c r="E719" s="111" t="s">
        <v>136</v>
      </c>
      <c r="F719" s="160">
        <v>44413.626585648148</v>
      </c>
      <c r="G719" s="113">
        <v>45159</v>
      </c>
      <c r="H719" s="111" t="s">
        <v>137</v>
      </c>
      <c r="I719" s="114">
        <v>576784427</v>
      </c>
      <c r="J719" s="115">
        <v>503371282</v>
      </c>
      <c r="K719" s="114">
        <v>518304124.57804143</v>
      </c>
      <c r="L719" s="115">
        <v>576784427</v>
      </c>
      <c r="M719" s="116">
        <v>0.89860977570699996</v>
      </c>
      <c r="N719" s="116">
        <v>7.7440160338000004</v>
      </c>
      <c r="O719" s="111" t="s">
        <v>192</v>
      </c>
      <c r="P719" s="117">
        <v>8.2124762399999995E-2</v>
      </c>
      <c r="Q719" s="118"/>
      <c r="R719" s="119"/>
    </row>
    <row r="720" spans="2:18" x14ac:dyDescent="0.25">
      <c r="B720" s="140" t="s">
        <v>139</v>
      </c>
      <c r="C720" s="111" t="s">
        <v>201</v>
      </c>
      <c r="D720" s="112" t="s">
        <v>135</v>
      </c>
      <c r="E720" s="111" t="s">
        <v>136</v>
      </c>
      <c r="F720" s="160">
        <v>44260.741273148145</v>
      </c>
      <c r="G720" s="113">
        <v>45104</v>
      </c>
      <c r="H720" s="111" t="s">
        <v>137</v>
      </c>
      <c r="I720" s="114">
        <v>597950090</v>
      </c>
      <c r="J720" s="115">
        <v>508244370</v>
      </c>
      <c r="K720" s="114">
        <v>501345841.76016521</v>
      </c>
      <c r="L720" s="115">
        <v>597950090</v>
      </c>
      <c r="M720" s="116">
        <v>0.838440950415</v>
      </c>
      <c r="N720" s="116">
        <v>7.9784516000999997</v>
      </c>
      <c r="O720" s="111" t="s">
        <v>192</v>
      </c>
      <c r="P720" s="117">
        <v>7.9437739699999996E-2</v>
      </c>
      <c r="Q720" s="118"/>
      <c r="R720" s="119"/>
    </row>
    <row r="721" spans="2:18" x14ac:dyDescent="0.25">
      <c r="B721" s="140" t="s">
        <v>139</v>
      </c>
      <c r="C721" s="111" t="s">
        <v>201</v>
      </c>
      <c r="D721" s="112" t="s">
        <v>135</v>
      </c>
      <c r="E721" s="111" t="s">
        <v>136</v>
      </c>
      <c r="F721" s="160">
        <v>44582.648541666669</v>
      </c>
      <c r="G721" s="113">
        <v>45117</v>
      </c>
      <c r="H721" s="111" t="s">
        <v>137</v>
      </c>
      <c r="I721" s="114">
        <v>557400679</v>
      </c>
      <c r="J721" s="115">
        <v>501631643</v>
      </c>
      <c r="K721" s="114">
        <v>518304124.77545011</v>
      </c>
      <c r="L721" s="115">
        <v>557400679</v>
      </c>
      <c r="M721" s="116">
        <v>0.929859155725</v>
      </c>
      <c r="N721" s="116">
        <v>7.7440159916000004</v>
      </c>
      <c r="O721" s="111" t="s">
        <v>192</v>
      </c>
      <c r="P721" s="117">
        <v>8.2124762399999995E-2</v>
      </c>
      <c r="Q721" s="118"/>
      <c r="R721" s="119"/>
    </row>
    <row r="722" spans="2:18" x14ac:dyDescent="0.25">
      <c r="B722" s="140" t="s">
        <v>139</v>
      </c>
      <c r="C722" s="111" t="s">
        <v>201</v>
      </c>
      <c r="D722" s="112" t="s">
        <v>135</v>
      </c>
      <c r="E722" s="111" t="s">
        <v>136</v>
      </c>
      <c r="F722" s="160">
        <v>44361.65415509259</v>
      </c>
      <c r="G722" s="113">
        <v>45208</v>
      </c>
      <c r="H722" s="111" t="s">
        <v>137</v>
      </c>
      <c r="I722" s="114">
        <v>1190936987</v>
      </c>
      <c r="J722" s="115">
        <v>1014409270</v>
      </c>
      <c r="K722" s="114">
        <v>1017736684.8563719</v>
      </c>
      <c r="L722" s="115">
        <v>1190936987</v>
      </c>
      <c r="M722" s="116">
        <v>0.85456803841499995</v>
      </c>
      <c r="N722" s="116">
        <v>7.7448794826</v>
      </c>
      <c r="O722" s="111" t="s">
        <v>192</v>
      </c>
      <c r="P722" s="117">
        <v>0.16125934450000001</v>
      </c>
      <c r="Q722" s="118"/>
      <c r="R722" s="119"/>
    </row>
    <row r="723" spans="2:18" x14ac:dyDescent="0.25">
      <c r="B723" s="140" t="s">
        <v>139</v>
      </c>
      <c r="C723" s="111" t="s">
        <v>201</v>
      </c>
      <c r="D723" s="112" t="s">
        <v>135</v>
      </c>
      <c r="E723" s="111" t="s">
        <v>136</v>
      </c>
      <c r="F723" s="160">
        <v>44270.708240740743</v>
      </c>
      <c r="G723" s="113">
        <v>45100</v>
      </c>
      <c r="H723" s="111" t="s">
        <v>137</v>
      </c>
      <c r="I723" s="114">
        <v>597950093</v>
      </c>
      <c r="J723" s="115">
        <v>509742445</v>
      </c>
      <c r="K723" s="114">
        <v>501557600.71406996</v>
      </c>
      <c r="L723" s="115">
        <v>597950093</v>
      </c>
      <c r="M723" s="116">
        <v>0.83879508772699996</v>
      </c>
      <c r="N723" s="116">
        <v>7.9783001883000004</v>
      </c>
      <c r="O723" s="111" t="s">
        <v>192</v>
      </c>
      <c r="P723" s="117">
        <v>7.9471292700000001E-2</v>
      </c>
      <c r="Q723" s="118"/>
      <c r="R723" s="119"/>
    </row>
    <row r="724" spans="2:18" x14ac:dyDescent="0.25">
      <c r="B724" s="140" t="s">
        <v>139</v>
      </c>
      <c r="C724" s="111" t="s">
        <v>201</v>
      </c>
      <c r="D724" s="112" t="s">
        <v>135</v>
      </c>
      <c r="E724" s="111" t="s">
        <v>136</v>
      </c>
      <c r="F724" s="160">
        <v>44559.665416666663</v>
      </c>
      <c r="G724" s="113">
        <v>45196</v>
      </c>
      <c r="H724" s="111" t="s">
        <v>137</v>
      </c>
      <c r="I724" s="114">
        <v>2306082192</v>
      </c>
      <c r="J724" s="115">
        <v>2040473257</v>
      </c>
      <c r="K724" s="114">
        <v>2041301905.0001574</v>
      </c>
      <c r="L724" s="115">
        <v>2306082192</v>
      </c>
      <c r="M724" s="116">
        <v>0.88518176502199997</v>
      </c>
      <c r="N724" s="116">
        <v>7.7450001971000004</v>
      </c>
      <c r="O724" s="111" t="s">
        <v>192</v>
      </c>
      <c r="P724" s="117">
        <v>0.32344221449999999</v>
      </c>
      <c r="Q724" s="118"/>
      <c r="R724" s="119"/>
    </row>
    <row r="725" spans="2:18" x14ac:dyDescent="0.25">
      <c r="B725" s="140" t="s">
        <v>139</v>
      </c>
      <c r="C725" s="111" t="s">
        <v>201</v>
      </c>
      <c r="D725" s="112" t="s">
        <v>135</v>
      </c>
      <c r="E725" s="111" t="s">
        <v>136</v>
      </c>
      <c r="F725" s="160">
        <v>44313.69158564815</v>
      </c>
      <c r="G725" s="113">
        <v>45104</v>
      </c>
      <c r="H725" s="111" t="s">
        <v>137</v>
      </c>
      <c r="I725" s="114">
        <v>588385741</v>
      </c>
      <c r="J725" s="115">
        <v>504304011</v>
      </c>
      <c r="K725" s="114">
        <v>501345841.81578505</v>
      </c>
      <c r="L725" s="115">
        <v>588385741</v>
      </c>
      <c r="M725" s="116">
        <v>0.85207000591799997</v>
      </c>
      <c r="N725" s="116">
        <v>7.9784515877000004</v>
      </c>
      <c r="O725" s="111" t="s">
        <v>192</v>
      </c>
      <c r="P725" s="117">
        <v>7.9437739699999996E-2</v>
      </c>
      <c r="Q725" s="118"/>
      <c r="R725" s="119"/>
    </row>
    <row r="726" spans="2:18" x14ac:dyDescent="0.25">
      <c r="B726" s="140" t="s">
        <v>139</v>
      </c>
      <c r="C726" s="111" t="s">
        <v>201</v>
      </c>
      <c r="D726" s="112" t="s">
        <v>135</v>
      </c>
      <c r="E726" s="111" t="s">
        <v>136</v>
      </c>
      <c r="F726" s="160">
        <v>44309.688090277778</v>
      </c>
      <c r="G726" s="113">
        <v>45100</v>
      </c>
      <c r="H726" s="111" t="s">
        <v>137</v>
      </c>
      <c r="I726" s="114">
        <v>588385744</v>
      </c>
      <c r="J726" s="115">
        <v>504303388</v>
      </c>
      <c r="K726" s="114">
        <v>501557600.36940932</v>
      </c>
      <c r="L726" s="115">
        <v>588385744</v>
      </c>
      <c r="M726" s="116">
        <v>0.852429899065</v>
      </c>
      <c r="N726" s="116">
        <v>7.9783002662999998</v>
      </c>
      <c r="O726" s="111" t="s">
        <v>192</v>
      </c>
      <c r="P726" s="117">
        <v>7.9471292599999993E-2</v>
      </c>
      <c r="Q726" s="118"/>
      <c r="R726" s="119"/>
    </row>
    <row r="727" spans="2:18" x14ac:dyDescent="0.25">
      <c r="B727" s="140" t="s">
        <v>139</v>
      </c>
      <c r="C727" s="111" t="s">
        <v>201</v>
      </c>
      <c r="D727" s="112" t="s">
        <v>135</v>
      </c>
      <c r="E727" s="111" t="s">
        <v>136</v>
      </c>
      <c r="F727" s="160">
        <v>44497.64261574074</v>
      </c>
      <c r="G727" s="113">
        <v>45117</v>
      </c>
      <c r="H727" s="111" t="s">
        <v>137</v>
      </c>
      <c r="I727" s="114">
        <v>576784427</v>
      </c>
      <c r="J727" s="115">
        <v>512086467</v>
      </c>
      <c r="K727" s="114">
        <v>518304124.61937648</v>
      </c>
      <c r="L727" s="115">
        <v>576784427</v>
      </c>
      <c r="M727" s="116">
        <v>0.89860977577900003</v>
      </c>
      <c r="N727" s="116">
        <v>7.7440160248999996</v>
      </c>
      <c r="O727" s="111" t="s">
        <v>192</v>
      </c>
      <c r="P727" s="117">
        <v>8.2124762399999995E-2</v>
      </c>
      <c r="Q727" s="118"/>
      <c r="R727" s="119"/>
    </row>
    <row r="728" spans="2:18" x14ac:dyDescent="0.25">
      <c r="B728" s="140" t="s">
        <v>139</v>
      </c>
      <c r="C728" s="111" t="s">
        <v>201</v>
      </c>
      <c r="D728" s="112" t="s">
        <v>135</v>
      </c>
      <c r="E728" s="111" t="s">
        <v>136</v>
      </c>
      <c r="F728" s="160">
        <v>44309.674178240741</v>
      </c>
      <c r="G728" s="113">
        <v>45104</v>
      </c>
      <c r="H728" s="111" t="s">
        <v>137</v>
      </c>
      <c r="I728" s="114">
        <v>588385741</v>
      </c>
      <c r="J728" s="115">
        <v>503879957</v>
      </c>
      <c r="K728" s="114">
        <v>501345841.81578505</v>
      </c>
      <c r="L728" s="115">
        <v>588385741</v>
      </c>
      <c r="M728" s="116">
        <v>0.85207000591799997</v>
      </c>
      <c r="N728" s="116">
        <v>7.9784515877000004</v>
      </c>
      <c r="O728" s="111" t="s">
        <v>192</v>
      </c>
      <c r="P728" s="117">
        <v>7.9437739699999996E-2</v>
      </c>
      <c r="Q728" s="118"/>
      <c r="R728" s="119"/>
    </row>
    <row r="729" spans="2:18" x14ac:dyDescent="0.25">
      <c r="B729" s="140" t="s">
        <v>139</v>
      </c>
      <c r="C729" s="111" t="s">
        <v>201</v>
      </c>
      <c r="D729" s="112" t="s">
        <v>135</v>
      </c>
      <c r="E729" s="111" t="s">
        <v>136</v>
      </c>
      <c r="F729" s="160">
        <v>44424.645231481481</v>
      </c>
      <c r="G729" s="113">
        <v>45208</v>
      </c>
      <c r="H729" s="111" t="s">
        <v>137</v>
      </c>
      <c r="I729" s="114">
        <v>1190936987</v>
      </c>
      <c r="J729" s="115">
        <v>1027554719</v>
      </c>
      <c r="K729" s="114">
        <v>1017736684.7547617</v>
      </c>
      <c r="L729" s="115">
        <v>1190936987</v>
      </c>
      <c r="M729" s="116">
        <v>0.85456803832999995</v>
      </c>
      <c r="N729" s="116">
        <v>7.7448794913999999</v>
      </c>
      <c r="O729" s="111" t="s">
        <v>192</v>
      </c>
      <c r="P729" s="117">
        <v>0.16125934450000001</v>
      </c>
      <c r="Q729" s="118"/>
      <c r="R729" s="119"/>
    </row>
    <row r="730" spans="2:18" x14ac:dyDescent="0.25">
      <c r="B730" s="140" t="s">
        <v>139</v>
      </c>
      <c r="C730" s="111" t="s">
        <v>201</v>
      </c>
      <c r="D730" s="112" t="s">
        <v>135</v>
      </c>
      <c r="E730" s="111" t="s">
        <v>136</v>
      </c>
      <c r="F730" s="160">
        <v>44264.693553240744</v>
      </c>
      <c r="G730" s="113">
        <v>45100</v>
      </c>
      <c r="H730" s="111" t="s">
        <v>137</v>
      </c>
      <c r="I730" s="114">
        <v>597950093</v>
      </c>
      <c r="J730" s="115">
        <v>509099652</v>
      </c>
      <c r="K730" s="114">
        <v>501557600.26442128</v>
      </c>
      <c r="L730" s="115">
        <v>597950093</v>
      </c>
      <c r="M730" s="116">
        <v>0.83879508697500005</v>
      </c>
      <c r="N730" s="116">
        <v>7.97830029</v>
      </c>
      <c r="O730" s="111" t="s">
        <v>192</v>
      </c>
      <c r="P730" s="117">
        <v>7.9471292599999993E-2</v>
      </c>
      <c r="Q730" s="118"/>
      <c r="R730" s="119"/>
    </row>
    <row r="731" spans="2:18" x14ac:dyDescent="0.25">
      <c r="B731" s="140" t="s">
        <v>139</v>
      </c>
      <c r="C731" s="111" t="s">
        <v>201</v>
      </c>
      <c r="D731" s="112" t="s">
        <v>135</v>
      </c>
      <c r="E731" s="111" t="s">
        <v>136</v>
      </c>
      <c r="F731" s="160">
        <v>44385.646898148145</v>
      </c>
      <c r="G731" s="113">
        <v>45117</v>
      </c>
      <c r="H731" s="111" t="s">
        <v>137</v>
      </c>
      <c r="I731" s="114">
        <v>576784427</v>
      </c>
      <c r="J731" s="115">
        <v>500499307</v>
      </c>
      <c r="K731" s="114">
        <v>518304124.78118372</v>
      </c>
      <c r="L731" s="115">
        <v>576784427</v>
      </c>
      <c r="M731" s="116">
        <v>0.89860977606000003</v>
      </c>
      <c r="N731" s="116">
        <v>7.7440159904000003</v>
      </c>
      <c r="O731" s="111" t="s">
        <v>192</v>
      </c>
      <c r="P731" s="117">
        <v>8.2124762399999995E-2</v>
      </c>
      <c r="Q731" s="118"/>
      <c r="R731" s="119"/>
    </row>
    <row r="732" spans="2:18" x14ac:dyDescent="0.25">
      <c r="B732" s="140" t="s">
        <v>139</v>
      </c>
      <c r="C732" s="111" t="s">
        <v>201</v>
      </c>
      <c r="D732" s="112" t="s">
        <v>135</v>
      </c>
      <c r="E732" s="111" t="s">
        <v>136</v>
      </c>
      <c r="F732" s="160">
        <v>44260.739710648151</v>
      </c>
      <c r="G732" s="113">
        <v>45104</v>
      </c>
      <c r="H732" s="111" t="s">
        <v>137</v>
      </c>
      <c r="I732" s="114">
        <v>597950090</v>
      </c>
      <c r="J732" s="115">
        <v>508244370</v>
      </c>
      <c r="K732" s="114">
        <v>501345841.76016521</v>
      </c>
      <c r="L732" s="115">
        <v>597950090</v>
      </c>
      <c r="M732" s="116">
        <v>0.838440950415</v>
      </c>
      <c r="N732" s="116">
        <v>7.9784516000999997</v>
      </c>
      <c r="O732" s="111" t="s">
        <v>192</v>
      </c>
      <c r="P732" s="117">
        <v>7.9437739699999996E-2</v>
      </c>
      <c r="Q732" s="118"/>
      <c r="R732" s="119"/>
    </row>
    <row r="733" spans="2:18" x14ac:dyDescent="0.25">
      <c r="B733" s="140" t="s">
        <v>139</v>
      </c>
      <c r="C733" s="111" t="s">
        <v>201</v>
      </c>
      <c r="D733" s="112" t="s">
        <v>135</v>
      </c>
      <c r="E733" s="111" t="s">
        <v>136</v>
      </c>
      <c r="F733" s="160">
        <v>44285.729259259257</v>
      </c>
      <c r="G733" s="113">
        <v>45100</v>
      </c>
      <c r="H733" s="111" t="s">
        <v>137</v>
      </c>
      <c r="I733" s="114">
        <v>588385744</v>
      </c>
      <c r="J733" s="115">
        <v>501764462</v>
      </c>
      <c r="K733" s="114">
        <v>501557600.67955947</v>
      </c>
      <c r="L733" s="115">
        <v>588385744</v>
      </c>
      <c r="M733" s="116">
        <v>0.852429899592</v>
      </c>
      <c r="N733" s="116">
        <v>7.9783001961000002</v>
      </c>
      <c r="O733" s="111" t="s">
        <v>192</v>
      </c>
      <c r="P733" s="117">
        <v>7.9471292599999993E-2</v>
      </c>
      <c r="Q733" s="118"/>
      <c r="R733" s="119"/>
    </row>
    <row r="734" spans="2:18" x14ac:dyDescent="0.25">
      <c r="B734" s="140" t="s">
        <v>139</v>
      </c>
      <c r="C734" s="111" t="s">
        <v>201</v>
      </c>
      <c r="D734" s="112" t="s">
        <v>135</v>
      </c>
      <c r="E734" s="111" t="s">
        <v>136</v>
      </c>
      <c r="F734" s="160">
        <v>44568.676041666666</v>
      </c>
      <c r="G734" s="113">
        <v>45159</v>
      </c>
      <c r="H734" s="111" t="s">
        <v>137</v>
      </c>
      <c r="I734" s="114">
        <v>576992855</v>
      </c>
      <c r="J734" s="115">
        <v>515345420</v>
      </c>
      <c r="K734" s="114">
        <v>514297505.71775717</v>
      </c>
      <c r="L734" s="115">
        <v>576992855</v>
      </c>
      <c r="M734" s="116">
        <v>0.89134120338099998</v>
      </c>
      <c r="N734" s="116">
        <v>7.7448406001999999</v>
      </c>
      <c r="O734" s="111" t="s">
        <v>192</v>
      </c>
      <c r="P734" s="117">
        <v>8.1489917699999997E-2</v>
      </c>
      <c r="Q734" s="118"/>
      <c r="R734" s="119"/>
    </row>
    <row r="735" spans="2:18" x14ac:dyDescent="0.25">
      <c r="B735" s="140" t="s">
        <v>139</v>
      </c>
      <c r="C735" s="111" t="s">
        <v>201</v>
      </c>
      <c r="D735" s="112" t="s">
        <v>135</v>
      </c>
      <c r="E735" s="111" t="s">
        <v>136</v>
      </c>
      <c r="F735" s="160">
        <v>44348.737488425926</v>
      </c>
      <c r="G735" s="113">
        <v>45117</v>
      </c>
      <c r="H735" s="111" t="s">
        <v>137</v>
      </c>
      <c r="I735" s="114">
        <v>595647106</v>
      </c>
      <c r="J735" s="115">
        <v>515449911</v>
      </c>
      <c r="K735" s="114">
        <v>518304124.61937648</v>
      </c>
      <c r="L735" s="115">
        <v>595647106</v>
      </c>
      <c r="M735" s="116">
        <v>0.87015301408900003</v>
      </c>
      <c r="N735" s="116">
        <v>7.7440160248999996</v>
      </c>
      <c r="O735" s="111" t="s">
        <v>192</v>
      </c>
      <c r="P735" s="117">
        <v>8.2124762399999995E-2</v>
      </c>
      <c r="Q735" s="118"/>
      <c r="R735" s="119"/>
    </row>
    <row r="736" spans="2:18" x14ac:dyDescent="0.25">
      <c r="B736" s="140" t="s">
        <v>139</v>
      </c>
      <c r="C736" s="111" t="s">
        <v>201</v>
      </c>
      <c r="D736" s="112" t="s">
        <v>135</v>
      </c>
      <c r="E736" s="111" t="s">
        <v>136</v>
      </c>
      <c r="F736" s="160">
        <v>44518.637604166666</v>
      </c>
      <c r="G736" s="113">
        <v>45208</v>
      </c>
      <c r="H736" s="111" t="s">
        <v>137</v>
      </c>
      <c r="I736" s="114">
        <v>1152832877</v>
      </c>
      <c r="J736" s="115">
        <v>1009037637</v>
      </c>
      <c r="K736" s="114">
        <v>1017736684.5742235</v>
      </c>
      <c r="L736" s="115">
        <v>1152832877</v>
      </c>
      <c r="M736" s="116">
        <v>0.88281372337599995</v>
      </c>
      <c r="N736" s="116">
        <v>7.7448795070000003</v>
      </c>
      <c r="O736" s="111" t="s">
        <v>192</v>
      </c>
      <c r="P736" s="117">
        <v>0.16125934450000001</v>
      </c>
      <c r="Q736" s="118"/>
      <c r="R736" s="119"/>
    </row>
    <row r="737" spans="2:18" x14ac:dyDescent="0.25">
      <c r="B737" s="140" t="s">
        <v>139</v>
      </c>
      <c r="C737" s="111" t="s">
        <v>201</v>
      </c>
      <c r="D737" s="112" t="s">
        <v>135</v>
      </c>
      <c r="E737" s="111" t="s">
        <v>136</v>
      </c>
      <c r="F737" s="160">
        <v>44313.68959490741</v>
      </c>
      <c r="G737" s="113">
        <v>45104</v>
      </c>
      <c r="H737" s="111" t="s">
        <v>137</v>
      </c>
      <c r="I737" s="114">
        <v>588385741</v>
      </c>
      <c r="J737" s="115">
        <v>504304011</v>
      </c>
      <c r="K737" s="114">
        <v>501345841.81578505</v>
      </c>
      <c r="L737" s="115">
        <v>588385741</v>
      </c>
      <c r="M737" s="116">
        <v>0.85207000591799997</v>
      </c>
      <c r="N737" s="116">
        <v>7.9784515877000004</v>
      </c>
      <c r="O737" s="111" t="s">
        <v>192</v>
      </c>
      <c r="P737" s="117">
        <v>7.9437739699999996E-2</v>
      </c>
      <c r="Q737" s="118"/>
      <c r="R737" s="119"/>
    </row>
    <row r="738" spans="2:18" x14ac:dyDescent="0.25">
      <c r="B738" s="140" t="s">
        <v>139</v>
      </c>
      <c r="C738" s="111" t="s">
        <v>201</v>
      </c>
      <c r="D738" s="112" t="s">
        <v>135</v>
      </c>
      <c r="E738" s="111" t="s">
        <v>136</v>
      </c>
      <c r="F738" s="160">
        <v>44309.685543981483</v>
      </c>
      <c r="G738" s="113">
        <v>45100</v>
      </c>
      <c r="H738" s="111" t="s">
        <v>137</v>
      </c>
      <c r="I738" s="114">
        <v>588385744</v>
      </c>
      <c r="J738" s="115">
        <v>504303388</v>
      </c>
      <c r="K738" s="114">
        <v>501557600.36940932</v>
      </c>
      <c r="L738" s="115">
        <v>588385744</v>
      </c>
      <c r="M738" s="116">
        <v>0.852429899065</v>
      </c>
      <c r="N738" s="116">
        <v>7.9783002662999998</v>
      </c>
      <c r="O738" s="111" t="s">
        <v>192</v>
      </c>
      <c r="P738" s="117">
        <v>7.9471292599999993E-2</v>
      </c>
      <c r="Q738" s="118"/>
      <c r="R738" s="119"/>
    </row>
    <row r="739" spans="2:18" x14ac:dyDescent="0.25">
      <c r="B739" s="140" t="s">
        <v>139</v>
      </c>
      <c r="C739" s="111" t="s">
        <v>201</v>
      </c>
      <c r="D739" s="112" t="s">
        <v>135</v>
      </c>
      <c r="E739" s="111" t="s">
        <v>136</v>
      </c>
      <c r="F739" s="160">
        <v>44475.684201388889</v>
      </c>
      <c r="G739" s="113">
        <v>45117</v>
      </c>
      <c r="H739" s="111" t="s">
        <v>137</v>
      </c>
      <c r="I739" s="114">
        <v>576784427</v>
      </c>
      <c r="J739" s="115">
        <v>509789439</v>
      </c>
      <c r="K739" s="114">
        <v>518304124.61937648</v>
      </c>
      <c r="L739" s="115">
        <v>576784427</v>
      </c>
      <c r="M739" s="116">
        <v>0.89860977577900003</v>
      </c>
      <c r="N739" s="116">
        <v>7.7440160248999996</v>
      </c>
      <c r="O739" s="111" t="s">
        <v>192</v>
      </c>
      <c r="P739" s="117">
        <v>8.2124762399999995E-2</v>
      </c>
      <c r="Q739" s="118"/>
      <c r="R739" s="119"/>
    </row>
    <row r="740" spans="2:18" x14ac:dyDescent="0.25">
      <c r="B740" s="140" t="s">
        <v>139</v>
      </c>
      <c r="C740" s="111" t="s">
        <v>201</v>
      </c>
      <c r="D740" s="112" t="s">
        <v>135</v>
      </c>
      <c r="E740" s="111" t="s">
        <v>136</v>
      </c>
      <c r="F740" s="160">
        <v>44292.681608796294</v>
      </c>
      <c r="G740" s="113">
        <v>45100</v>
      </c>
      <c r="H740" s="111" t="s">
        <v>137</v>
      </c>
      <c r="I740" s="114">
        <v>588385744</v>
      </c>
      <c r="J740" s="115">
        <v>502503660</v>
      </c>
      <c r="K740" s="114">
        <v>501557600.60242569</v>
      </c>
      <c r="L740" s="115">
        <v>588385744</v>
      </c>
      <c r="M740" s="116">
        <v>0.85242989946100001</v>
      </c>
      <c r="N740" s="116">
        <v>7.9783002135999999</v>
      </c>
      <c r="O740" s="111" t="s">
        <v>192</v>
      </c>
      <c r="P740" s="117">
        <v>7.9471292599999993E-2</v>
      </c>
      <c r="Q740" s="118"/>
      <c r="R740" s="119"/>
    </row>
    <row r="741" spans="2:18" x14ac:dyDescent="0.25">
      <c r="B741" s="140" t="s">
        <v>139</v>
      </c>
      <c r="C741" s="111" t="s">
        <v>201</v>
      </c>
      <c r="D741" s="112" t="s">
        <v>135</v>
      </c>
      <c r="E741" s="111" t="s">
        <v>136</v>
      </c>
      <c r="F741" s="160">
        <v>44414.651493055557</v>
      </c>
      <c r="G741" s="113">
        <v>45117</v>
      </c>
      <c r="H741" s="111" t="s">
        <v>137</v>
      </c>
      <c r="I741" s="114">
        <v>576784427</v>
      </c>
      <c r="J741" s="115">
        <v>503474157</v>
      </c>
      <c r="K741" s="114">
        <v>518304124.90378624</v>
      </c>
      <c r="L741" s="115">
        <v>576784427</v>
      </c>
      <c r="M741" s="116">
        <v>0.898609776272</v>
      </c>
      <c r="N741" s="116">
        <v>7.7440159641999999</v>
      </c>
      <c r="O741" s="111" t="s">
        <v>192</v>
      </c>
      <c r="P741" s="117">
        <v>8.2124762399999995E-2</v>
      </c>
      <c r="Q741" s="118"/>
      <c r="R741" s="119"/>
    </row>
    <row r="742" spans="2:18" x14ac:dyDescent="0.25">
      <c r="B742" s="140" t="s">
        <v>139</v>
      </c>
      <c r="C742" s="111" t="s">
        <v>201</v>
      </c>
      <c r="D742" s="112" t="s">
        <v>135</v>
      </c>
      <c r="E742" s="111" t="s">
        <v>136</v>
      </c>
      <c r="F742" s="160">
        <v>44260.742013888892</v>
      </c>
      <c r="G742" s="113">
        <v>45104</v>
      </c>
      <c r="H742" s="111" t="s">
        <v>137</v>
      </c>
      <c r="I742" s="114">
        <v>597950090</v>
      </c>
      <c r="J742" s="115">
        <v>508244370</v>
      </c>
      <c r="K742" s="114">
        <v>501345841.76016521</v>
      </c>
      <c r="L742" s="115">
        <v>597950090</v>
      </c>
      <c r="M742" s="116">
        <v>0.838440950415</v>
      </c>
      <c r="N742" s="116">
        <v>7.9784516000999997</v>
      </c>
      <c r="O742" s="111" t="s">
        <v>192</v>
      </c>
      <c r="P742" s="117">
        <v>7.9437739699999996E-2</v>
      </c>
      <c r="Q742" s="118"/>
      <c r="R742" s="119"/>
    </row>
    <row r="743" spans="2:18" x14ac:dyDescent="0.25">
      <c r="B743" s="140" t="s">
        <v>139</v>
      </c>
      <c r="C743" s="111" t="s">
        <v>201</v>
      </c>
      <c r="D743" s="112" t="s">
        <v>135</v>
      </c>
      <c r="E743" s="111" t="s">
        <v>136</v>
      </c>
      <c r="F743" s="160">
        <v>44587.696250000001</v>
      </c>
      <c r="G743" s="113">
        <v>45154</v>
      </c>
      <c r="H743" s="111" t="s">
        <v>137</v>
      </c>
      <c r="I743" s="114">
        <v>577097068</v>
      </c>
      <c r="J743" s="115">
        <v>517985872</v>
      </c>
      <c r="K743" s="114">
        <v>514906768.28753608</v>
      </c>
      <c r="L743" s="115">
        <v>577097068</v>
      </c>
      <c r="M743" s="116">
        <v>0.89223598045999997</v>
      </c>
      <c r="N743" s="116">
        <v>7.7338190636000004</v>
      </c>
      <c r="O743" s="111" t="s">
        <v>192</v>
      </c>
      <c r="P743" s="117">
        <v>8.1586454700000005E-2</v>
      </c>
      <c r="Q743" s="118"/>
      <c r="R743" s="119"/>
    </row>
    <row r="744" spans="2:18" x14ac:dyDescent="0.25">
      <c r="B744" s="140" t="s">
        <v>139</v>
      </c>
      <c r="C744" s="111" t="s">
        <v>201</v>
      </c>
      <c r="D744" s="112" t="s">
        <v>135</v>
      </c>
      <c r="E744" s="111" t="s">
        <v>136</v>
      </c>
      <c r="F744" s="160">
        <v>44361.654490740744</v>
      </c>
      <c r="G744" s="113">
        <v>45208</v>
      </c>
      <c r="H744" s="111" t="s">
        <v>137</v>
      </c>
      <c r="I744" s="114">
        <v>1190936987</v>
      </c>
      <c r="J744" s="115">
        <v>1014409270</v>
      </c>
      <c r="K744" s="114">
        <v>1017736684.8563719</v>
      </c>
      <c r="L744" s="115">
        <v>1190936987</v>
      </c>
      <c r="M744" s="116">
        <v>0.85456803841499995</v>
      </c>
      <c r="N744" s="116">
        <v>7.7448794826</v>
      </c>
      <c r="O744" s="111" t="s">
        <v>192</v>
      </c>
      <c r="P744" s="117">
        <v>0.16125934450000001</v>
      </c>
      <c r="Q744" s="118"/>
      <c r="R744" s="119"/>
    </row>
    <row r="745" spans="2:18" x14ac:dyDescent="0.25">
      <c r="B745" s="140" t="s">
        <v>139</v>
      </c>
      <c r="C745" s="111" t="s">
        <v>201</v>
      </c>
      <c r="D745" s="112" t="s">
        <v>135</v>
      </c>
      <c r="E745" s="111" t="s">
        <v>136</v>
      </c>
      <c r="F745" s="160">
        <v>44271.644178240742</v>
      </c>
      <c r="G745" s="113">
        <v>45100</v>
      </c>
      <c r="H745" s="111" t="s">
        <v>137</v>
      </c>
      <c r="I745" s="114">
        <v>597950093</v>
      </c>
      <c r="J745" s="115">
        <v>509849657</v>
      </c>
      <c r="K745" s="114">
        <v>501557600.5625515</v>
      </c>
      <c r="L745" s="115">
        <v>597950093</v>
      </c>
      <c r="M745" s="116">
        <v>0.83879508747300002</v>
      </c>
      <c r="N745" s="116">
        <v>7.9783002225999997</v>
      </c>
      <c r="O745" s="111" t="s">
        <v>192</v>
      </c>
      <c r="P745" s="117">
        <v>7.9471292599999993E-2</v>
      </c>
      <c r="Q745" s="118"/>
      <c r="R745" s="119"/>
    </row>
    <row r="746" spans="2:18" x14ac:dyDescent="0.25">
      <c r="B746" s="140" t="s">
        <v>139</v>
      </c>
      <c r="C746" s="111" t="s">
        <v>201</v>
      </c>
      <c r="D746" s="112" t="s">
        <v>135</v>
      </c>
      <c r="E746" s="111" t="s">
        <v>136</v>
      </c>
      <c r="F746" s="160">
        <v>44559.66542824074</v>
      </c>
      <c r="G746" s="113">
        <v>45196</v>
      </c>
      <c r="H746" s="111" t="s">
        <v>137</v>
      </c>
      <c r="I746" s="114">
        <v>2306082192</v>
      </c>
      <c r="J746" s="115">
        <v>2040473257</v>
      </c>
      <c r="K746" s="114">
        <v>2041301905.0001574</v>
      </c>
      <c r="L746" s="115">
        <v>2306082192</v>
      </c>
      <c r="M746" s="116">
        <v>0.88518176502199997</v>
      </c>
      <c r="N746" s="116">
        <v>7.7450001971000004</v>
      </c>
      <c r="O746" s="111" t="s">
        <v>192</v>
      </c>
      <c r="P746" s="117">
        <v>0.32344221449999999</v>
      </c>
      <c r="Q746" s="118"/>
      <c r="R746" s="119"/>
    </row>
    <row r="747" spans="2:18" x14ac:dyDescent="0.25">
      <c r="B747" s="140" t="s">
        <v>139</v>
      </c>
      <c r="C747" s="111" t="s">
        <v>201</v>
      </c>
      <c r="D747" s="112" t="s">
        <v>135</v>
      </c>
      <c r="E747" s="111" t="s">
        <v>136</v>
      </c>
      <c r="F747" s="160">
        <v>44314.645995370367</v>
      </c>
      <c r="G747" s="113">
        <v>45104</v>
      </c>
      <c r="H747" s="111" t="s">
        <v>137</v>
      </c>
      <c r="I747" s="114">
        <v>588385741</v>
      </c>
      <c r="J747" s="115">
        <v>504410079</v>
      </c>
      <c r="K747" s="114">
        <v>501345841.67916071</v>
      </c>
      <c r="L747" s="115">
        <v>588385741</v>
      </c>
      <c r="M747" s="116">
        <v>0.852070005686</v>
      </c>
      <c r="N747" s="116">
        <v>7.9784516182000003</v>
      </c>
      <c r="O747" s="111" t="s">
        <v>192</v>
      </c>
      <c r="P747" s="117">
        <v>7.9437739699999996E-2</v>
      </c>
      <c r="Q747" s="118"/>
      <c r="R747" s="119"/>
    </row>
    <row r="748" spans="2:18" x14ac:dyDescent="0.25">
      <c r="B748" s="140" t="s">
        <v>139</v>
      </c>
      <c r="C748" s="111" t="s">
        <v>201</v>
      </c>
      <c r="D748" s="112" t="s">
        <v>135</v>
      </c>
      <c r="E748" s="111" t="s">
        <v>136</v>
      </c>
      <c r="F748" s="160">
        <v>44309.688773148147</v>
      </c>
      <c r="G748" s="113">
        <v>45100</v>
      </c>
      <c r="H748" s="111" t="s">
        <v>137</v>
      </c>
      <c r="I748" s="114">
        <v>588385744</v>
      </c>
      <c r="J748" s="115">
        <v>504303388</v>
      </c>
      <c r="K748" s="114">
        <v>501557600.36940932</v>
      </c>
      <c r="L748" s="115">
        <v>588385744</v>
      </c>
      <c r="M748" s="116">
        <v>0.852429899065</v>
      </c>
      <c r="N748" s="116">
        <v>7.9783002662999998</v>
      </c>
      <c r="O748" s="111" t="s">
        <v>192</v>
      </c>
      <c r="P748" s="117">
        <v>7.9471292599999993E-2</v>
      </c>
      <c r="Q748" s="118"/>
      <c r="R748" s="119"/>
    </row>
    <row r="749" spans="2:18" x14ac:dyDescent="0.25">
      <c r="B749" s="140" t="s">
        <v>139</v>
      </c>
      <c r="C749" s="111" t="s">
        <v>201</v>
      </c>
      <c r="D749" s="112" t="s">
        <v>135</v>
      </c>
      <c r="E749" s="111" t="s">
        <v>136</v>
      </c>
      <c r="F749" s="160">
        <v>44497.656736111108</v>
      </c>
      <c r="G749" s="113">
        <v>45117</v>
      </c>
      <c r="H749" s="111" t="s">
        <v>137</v>
      </c>
      <c r="I749" s="114">
        <v>576784427</v>
      </c>
      <c r="J749" s="115">
        <v>512086467</v>
      </c>
      <c r="K749" s="114">
        <v>518304124.61937648</v>
      </c>
      <c r="L749" s="115">
        <v>576784427</v>
      </c>
      <c r="M749" s="116">
        <v>0.89860977577900003</v>
      </c>
      <c r="N749" s="116">
        <v>7.7440160248999996</v>
      </c>
      <c r="O749" s="111" t="s">
        <v>192</v>
      </c>
      <c r="P749" s="117">
        <v>8.2124762399999995E-2</v>
      </c>
      <c r="Q749" s="118"/>
      <c r="R749" s="119"/>
    </row>
    <row r="750" spans="2:18" x14ac:dyDescent="0.25">
      <c r="B750" s="140"/>
      <c r="C750" s="161" t="s">
        <v>202</v>
      </c>
      <c r="D750" s="120"/>
      <c r="E750" s="120"/>
      <c r="F750" s="160"/>
      <c r="G750" s="120"/>
      <c r="H750" s="120"/>
      <c r="I750" s="121">
        <v>59159849008</v>
      </c>
      <c r="J750" s="122">
        <v>51238124554</v>
      </c>
      <c r="K750" s="121">
        <v>51301640435.615433</v>
      </c>
      <c r="L750" s="122">
        <v>59159849008</v>
      </c>
      <c r="M750" s="118"/>
      <c r="N750" s="118"/>
      <c r="O750" s="118"/>
      <c r="P750" s="123">
        <v>8.128692846700007</v>
      </c>
      <c r="Q750" s="124" t="s">
        <v>188</v>
      </c>
      <c r="R750" s="119"/>
    </row>
    <row r="751" spans="2:18" x14ac:dyDescent="0.25">
      <c r="B751" s="140" t="s">
        <v>139</v>
      </c>
      <c r="C751" s="111" t="s">
        <v>143</v>
      </c>
      <c r="D751" s="112" t="s">
        <v>135</v>
      </c>
      <c r="E751" s="111" t="s">
        <v>136</v>
      </c>
      <c r="F751" s="160">
        <v>44616.672071759262</v>
      </c>
      <c r="G751" s="113">
        <v>44939</v>
      </c>
      <c r="H751" s="111" t="s">
        <v>137</v>
      </c>
      <c r="I751" s="114">
        <v>53877399</v>
      </c>
      <c r="J751" s="115">
        <v>50116187</v>
      </c>
      <c r="K751" s="114">
        <v>50197558.806970119</v>
      </c>
      <c r="L751" s="115">
        <v>53877399</v>
      </c>
      <c r="M751" s="116">
        <v>0.93169974309600001</v>
      </c>
      <c r="N751" s="116">
        <v>8.8390895634</v>
      </c>
      <c r="O751" s="111" t="s">
        <v>192</v>
      </c>
      <c r="P751" s="117">
        <v>7.9537522000000006E-3</v>
      </c>
      <c r="Q751" s="118"/>
      <c r="R751" s="119"/>
    </row>
    <row r="752" spans="2:18" x14ac:dyDescent="0.25">
      <c r="B752" s="140" t="s">
        <v>139</v>
      </c>
      <c r="C752" s="111" t="s">
        <v>143</v>
      </c>
      <c r="D752" s="112" t="s">
        <v>135</v>
      </c>
      <c r="E752" s="111" t="s">
        <v>136</v>
      </c>
      <c r="F752" s="160">
        <v>44671.655717592592</v>
      </c>
      <c r="G752" s="113">
        <v>46225</v>
      </c>
      <c r="H752" s="111" t="s">
        <v>137</v>
      </c>
      <c r="I752" s="114">
        <v>262098630</v>
      </c>
      <c r="J752" s="115">
        <v>202478900</v>
      </c>
      <c r="K752" s="114">
        <v>205207004.32342848</v>
      </c>
      <c r="L752" s="115">
        <v>262098630</v>
      </c>
      <c r="M752" s="116">
        <v>0.78293810358100002</v>
      </c>
      <c r="N752" s="116">
        <v>7.1224999615</v>
      </c>
      <c r="O752" s="111" t="s">
        <v>192</v>
      </c>
      <c r="P752" s="117">
        <v>3.2514841500000002E-2</v>
      </c>
      <c r="Q752" s="118"/>
      <c r="R752" s="119"/>
    </row>
    <row r="753" spans="2:18" x14ac:dyDescent="0.25">
      <c r="B753" s="140" t="s">
        <v>139</v>
      </c>
      <c r="C753" s="111" t="s">
        <v>143</v>
      </c>
      <c r="D753" s="112" t="s">
        <v>135</v>
      </c>
      <c r="E753" s="111" t="s">
        <v>136</v>
      </c>
      <c r="F753" s="160">
        <v>44313.546990740739</v>
      </c>
      <c r="G753" s="113">
        <v>45075</v>
      </c>
      <c r="H753" s="111" t="s">
        <v>137</v>
      </c>
      <c r="I753" s="114">
        <v>64233219</v>
      </c>
      <c r="J753" s="115">
        <v>55095630</v>
      </c>
      <c r="K753" s="114">
        <v>55141973.668785207</v>
      </c>
      <c r="L753" s="115">
        <v>64233219</v>
      </c>
      <c r="M753" s="116">
        <v>0.85846505168599996</v>
      </c>
      <c r="N753" s="116">
        <v>8.2432160839000002</v>
      </c>
      <c r="O753" s="111" t="s">
        <v>192</v>
      </c>
      <c r="P753" s="117">
        <v>8.7371897E-3</v>
      </c>
      <c r="Q753" s="118"/>
      <c r="R753" s="119"/>
    </row>
    <row r="754" spans="2:18" x14ac:dyDescent="0.25">
      <c r="B754" s="140" t="s">
        <v>139</v>
      </c>
      <c r="C754" s="111" t="s">
        <v>143</v>
      </c>
      <c r="D754" s="112" t="s">
        <v>135</v>
      </c>
      <c r="E754" s="111" t="s">
        <v>136</v>
      </c>
      <c r="F754" s="160">
        <v>44586.657337962963</v>
      </c>
      <c r="G754" s="113">
        <v>45205</v>
      </c>
      <c r="H754" s="111" t="s">
        <v>137</v>
      </c>
      <c r="I754" s="114">
        <v>975497263</v>
      </c>
      <c r="J754" s="115">
        <v>867741596</v>
      </c>
      <c r="K754" s="114">
        <v>877057389.49135661</v>
      </c>
      <c r="L754" s="115">
        <v>975497263</v>
      </c>
      <c r="M754" s="116">
        <v>0.899087493894</v>
      </c>
      <c r="N754" s="116">
        <v>7.6068737832000002</v>
      </c>
      <c r="O754" s="111" t="s">
        <v>192</v>
      </c>
      <c r="P754" s="117">
        <v>0.138968853</v>
      </c>
      <c r="Q754" s="118"/>
      <c r="R754" s="119"/>
    </row>
    <row r="755" spans="2:18" x14ac:dyDescent="0.25">
      <c r="B755" s="140"/>
      <c r="C755" s="161" t="s">
        <v>203</v>
      </c>
      <c r="D755" s="120"/>
      <c r="E755" s="120"/>
      <c r="F755" s="160"/>
      <c r="G755" s="120"/>
      <c r="H755" s="120"/>
      <c r="I755" s="121">
        <v>1355706511</v>
      </c>
      <c r="J755" s="122">
        <v>1175432313</v>
      </c>
      <c r="K755" s="121">
        <v>1187603926.2905405</v>
      </c>
      <c r="L755" s="122">
        <v>1355706511</v>
      </c>
      <c r="M755" s="118"/>
      <c r="N755" s="118"/>
      <c r="O755" s="118"/>
      <c r="P755" s="123">
        <v>0.18817463640000001</v>
      </c>
      <c r="Q755" s="124" t="s">
        <v>188</v>
      </c>
      <c r="R755" s="119"/>
    </row>
    <row r="756" spans="2:18" x14ac:dyDescent="0.25">
      <c r="B756" s="140" t="s">
        <v>139</v>
      </c>
      <c r="C756" s="111" t="s">
        <v>144</v>
      </c>
      <c r="D756" s="112" t="s">
        <v>135</v>
      </c>
      <c r="E756" s="111" t="s">
        <v>136</v>
      </c>
      <c r="F756" s="160">
        <v>44208.690324074072</v>
      </c>
      <c r="G756" s="113">
        <v>44946</v>
      </c>
      <c r="H756" s="111" t="s">
        <v>137</v>
      </c>
      <c r="I756" s="114">
        <v>619643835</v>
      </c>
      <c r="J756" s="115">
        <v>524875706</v>
      </c>
      <c r="K756" s="114">
        <v>514162317.65977782</v>
      </c>
      <c r="L756" s="115">
        <v>619643835</v>
      </c>
      <c r="M756" s="116">
        <v>0.82977073056799999</v>
      </c>
      <c r="N756" s="116">
        <v>9.5213807274000004</v>
      </c>
      <c r="O756" s="111" t="s">
        <v>192</v>
      </c>
      <c r="P756" s="117">
        <v>8.1468497299999998E-2</v>
      </c>
      <c r="Q756" s="118"/>
      <c r="R756" s="119"/>
    </row>
    <row r="757" spans="2:18" x14ac:dyDescent="0.25">
      <c r="B757" s="140" t="s">
        <v>139</v>
      </c>
      <c r="C757" s="111" t="s">
        <v>144</v>
      </c>
      <c r="D757" s="112" t="s">
        <v>135</v>
      </c>
      <c r="E757" s="111" t="s">
        <v>136</v>
      </c>
      <c r="F757" s="160">
        <v>44224.700914351852</v>
      </c>
      <c r="G757" s="113">
        <v>45000</v>
      </c>
      <c r="H757" s="111" t="s">
        <v>137</v>
      </c>
      <c r="I757" s="114">
        <v>95633282</v>
      </c>
      <c r="J757" s="115">
        <v>79513434</v>
      </c>
      <c r="K757" s="114">
        <v>76822047.155018985</v>
      </c>
      <c r="L757" s="115">
        <v>95633282</v>
      </c>
      <c r="M757" s="116">
        <v>0.80329824040800002</v>
      </c>
      <c r="N757" s="116">
        <v>10.249999968599999</v>
      </c>
      <c r="O757" s="111" t="s">
        <v>192</v>
      </c>
      <c r="P757" s="117">
        <v>1.2172375399999999E-2</v>
      </c>
      <c r="Q757" s="118"/>
      <c r="R757" s="119"/>
    </row>
    <row r="758" spans="2:18" x14ac:dyDescent="0.25">
      <c r="B758" s="140" t="s">
        <v>139</v>
      </c>
      <c r="C758" s="111" t="s">
        <v>144</v>
      </c>
      <c r="D758" s="112" t="s">
        <v>135</v>
      </c>
      <c r="E758" s="111" t="s">
        <v>136</v>
      </c>
      <c r="F758" s="160">
        <v>44194.710173611114</v>
      </c>
      <c r="G758" s="113">
        <v>44783</v>
      </c>
      <c r="H758" s="111" t="s">
        <v>137</v>
      </c>
      <c r="I758" s="114">
        <v>1186246575</v>
      </c>
      <c r="J758" s="115">
        <v>1038466414</v>
      </c>
      <c r="K758" s="114">
        <v>1016905747.3842493</v>
      </c>
      <c r="L758" s="115">
        <v>1186246575</v>
      </c>
      <c r="M758" s="116">
        <v>0.85724651924399997</v>
      </c>
      <c r="N758" s="116">
        <v>9.3083318523000003</v>
      </c>
      <c r="O758" s="111" t="s">
        <v>192</v>
      </c>
      <c r="P758" s="117">
        <v>0.16112768329999999</v>
      </c>
      <c r="Q758" s="118"/>
      <c r="R758" s="119"/>
    </row>
    <row r="759" spans="2:18" x14ac:dyDescent="0.25">
      <c r="B759" s="140" t="s">
        <v>139</v>
      </c>
      <c r="C759" s="111" t="s">
        <v>144</v>
      </c>
      <c r="D759" s="112" t="s">
        <v>135</v>
      </c>
      <c r="E759" s="111" t="s">
        <v>136</v>
      </c>
      <c r="F759" s="160">
        <v>44209.560960648145</v>
      </c>
      <c r="G759" s="113">
        <v>44946</v>
      </c>
      <c r="H759" s="111" t="s">
        <v>137</v>
      </c>
      <c r="I759" s="114">
        <v>619643835</v>
      </c>
      <c r="J759" s="115">
        <v>525007194</v>
      </c>
      <c r="K759" s="114">
        <v>514162517.34394836</v>
      </c>
      <c r="L759" s="115">
        <v>619643835</v>
      </c>
      <c r="M759" s="116">
        <v>0.82977105282399999</v>
      </c>
      <c r="N759" s="116">
        <v>9.5213020248000007</v>
      </c>
      <c r="O759" s="111" t="s">
        <v>192</v>
      </c>
      <c r="P759" s="117">
        <v>8.1468528900000003E-2</v>
      </c>
      <c r="Q759" s="118"/>
      <c r="R759" s="119"/>
    </row>
    <row r="760" spans="2:18" x14ac:dyDescent="0.25">
      <c r="B760" s="140" t="s">
        <v>139</v>
      </c>
      <c r="C760" s="111" t="s">
        <v>144</v>
      </c>
      <c r="D760" s="112" t="s">
        <v>135</v>
      </c>
      <c r="E760" s="111" t="s">
        <v>136</v>
      </c>
      <c r="F760" s="160">
        <v>44201.699502314812</v>
      </c>
      <c r="G760" s="113">
        <v>44946</v>
      </c>
      <c r="H760" s="111" t="s">
        <v>137</v>
      </c>
      <c r="I760" s="114">
        <v>619643835</v>
      </c>
      <c r="J760" s="115">
        <v>523960996</v>
      </c>
      <c r="K760" s="114">
        <v>514162317.65977782</v>
      </c>
      <c r="L760" s="115">
        <v>619643835</v>
      </c>
      <c r="M760" s="116">
        <v>0.82977073056799999</v>
      </c>
      <c r="N760" s="116">
        <v>9.5213807274000004</v>
      </c>
      <c r="O760" s="111" t="s">
        <v>192</v>
      </c>
      <c r="P760" s="117">
        <v>8.1468497299999998E-2</v>
      </c>
      <c r="Q760" s="118"/>
      <c r="R760" s="119"/>
    </row>
    <row r="761" spans="2:18" x14ac:dyDescent="0.25">
      <c r="B761" s="140" t="s">
        <v>139</v>
      </c>
      <c r="C761" s="111" t="s">
        <v>144</v>
      </c>
      <c r="D761" s="112" t="s">
        <v>135</v>
      </c>
      <c r="E761" s="111" t="s">
        <v>136</v>
      </c>
      <c r="F761" s="160">
        <v>44209.561249999999</v>
      </c>
      <c r="G761" s="113">
        <v>44946</v>
      </c>
      <c r="H761" s="111" t="s">
        <v>137</v>
      </c>
      <c r="I761" s="114">
        <v>619643835</v>
      </c>
      <c r="J761" s="115">
        <v>525007194</v>
      </c>
      <c r="K761" s="114">
        <v>514162517.34394836</v>
      </c>
      <c r="L761" s="115">
        <v>619643835</v>
      </c>
      <c r="M761" s="116">
        <v>0.82977105282399999</v>
      </c>
      <c r="N761" s="116">
        <v>9.5213020248000007</v>
      </c>
      <c r="O761" s="111" t="s">
        <v>192</v>
      </c>
      <c r="P761" s="117">
        <v>8.1468528900000003E-2</v>
      </c>
      <c r="Q761" s="118"/>
      <c r="R761" s="119"/>
    </row>
    <row r="762" spans="2:18" x14ac:dyDescent="0.25">
      <c r="B762" s="140" t="s">
        <v>193</v>
      </c>
      <c r="C762" s="111" t="s">
        <v>144</v>
      </c>
      <c r="D762" s="112" t="s">
        <v>135</v>
      </c>
      <c r="E762" s="111" t="s">
        <v>136</v>
      </c>
      <c r="F762" s="160">
        <v>44049.411921296298</v>
      </c>
      <c r="G762" s="113">
        <v>44988</v>
      </c>
      <c r="H762" s="111" t="s">
        <v>137</v>
      </c>
      <c r="I762" s="114">
        <v>207868492</v>
      </c>
      <c r="J762" s="115">
        <v>168286447</v>
      </c>
      <c r="K762" s="114">
        <v>165588473.74662501</v>
      </c>
      <c r="L762" s="115">
        <v>207868492</v>
      </c>
      <c r="M762" s="116">
        <v>0.79660208314100001</v>
      </c>
      <c r="N762" s="116">
        <v>9.7798620811999992</v>
      </c>
      <c r="O762" s="111" t="s">
        <v>192</v>
      </c>
      <c r="P762" s="117">
        <v>2.62373256E-2</v>
      </c>
      <c r="Q762" s="118"/>
      <c r="R762" s="119"/>
    </row>
    <row r="763" spans="2:18" x14ac:dyDescent="0.25">
      <c r="B763" s="140" t="s">
        <v>139</v>
      </c>
      <c r="C763" s="111" t="s">
        <v>144</v>
      </c>
      <c r="D763" s="112" t="s">
        <v>135</v>
      </c>
      <c r="E763" s="111" t="s">
        <v>136</v>
      </c>
      <c r="F763" s="160">
        <v>44207.723368055558</v>
      </c>
      <c r="G763" s="113">
        <v>44946</v>
      </c>
      <c r="H763" s="111" t="s">
        <v>137</v>
      </c>
      <c r="I763" s="114">
        <v>619643835</v>
      </c>
      <c r="J763" s="115">
        <v>524744937</v>
      </c>
      <c r="K763" s="114">
        <v>514162317.65977782</v>
      </c>
      <c r="L763" s="115">
        <v>619643835</v>
      </c>
      <c r="M763" s="116">
        <v>0.82977073056799999</v>
      </c>
      <c r="N763" s="116">
        <v>9.5213807274000004</v>
      </c>
      <c r="O763" s="111" t="s">
        <v>192</v>
      </c>
      <c r="P763" s="117">
        <v>8.1468497299999998E-2</v>
      </c>
      <c r="Q763" s="118"/>
      <c r="R763" s="119"/>
    </row>
    <row r="764" spans="2:18" x14ac:dyDescent="0.25">
      <c r="B764" s="140" t="s">
        <v>139</v>
      </c>
      <c r="C764" s="111" t="s">
        <v>144</v>
      </c>
      <c r="D764" s="112" t="s">
        <v>135</v>
      </c>
      <c r="E764" s="111" t="s">
        <v>136</v>
      </c>
      <c r="F764" s="160">
        <v>44211.649606481478</v>
      </c>
      <c r="G764" s="113">
        <v>44946</v>
      </c>
      <c r="H764" s="111" t="s">
        <v>137</v>
      </c>
      <c r="I764" s="114">
        <v>619643835</v>
      </c>
      <c r="J764" s="115">
        <v>525268924</v>
      </c>
      <c r="K764" s="114">
        <v>514162525.08781993</v>
      </c>
      <c r="L764" s="115">
        <v>619643835</v>
      </c>
      <c r="M764" s="116">
        <v>0.82977106532099998</v>
      </c>
      <c r="N764" s="116">
        <v>9.5212989727000004</v>
      </c>
      <c r="O764" s="111" t="s">
        <v>192</v>
      </c>
      <c r="P764" s="117">
        <v>8.1468530100000006E-2</v>
      </c>
      <c r="Q764" s="118"/>
      <c r="R764" s="119"/>
    </row>
    <row r="765" spans="2:18" x14ac:dyDescent="0.25">
      <c r="B765" s="140" t="s">
        <v>139</v>
      </c>
      <c r="C765" s="111" t="s">
        <v>144</v>
      </c>
      <c r="D765" s="112" t="s">
        <v>135</v>
      </c>
      <c r="E765" s="111" t="s">
        <v>136</v>
      </c>
      <c r="F765" s="160">
        <v>44182.594571759262</v>
      </c>
      <c r="G765" s="113">
        <v>44830</v>
      </c>
      <c r="H765" s="111" t="s">
        <v>137</v>
      </c>
      <c r="I765" s="114">
        <v>179095895</v>
      </c>
      <c r="J765" s="115">
        <v>152465649</v>
      </c>
      <c r="K765" s="114">
        <v>150162127.44322085</v>
      </c>
      <c r="L765" s="115">
        <v>179095895</v>
      </c>
      <c r="M765" s="116">
        <v>0.83844538951199998</v>
      </c>
      <c r="N765" s="116">
        <v>10.381147478899999</v>
      </c>
      <c r="O765" s="111" t="s">
        <v>192</v>
      </c>
      <c r="P765" s="117">
        <v>2.3793036600000001E-2</v>
      </c>
      <c r="Q765" s="118"/>
      <c r="R765" s="119"/>
    </row>
    <row r="766" spans="2:18" x14ac:dyDescent="0.25">
      <c r="B766" s="140"/>
      <c r="C766" s="161" t="s">
        <v>204</v>
      </c>
      <c r="D766" s="120"/>
      <c r="E766" s="120"/>
      <c r="F766" s="160"/>
      <c r="G766" s="120"/>
      <c r="H766" s="120"/>
      <c r="I766" s="121">
        <v>5386707254</v>
      </c>
      <c r="J766" s="122">
        <v>4587596895</v>
      </c>
      <c r="K766" s="121">
        <v>4494452908.4841642</v>
      </c>
      <c r="L766" s="122">
        <v>5386707254</v>
      </c>
      <c r="M766" s="118"/>
      <c r="N766" s="118"/>
      <c r="O766" s="118"/>
      <c r="P766" s="123">
        <v>0.71214150069999993</v>
      </c>
      <c r="Q766" s="124" t="s">
        <v>188</v>
      </c>
      <c r="R766" s="119"/>
    </row>
    <row r="767" spans="2:18" x14ac:dyDescent="0.25">
      <c r="B767" s="140" t="s">
        <v>139</v>
      </c>
      <c r="C767" s="111" t="s">
        <v>145</v>
      </c>
      <c r="D767" s="112" t="s">
        <v>135</v>
      </c>
      <c r="E767" s="111" t="s">
        <v>136</v>
      </c>
      <c r="F767" s="160">
        <v>44187.661041666666</v>
      </c>
      <c r="G767" s="113">
        <v>44977</v>
      </c>
      <c r="H767" s="111" t="s">
        <v>137</v>
      </c>
      <c r="I767" s="114">
        <v>2458630137</v>
      </c>
      <c r="J767" s="115">
        <v>2064708018</v>
      </c>
      <c r="K767" s="114">
        <v>2046358560.688386</v>
      </c>
      <c r="L767" s="115">
        <v>2458630137</v>
      </c>
      <c r="M767" s="116">
        <v>0.832316552983</v>
      </c>
      <c r="N767" s="116">
        <v>9.3083318922</v>
      </c>
      <c r="O767" s="111" t="s">
        <v>192</v>
      </c>
      <c r="P767" s="117">
        <v>0.32424343649999998</v>
      </c>
      <c r="Q767" s="118"/>
      <c r="R767" s="119"/>
    </row>
    <row r="768" spans="2:18" x14ac:dyDescent="0.25">
      <c r="B768" s="140"/>
      <c r="C768" s="161" t="s">
        <v>205</v>
      </c>
      <c r="D768" s="120"/>
      <c r="E768" s="120"/>
      <c r="F768" s="160"/>
      <c r="G768" s="120"/>
      <c r="H768" s="120"/>
      <c r="I768" s="121">
        <v>2458630137</v>
      </c>
      <c r="J768" s="122">
        <v>2064708018</v>
      </c>
      <c r="K768" s="121">
        <v>2046358560.688386</v>
      </c>
      <c r="L768" s="122">
        <v>2458630137</v>
      </c>
      <c r="M768" s="118"/>
      <c r="N768" s="118"/>
      <c r="O768" s="118"/>
      <c r="P768" s="123">
        <v>0.32424343649999998</v>
      </c>
      <c r="Q768" s="124" t="s">
        <v>188</v>
      </c>
      <c r="R768" s="119"/>
    </row>
    <row r="769" spans="2:18" x14ac:dyDescent="0.25">
      <c r="B769" s="140" t="s">
        <v>139</v>
      </c>
      <c r="C769" s="111" t="s">
        <v>169</v>
      </c>
      <c r="D769" s="112" t="s">
        <v>135</v>
      </c>
      <c r="E769" s="111" t="s">
        <v>136</v>
      </c>
      <c r="F769" s="160">
        <v>44551.706134259257</v>
      </c>
      <c r="G769" s="113">
        <v>44753</v>
      </c>
      <c r="H769" s="111" t="s">
        <v>137</v>
      </c>
      <c r="I769" s="114">
        <v>158342458</v>
      </c>
      <c r="J769" s="115">
        <v>150042347</v>
      </c>
      <c r="K769" s="114">
        <v>150574802.45638385</v>
      </c>
      <c r="L769" s="115">
        <v>158342458</v>
      </c>
      <c r="M769" s="116">
        <v>0.95094394995700005</v>
      </c>
      <c r="N769" s="116">
        <v>10.4713067441</v>
      </c>
      <c r="O769" s="111" t="s">
        <v>192</v>
      </c>
      <c r="P769" s="117">
        <v>2.3858424600000001E-2</v>
      </c>
      <c r="Q769" s="118"/>
      <c r="R769" s="119"/>
    </row>
    <row r="770" spans="2:18" x14ac:dyDescent="0.25">
      <c r="B770" s="140" t="s">
        <v>139</v>
      </c>
      <c r="C770" s="111" t="s">
        <v>169</v>
      </c>
      <c r="D770" s="112" t="s">
        <v>135</v>
      </c>
      <c r="E770" s="111" t="s">
        <v>136</v>
      </c>
      <c r="F770" s="160">
        <v>44621.669675925928</v>
      </c>
      <c r="G770" s="113">
        <v>44767</v>
      </c>
      <c r="H770" s="111" t="s">
        <v>137</v>
      </c>
      <c r="I770" s="114">
        <v>154684926</v>
      </c>
      <c r="J770" s="115">
        <v>150184458</v>
      </c>
      <c r="K770" s="114">
        <v>150215070.62731275</v>
      </c>
      <c r="L770" s="115">
        <v>154684926</v>
      </c>
      <c r="M770" s="116">
        <v>0.97110348442899996</v>
      </c>
      <c r="N770" s="116">
        <v>7.7632598856000001</v>
      </c>
      <c r="O770" s="111" t="s">
        <v>192</v>
      </c>
      <c r="P770" s="117">
        <v>2.3801425399999999E-2</v>
      </c>
      <c r="Q770" s="118"/>
      <c r="R770" s="119"/>
    </row>
    <row r="771" spans="2:18" x14ac:dyDescent="0.25">
      <c r="B771" s="140"/>
      <c r="C771" s="161" t="s">
        <v>206</v>
      </c>
      <c r="D771" s="120"/>
      <c r="E771" s="120"/>
      <c r="F771" s="160"/>
      <c r="G771" s="120"/>
      <c r="H771" s="120"/>
      <c r="I771" s="121">
        <v>313027384</v>
      </c>
      <c r="J771" s="122">
        <v>300226805</v>
      </c>
      <c r="K771" s="121">
        <v>300789873.0836966</v>
      </c>
      <c r="L771" s="122">
        <v>313027384</v>
      </c>
      <c r="M771" s="118"/>
      <c r="N771" s="118"/>
      <c r="O771" s="118"/>
      <c r="P771" s="123">
        <v>4.7659850000000004E-2</v>
      </c>
      <c r="Q771" s="124" t="s">
        <v>188</v>
      </c>
      <c r="R771" s="119"/>
    </row>
    <row r="772" spans="2:18" x14ac:dyDescent="0.25">
      <c r="B772" s="140" t="s">
        <v>139</v>
      </c>
      <c r="C772" s="111" t="s">
        <v>207</v>
      </c>
      <c r="D772" s="112" t="s">
        <v>135</v>
      </c>
      <c r="E772" s="111" t="s">
        <v>136</v>
      </c>
      <c r="F772" s="160">
        <v>44503.590671296297</v>
      </c>
      <c r="G772" s="113">
        <v>45205</v>
      </c>
      <c r="H772" s="111" t="s">
        <v>137</v>
      </c>
      <c r="I772" s="114">
        <v>590739727</v>
      </c>
      <c r="J772" s="115">
        <v>508591780</v>
      </c>
      <c r="K772" s="114">
        <v>503371003.27685636</v>
      </c>
      <c r="L772" s="115">
        <v>590739727</v>
      </c>
      <c r="M772" s="116">
        <v>0.85210284710899997</v>
      </c>
      <c r="N772" s="116">
        <v>8.7737691788000003</v>
      </c>
      <c r="O772" s="111" t="s">
        <v>192</v>
      </c>
      <c r="P772" s="117">
        <v>7.9758624400000006E-2</v>
      </c>
      <c r="Q772" s="118"/>
      <c r="R772" s="119"/>
    </row>
    <row r="773" spans="2:18" x14ac:dyDescent="0.25">
      <c r="B773" s="140" t="s">
        <v>139</v>
      </c>
      <c r="C773" s="111" t="s">
        <v>207</v>
      </c>
      <c r="D773" s="112" t="s">
        <v>135</v>
      </c>
      <c r="E773" s="111" t="s">
        <v>136</v>
      </c>
      <c r="F773" s="160">
        <v>44152.671597222223</v>
      </c>
      <c r="G773" s="113">
        <v>45224</v>
      </c>
      <c r="H773" s="111" t="s">
        <v>137</v>
      </c>
      <c r="I773" s="114">
        <v>127175342</v>
      </c>
      <c r="J773" s="115">
        <v>100445983</v>
      </c>
      <c r="K773" s="114">
        <v>101640133.50211444</v>
      </c>
      <c r="L773" s="115">
        <v>127175342</v>
      </c>
      <c r="M773" s="116">
        <v>0.799212582437</v>
      </c>
      <c r="N773" s="116">
        <v>9.4152739930999996</v>
      </c>
      <c r="O773" s="111" t="s">
        <v>192</v>
      </c>
      <c r="P773" s="117">
        <v>1.6104776000000001E-2</v>
      </c>
      <c r="Q773" s="118"/>
      <c r="R773" s="119"/>
    </row>
    <row r="774" spans="2:18" x14ac:dyDescent="0.25">
      <c r="B774" s="140" t="s">
        <v>139</v>
      </c>
      <c r="C774" s="111" t="s">
        <v>207</v>
      </c>
      <c r="D774" s="112" t="s">
        <v>135</v>
      </c>
      <c r="E774" s="111" t="s">
        <v>136</v>
      </c>
      <c r="F774" s="160">
        <v>44145.646793981483</v>
      </c>
      <c r="G774" s="113">
        <v>45224</v>
      </c>
      <c r="H774" s="111" t="s">
        <v>137</v>
      </c>
      <c r="I774" s="114">
        <v>127175342</v>
      </c>
      <c r="J774" s="115">
        <v>100272797</v>
      </c>
      <c r="K774" s="114">
        <v>101640133.54318564</v>
      </c>
      <c r="L774" s="115">
        <v>127175342</v>
      </c>
      <c r="M774" s="116">
        <v>0.79921258275999996</v>
      </c>
      <c r="N774" s="116">
        <v>9.4152739574000002</v>
      </c>
      <c r="O774" s="111" t="s">
        <v>192</v>
      </c>
      <c r="P774" s="117">
        <v>1.6104776000000001E-2</v>
      </c>
      <c r="Q774" s="118"/>
      <c r="R774" s="119"/>
    </row>
    <row r="775" spans="2:18" x14ac:dyDescent="0.25">
      <c r="B775" s="140" t="s">
        <v>139</v>
      </c>
      <c r="C775" s="111" t="s">
        <v>207</v>
      </c>
      <c r="D775" s="112" t="s">
        <v>135</v>
      </c>
      <c r="E775" s="111" t="s">
        <v>136</v>
      </c>
      <c r="F775" s="160">
        <v>44596.608587962961</v>
      </c>
      <c r="G775" s="113">
        <v>44781</v>
      </c>
      <c r="H775" s="111" t="s">
        <v>137</v>
      </c>
      <c r="I775" s="114">
        <v>109863014</v>
      </c>
      <c r="J775" s="115">
        <v>105412951</v>
      </c>
      <c r="K775" s="114">
        <v>108909525.58188571</v>
      </c>
      <c r="L775" s="115">
        <v>109863014</v>
      </c>
      <c r="M775" s="116">
        <v>0.99132111542000001</v>
      </c>
      <c r="N775" s="116">
        <v>8.4999997013000002</v>
      </c>
      <c r="O775" s="111" t="s">
        <v>192</v>
      </c>
      <c r="P775" s="117">
        <v>1.7256603799999999E-2</v>
      </c>
      <c r="Q775" s="118"/>
      <c r="R775" s="119"/>
    </row>
    <row r="776" spans="2:18" x14ac:dyDescent="0.25">
      <c r="B776" s="140" t="s">
        <v>139</v>
      </c>
      <c r="C776" s="111" t="s">
        <v>207</v>
      </c>
      <c r="D776" s="112" t="s">
        <v>135</v>
      </c>
      <c r="E776" s="111" t="s">
        <v>136</v>
      </c>
      <c r="F776" s="160">
        <v>44111.697835648149</v>
      </c>
      <c r="G776" s="113">
        <v>45201</v>
      </c>
      <c r="H776" s="111" t="s">
        <v>137</v>
      </c>
      <c r="I776" s="114">
        <v>635876712</v>
      </c>
      <c r="J776" s="115">
        <v>500000001</v>
      </c>
      <c r="K776" s="114">
        <v>500115177.03190023</v>
      </c>
      <c r="L776" s="115">
        <v>635876712</v>
      </c>
      <c r="M776" s="116">
        <v>0.786497079692</v>
      </c>
      <c r="N776" s="116">
        <v>9.4158180076000004</v>
      </c>
      <c r="O776" s="111" t="s">
        <v>192</v>
      </c>
      <c r="P776" s="117">
        <v>7.9242742099999999E-2</v>
      </c>
      <c r="Q776" s="118"/>
      <c r="R776" s="119"/>
    </row>
    <row r="777" spans="2:18" x14ac:dyDescent="0.25">
      <c r="B777" s="140" t="s">
        <v>139</v>
      </c>
      <c r="C777" s="111" t="s">
        <v>207</v>
      </c>
      <c r="D777" s="112" t="s">
        <v>135</v>
      </c>
      <c r="E777" s="111" t="s">
        <v>136</v>
      </c>
      <c r="F777" s="160">
        <v>44125.709236111114</v>
      </c>
      <c r="G777" s="113">
        <v>45230</v>
      </c>
      <c r="H777" s="111" t="s">
        <v>137</v>
      </c>
      <c r="I777" s="114">
        <v>637746575</v>
      </c>
      <c r="J777" s="115">
        <v>500000000</v>
      </c>
      <c r="K777" s="114">
        <v>509596266.58679527</v>
      </c>
      <c r="L777" s="115">
        <v>637746575</v>
      </c>
      <c r="M777" s="116">
        <v>0.79905762972799999</v>
      </c>
      <c r="N777" s="116">
        <v>9.4183053163999997</v>
      </c>
      <c r="O777" s="111" t="s">
        <v>192</v>
      </c>
      <c r="P777" s="117">
        <v>8.07450111E-2</v>
      </c>
      <c r="Q777" s="118"/>
      <c r="R777" s="119"/>
    </row>
    <row r="778" spans="2:18" x14ac:dyDescent="0.25">
      <c r="B778" s="140" t="s">
        <v>139</v>
      </c>
      <c r="C778" s="111" t="s">
        <v>207</v>
      </c>
      <c r="D778" s="112" t="s">
        <v>135</v>
      </c>
      <c r="E778" s="111" t="s">
        <v>136</v>
      </c>
      <c r="F778" s="160">
        <v>44509.456412037034</v>
      </c>
      <c r="G778" s="113">
        <v>44963</v>
      </c>
      <c r="H778" s="111" t="s">
        <v>137</v>
      </c>
      <c r="I778" s="114">
        <v>329036712</v>
      </c>
      <c r="J778" s="115">
        <v>297632209</v>
      </c>
      <c r="K778" s="114">
        <v>304121567.65325099</v>
      </c>
      <c r="L778" s="115">
        <v>329036712</v>
      </c>
      <c r="M778" s="116">
        <v>0.92427852747700001</v>
      </c>
      <c r="N778" s="116">
        <v>8.7349887341999999</v>
      </c>
      <c r="O778" s="111" t="s">
        <v>192</v>
      </c>
      <c r="P778" s="117">
        <v>4.8187753700000002E-2</v>
      </c>
      <c r="Q778" s="118"/>
      <c r="R778" s="119"/>
    </row>
    <row r="779" spans="2:18" x14ac:dyDescent="0.25">
      <c r="B779" s="140" t="s">
        <v>139</v>
      </c>
      <c r="C779" s="111" t="s">
        <v>207</v>
      </c>
      <c r="D779" s="112" t="s">
        <v>135</v>
      </c>
      <c r="E779" s="111" t="s">
        <v>136</v>
      </c>
      <c r="F779" s="160">
        <v>44111.700798611113</v>
      </c>
      <c r="G779" s="113">
        <v>45201</v>
      </c>
      <c r="H779" s="111" t="s">
        <v>137</v>
      </c>
      <c r="I779" s="114">
        <v>635876712</v>
      </c>
      <c r="J779" s="115">
        <v>500000001</v>
      </c>
      <c r="K779" s="114">
        <v>500115177.03190023</v>
      </c>
      <c r="L779" s="115">
        <v>635876712</v>
      </c>
      <c r="M779" s="116">
        <v>0.786497079692</v>
      </c>
      <c r="N779" s="116">
        <v>9.4158180076000004</v>
      </c>
      <c r="O779" s="111" t="s">
        <v>192</v>
      </c>
      <c r="P779" s="117">
        <v>7.9242742099999999E-2</v>
      </c>
      <c r="Q779" s="118"/>
      <c r="R779" s="119"/>
    </row>
    <row r="780" spans="2:18" x14ac:dyDescent="0.25">
      <c r="B780" s="140" t="s">
        <v>139</v>
      </c>
      <c r="C780" s="111" t="s">
        <v>207</v>
      </c>
      <c r="D780" s="112" t="s">
        <v>135</v>
      </c>
      <c r="E780" s="111" t="s">
        <v>136</v>
      </c>
      <c r="F780" s="160">
        <v>44446.684062499997</v>
      </c>
      <c r="G780" s="113">
        <v>45072</v>
      </c>
      <c r="H780" s="111" t="s">
        <v>137</v>
      </c>
      <c r="I780" s="114">
        <v>3569589039</v>
      </c>
      <c r="J780" s="115">
        <v>3003663984</v>
      </c>
      <c r="K780" s="114">
        <v>3026932422.3055272</v>
      </c>
      <c r="L780" s="115">
        <v>3569589039</v>
      </c>
      <c r="M780" s="116">
        <v>0.84797784541400001</v>
      </c>
      <c r="N780" s="116">
        <v>11.4621259437</v>
      </c>
      <c r="O780" s="111" t="s">
        <v>192</v>
      </c>
      <c r="P780" s="117">
        <v>0.47961436940000002</v>
      </c>
      <c r="Q780" s="118"/>
      <c r="R780" s="119"/>
    </row>
    <row r="781" spans="2:18" x14ac:dyDescent="0.25">
      <c r="B781" s="140" t="s">
        <v>139</v>
      </c>
      <c r="C781" s="111" t="s">
        <v>207</v>
      </c>
      <c r="D781" s="112" t="s">
        <v>135</v>
      </c>
      <c r="E781" s="111" t="s">
        <v>136</v>
      </c>
      <c r="F781" s="160">
        <v>44151.667523148149</v>
      </c>
      <c r="G781" s="113">
        <v>45224</v>
      </c>
      <c r="H781" s="111" t="s">
        <v>137</v>
      </c>
      <c r="I781" s="114">
        <v>127175342</v>
      </c>
      <c r="J781" s="115">
        <v>100421223</v>
      </c>
      <c r="K781" s="114">
        <v>101640133.50211444</v>
      </c>
      <c r="L781" s="115">
        <v>127175342</v>
      </c>
      <c r="M781" s="116">
        <v>0.799212582437</v>
      </c>
      <c r="N781" s="116">
        <v>9.4152739930999996</v>
      </c>
      <c r="O781" s="111" t="s">
        <v>192</v>
      </c>
      <c r="P781" s="117">
        <v>1.6104776000000001E-2</v>
      </c>
      <c r="Q781" s="118"/>
      <c r="R781" s="119"/>
    </row>
    <row r="782" spans="2:18" x14ac:dyDescent="0.25">
      <c r="B782" s="140" t="s">
        <v>139</v>
      </c>
      <c r="C782" s="111" t="s">
        <v>207</v>
      </c>
      <c r="D782" s="112" t="s">
        <v>135</v>
      </c>
      <c r="E782" s="111" t="s">
        <v>136</v>
      </c>
      <c r="F782" s="160">
        <v>44137.560231481482</v>
      </c>
      <c r="G782" s="113">
        <v>45224</v>
      </c>
      <c r="H782" s="111" t="s">
        <v>137</v>
      </c>
      <c r="I782" s="114">
        <v>635876712</v>
      </c>
      <c r="J782" s="115">
        <v>500376188</v>
      </c>
      <c r="K782" s="114">
        <v>508200673.45165545</v>
      </c>
      <c r="L782" s="115">
        <v>635876712</v>
      </c>
      <c r="M782" s="116">
        <v>0.79921258926600003</v>
      </c>
      <c r="N782" s="116">
        <v>9.415274084</v>
      </c>
      <c r="O782" s="111" t="s">
        <v>192</v>
      </c>
      <c r="P782" s="117">
        <v>8.0523880800000003E-2</v>
      </c>
      <c r="Q782" s="118"/>
      <c r="R782" s="119"/>
    </row>
    <row r="783" spans="2:18" x14ac:dyDescent="0.25">
      <c r="B783" s="140" t="s">
        <v>139</v>
      </c>
      <c r="C783" s="111" t="s">
        <v>207</v>
      </c>
      <c r="D783" s="112" t="s">
        <v>135</v>
      </c>
      <c r="E783" s="111" t="s">
        <v>136</v>
      </c>
      <c r="F783" s="160">
        <v>44111.699166666665</v>
      </c>
      <c r="G783" s="113">
        <v>45201</v>
      </c>
      <c r="H783" s="111" t="s">
        <v>137</v>
      </c>
      <c r="I783" s="114">
        <v>635876712</v>
      </c>
      <c r="J783" s="115">
        <v>500000001</v>
      </c>
      <c r="K783" s="114">
        <v>500115177.03190023</v>
      </c>
      <c r="L783" s="115">
        <v>635876712</v>
      </c>
      <c r="M783" s="116">
        <v>0.786497079692</v>
      </c>
      <c r="N783" s="116">
        <v>9.4158180076000004</v>
      </c>
      <c r="O783" s="111" t="s">
        <v>192</v>
      </c>
      <c r="P783" s="117">
        <v>7.9242742099999999E-2</v>
      </c>
      <c r="Q783" s="118"/>
      <c r="R783" s="119"/>
    </row>
    <row r="784" spans="2:18" x14ac:dyDescent="0.25">
      <c r="B784" s="140" t="s">
        <v>139</v>
      </c>
      <c r="C784" s="111" t="s">
        <v>207</v>
      </c>
      <c r="D784" s="112" t="s">
        <v>135</v>
      </c>
      <c r="E784" s="111" t="s">
        <v>136</v>
      </c>
      <c r="F784" s="160">
        <v>44509.45652777778</v>
      </c>
      <c r="G784" s="113">
        <v>44963</v>
      </c>
      <c r="H784" s="111" t="s">
        <v>137</v>
      </c>
      <c r="I784" s="114">
        <v>329036712</v>
      </c>
      <c r="J784" s="115">
        <v>297632209</v>
      </c>
      <c r="K784" s="114">
        <v>304121567.65325099</v>
      </c>
      <c r="L784" s="115">
        <v>329036712</v>
      </c>
      <c r="M784" s="116">
        <v>0.92427852747700001</v>
      </c>
      <c r="N784" s="116">
        <v>8.7349887341999999</v>
      </c>
      <c r="O784" s="111" t="s">
        <v>192</v>
      </c>
      <c r="P784" s="117">
        <v>4.8187753700000002E-2</v>
      </c>
      <c r="Q784" s="118"/>
      <c r="R784" s="119"/>
    </row>
    <row r="785" spans="2:18" x14ac:dyDescent="0.25">
      <c r="B785" s="140" t="s">
        <v>139</v>
      </c>
      <c r="C785" s="111" t="s">
        <v>207</v>
      </c>
      <c r="D785" s="112" t="s">
        <v>135</v>
      </c>
      <c r="E785" s="111" t="s">
        <v>136</v>
      </c>
      <c r="F785" s="160">
        <v>44081.701064814813</v>
      </c>
      <c r="G785" s="113">
        <v>45159</v>
      </c>
      <c r="H785" s="111" t="s">
        <v>137</v>
      </c>
      <c r="I785" s="114">
        <v>127750000</v>
      </c>
      <c r="J785" s="115">
        <v>100426743</v>
      </c>
      <c r="K785" s="114">
        <v>101207070.06242433</v>
      </c>
      <c r="L785" s="115">
        <v>127750000</v>
      </c>
      <c r="M785" s="116">
        <v>0.79222755430500003</v>
      </c>
      <c r="N785" s="116">
        <v>9.5758343904000007</v>
      </c>
      <c r="O785" s="111" t="s">
        <v>192</v>
      </c>
      <c r="P785" s="117">
        <v>1.6036157499999999E-2</v>
      </c>
      <c r="Q785" s="118"/>
      <c r="R785" s="119"/>
    </row>
    <row r="786" spans="2:18" x14ac:dyDescent="0.25">
      <c r="B786" s="140" t="s">
        <v>139</v>
      </c>
      <c r="C786" s="111" t="s">
        <v>207</v>
      </c>
      <c r="D786" s="112" t="s">
        <v>135</v>
      </c>
      <c r="E786" s="111" t="s">
        <v>136</v>
      </c>
      <c r="F786" s="160">
        <v>44124.612037037034</v>
      </c>
      <c r="G786" s="113">
        <v>45201</v>
      </c>
      <c r="H786" s="111" t="s">
        <v>137</v>
      </c>
      <c r="I786" s="114">
        <v>127175342</v>
      </c>
      <c r="J786" s="115">
        <v>100322314</v>
      </c>
      <c r="K786" s="114">
        <v>100023631.60150057</v>
      </c>
      <c r="L786" s="115">
        <v>127175342</v>
      </c>
      <c r="M786" s="116">
        <v>0.78650177014300005</v>
      </c>
      <c r="N786" s="116">
        <v>9.4152739655000008</v>
      </c>
      <c r="O786" s="111" t="s">
        <v>192</v>
      </c>
      <c r="P786" s="117">
        <v>1.5848642900000001E-2</v>
      </c>
      <c r="Q786" s="118"/>
      <c r="R786" s="119"/>
    </row>
    <row r="787" spans="2:18" x14ac:dyDescent="0.25">
      <c r="B787" s="140" t="s">
        <v>139</v>
      </c>
      <c r="C787" s="111" t="s">
        <v>207</v>
      </c>
      <c r="D787" s="112" t="s">
        <v>135</v>
      </c>
      <c r="E787" s="111" t="s">
        <v>136</v>
      </c>
      <c r="F787" s="160">
        <v>44509.454108796293</v>
      </c>
      <c r="G787" s="113">
        <v>44963</v>
      </c>
      <c r="H787" s="111" t="s">
        <v>137</v>
      </c>
      <c r="I787" s="114">
        <v>329036712</v>
      </c>
      <c r="J787" s="115">
        <v>297632209</v>
      </c>
      <c r="K787" s="114">
        <v>304121567.65325099</v>
      </c>
      <c r="L787" s="115">
        <v>329036712</v>
      </c>
      <c r="M787" s="116">
        <v>0.92427852747700001</v>
      </c>
      <c r="N787" s="116">
        <v>8.7349887341999999</v>
      </c>
      <c r="O787" s="111" t="s">
        <v>192</v>
      </c>
      <c r="P787" s="117">
        <v>4.8187753700000002E-2</v>
      </c>
      <c r="Q787" s="118"/>
      <c r="R787" s="119"/>
    </row>
    <row r="788" spans="2:18" x14ac:dyDescent="0.25">
      <c r="B788" s="140" t="s">
        <v>139</v>
      </c>
      <c r="C788" s="111" t="s">
        <v>207</v>
      </c>
      <c r="D788" s="112" t="s">
        <v>135</v>
      </c>
      <c r="E788" s="111" t="s">
        <v>136</v>
      </c>
      <c r="F788" s="160">
        <v>44158.646134259259</v>
      </c>
      <c r="G788" s="113">
        <v>45224</v>
      </c>
      <c r="H788" s="111" t="s">
        <v>137</v>
      </c>
      <c r="I788" s="114">
        <v>127175342</v>
      </c>
      <c r="J788" s="115">
        <v>100594666</v>
      </c>
      <c r="K788" s="114">
        <v>101640133.50211444</v>
      </c>
      <c r="L788" s="115">
        <v>127175342</v>
      </c>
      <c r="M788" s="116">
        <v>0.799212582437</v>
      </c>
      <c r="N788" s="116">
        <v>9.4152739930999996</v>
      </c>
      <c r="O788" s="111" t="s">
        <v>192</v>
      </c>
      <c r="P788" s="117">
        <v>1.6104776000000001E-2</v>
      </c>
      <c r="Q788" s="118"/>
      <c r="R788" s="119"/>
    </row>
    <row r="789" spans="2:18" x14ac:dyDescent="0.25">
      <c r="B789" s="140" t="s">
        <v>139</v>
      </c>
      <c r="C789" s="111" t="s">
        <v>207</v>
      </c>
      <c r="D789" s="112" t="s">
        <v>135</v>
      </c>
      <c r="E789" s="111" t="s">
        <v>136</v>
      </c>
      <c r="F789" s="160">
        <v>44145.647581018522</v>
      </c>
      <c r="G789" s="113">
        <v>45224</v>
      </c>
      <c r="H789" s="111" t="s">
        <v>137</v>
      </c>
      <c r="I789" s="114">
        <v>127175342</v>
      </c>
      <c r="J789" s="115">
        <v>100272797</v>
      </c>
      <c r="K789" s="114">
        <v>101640133.54318564</v>
      </c>
      <c r="L789" s="115">
        <v>127175342</v>
      </c>
      <c r="M789" s="116">
        <v>0.79921258275999996</v>
      </c>
      <c r="N789" s="116">
        <v>9.4152739574000002</v>
      </c>
      <c r="O789" s="111" t="s">
        <v>192</v>
      </c>
      <c r="P789" s="117">
        <v>1.6104776000000001E-2</v>
      </c>
      <c r="Q789" s="118"/>
      <c r="R789" s="119"/>
    </row>
    <row r="790" spans="2:18" x14ac:dyDescent="0.25">
      <c r="B790" s="140" t="s">
        <v>139</v>
      </c>
      <c r="C790" s="111" t="s">
        <v>207</v>
      </c>
      <c r="D790" s="112" t="s">
        <v>135</v>
      </c>
      <c r="E790" s="111" t="s">
        <v>136</v>
      </c>
      <c r="F790" s="160">
        <v>44125.709548611114</v>
      </c>
      <c r="G790" s="113">
        <v>45230</v>
      </c>
      <c r="H790" s="111" t="s">
        <v>137</v>
      </c>
      <c r="I790" s="114">
        <v>637746575</v>
      </c>
      <c r="J790" s="115">
        <v>500000000</v>
      </c>
      <c r="K790" s="114">
        <v>509596266.58679527</v>
      </c>
      <c r="L790" s="115">
        <v>637746575</v>
      </c>
      <c r="M790" s="116">
        <v>0.79905762972799999</v>
      </c>
      <c r="N790" s="116">
        <v>9.4183053163999997</v>
      </c>
      <c r="O790" s="111" t="s">
        <v>192</v>
      </c>
      <c r="P790" s="117">
        <v>8.07450111E-2</v>
      </c>
      <c r="Q790" s="118"/>
      <c r="R790" s="119"/>
    </row>
    <row r="791" spans="2:18" x14ac:dyDescent="0.25">
      <c r="B791" s="140" t="s">
        <v>139</v>
      </c>
      <c r="C791" s="111" t="s">
        <v>207</v>
      </c>
      <c r="D791" s="112" t="s">
        <v>135</v>
      </c>
      <c r="E791" s="111" t="s">
        <v>136</v>
      </c>
      <c r="F791" s="160">
        <v>44596.610381944447</v>
      </c>
      <c r="G791" s="113">
        <v>44781</v>
      </c>
      <c r="H791" s="111" t="s">
        <v>137</v>
      </c>
      <c r="I791" s="114">
        <v>109863014</v>
      </c>
      <c r="J791" s="115">
        <v>105412951</v>
      </c>
      <c r="K791" s="114">
        <v>108909525.58188571</v>
      </c>
      <c r="L791" s="115">
        <v>109863014</v>
      </c>
      <c r="M791" s="116">
        <v>0.99132111542000001</v>
      </c>
      <c r="N791" s="116">
        <v>8.4999997013000002</v>
      </c>
      <c r="O791" s="111" t="s">
        <v>192</v>
      </c>
      <c r="P791" s="117">
        <v>1.7256603799999999E-2</v>
      </c>
      <c r="Q791" s="118"/>
      <c r="R791" s="119"/>
    </row>
    <row r="792" spans="2:18" x14ac:dyDescent="0.25">
      <c r="B792" s="140" t="s">
        <v>139</v>
      </c>
      <c r="C792" s="111" t="s">
        <v>207</v>
      </c>
      <c r="D792" s="112" t="s">
        <v>135</v>
      </c>
      <c r="E792" s="111" t="s">
        <v>136</v>
      </c>
      <c r="F792" s="160">
        <v>44111.698125000003</v>
      </c>
      <c r="G792" s="113">
        <v>45201</v>
      </c>
      <c r="H792" s="111" t="s">
        <v>137</v>
      </c>
      <c r="I792" s="114">
        <v>635876712</v>
      </c>
      <c r="J792" s="115">
        <v>500000001</v>
      </c>
      <c r="K792" s="114">
        <v>500115177.03190023</v>
      </c>
      <c r="L792" s="115">
        <v>635876712</v>
      </c>
      <c r="M792" s="116">
        <v>0.786497079692</v>
      </c>
      <c r="N792" s="116">
        <v>9.4158180076000004</v>
      </c>
      <c r="O792" s="111" t="s">
        <v>192</v>
      </c>
      <c r="P792" s="117">
        <v>7.9242742099999999E-2</v>
      </c>
      <c r="Q792" s="118"/>
      <c r="R792" s="119"/>
    </row>
    <row r="793" spans="2:18" x14ac:dyDescent="0.25">
      <c r="B793" s="140" t="s">
        <v>139</v>
      </c>
      <c r="C793" s="111" t="s">
        <v>207</v>
      </c>
      <c r="D793" s="112" t="s">
        <v>135</v>
      </c>
      <c r="E793" s="111" t="s">
        <v>136</v>
      </c>
      <c r="F793" s="160">
        <v>44509.456446759257</v>
      </c>
      <c r="G793" s="113">
        <v>44963</v>
      </c>
      <c r="H793" s="111" t="s">
        <v>137</v>
      </c>
      <c r="I793" s="114">
        <v>329036712</v>
      </c>
      <c r="J793" s="115">
        <v>297632209</v>
      </c>
      <c r="K793" s="114">
        <v>304121567.65325099</v>
      </c>
      <c r="L793" s="115">
        <v>329036712</v>
      </c>
      <c r="M793" s="116">
        <v>0.92427852747700001</v>
      </c>
      <c r="N793" s="116">
        <v>8.7349887341999999</v>
      </c>
      <c r="O793" s="111" t="s">
        <v>192</v>
      </c>
      <c r="P793" s="117">
        <v>4.8187753700000002E-2</v>
      </c>
      <c r="Q793" s="118"/>
      <c r="R793" s="119"/>
    </row>
    <row r="794" spans="2:18" x14ac:dyDescent="0.25">
      <c r="B794" s="140" t="s">
        <v>139</v>
      </c>
      <c r="C794" s="111" t="s">
        <v>207</v>
      </c>
      <c r="D794" s="112" t="s">
        <v>135</v>
      </c>
      <c r="E794" s="111" t="s">
        <v>136</v>
      </c>
      <c r="F794" s="160">
        <v>44111.701655092591</v>
      </c>
      <c r="G794" s="113">
        <v>45201</v>
      </c>
      <c r="H794" s="111" t="s">
        <v>137</v>
      </c>
      <c r="I794" s="114">
        <v>635876712</v>
      </c>
      <c r="J794" s="115">
        <v>500000001</v>
      </c>
      <c r="K794" s="114">
        <v>500115177.03190023</v>
      </c>
      <c r="L794" s="115">
        <v>635876712</v>
      </c>
      <c r="M794" s="116">
        <v>0.786497079692</v>
      </c>
      <c r="N794" s="116">
        <v>9.4158180076000004</v>
      </c>
      <c r="O794" s="111" t="s">
        <v>192</v>
      </c>
      <c r="P794" s="117">
        <v>7.9242742099999999E-2</v>
      </c>
      <c r="Q794" s="118"/>
      <c r="R794" s="119"/>
    </row>
    <row r="795" spans="2:18" x14ac:dyDescent="0.25">
      <c r="B795" s="140" t="s">
        <v>139</v>
      </c>
      <c r="C795" s="111" t="s">
        <v>207</v>
      </c>
      <c r="D795" s="112" t="s">
        <v>135</v>
      </c>
      <c r="E795" s="111" t="s">
        <v>136</v>
      </c>
      <c r="F795" s="160">
        <v>44495.646701388891</v>
      </c>
      <c r="G795" s="113">
        <v>45159</v>
      </c>
      <c r="H795" s="111" t="s">
        <v>137</v>
      </c>
      <c r="I795" s="114">
        <v>177940067</v>
      </c>
      <c r="J795" s="115">
        <v>152701929</v>
      </c>
      <c r="K795" s="114">
        <v>151898753.03063908</v>
      </c>
      <c r="L795" s="115">
        <v>177940067</v>
      </c>
      <c r="M795" s="116">
        <v>0.85365120735099997</v>
      </c>
      <c r="N795" s="116">
        <v>9.5758345545000001</v>
      </c>
      <c r="O795" s="111" t="s">
        <v>192</v>
      </c>
      <c r="P795" s="117">
        <v>2.4068203199999999E-2</v>
      </c>
      <c r="Q795" s="118"/>
      <c r="R795" s="119"/>
    </row>
    <row r="796" spans="2:18" x14ac:dyDescent="0.25">
      <c r="B796" s="140" t="s">
        <v>139</v>
      </c>
      <c r="C796" s="111" t="s">
        <v>207</v>
      </c>
      <c r="D796" s="112" t="s">
        <v>135</v>
      </c>
      <c r="E796" s="111" t="s">
        <v>136</v>
      </c>
      <c r="F796" s="160">
        <v>44151.667824074073</v>
      </c>
      <c r="G796" s="113">
        <v>45224</v>
      </c>
      <c r="H796" s="111" t="s">
        <v>137</v>
      </c>
      <c r="I796" s="114">
        <v>127175342</v>
      </c>
      <c r="J796" s="115">
        <v>100421223</v>
      </c>
      <c r="K796" s="114">
        <v>101640133.50211444</v>
      </c>
      <c r="L796" s="115">
        <v>127175342</v>
      </c>
      <c r="M796" s="116">
        <v>0.799212582437</v>
      </c>
      <c r="N796" s="116">
        <v>9.4152739930999996</v>
      </c>
      <c r="O796" s="111" t="s">
        <v>192</v>
      </c>
      <c r="P796" s="117">
        <v>1.6104776000000001E-2</v>
      </c>
      <c r="Q796" s="118"/>
      <c r="R796" s="119"/>
    </row>
    <row r="797" spans="2:18" x14ac:dyDescent="0.25">
      <c r="B797" s="140" t="s">
        <v>139</v>
      </c>
      <c r="C797" s="111" t="s">
        <v>207</v>
      </c>
      <c r="D797" s="112" t="s">
        <v>135</v>
      </c>
      <c r="E797" s="111" t="s">
        <v>136</v>
      </c>
      <c r="F797" s="160">
        <v>44137.560578703706</v>
      </c>
      <c r="G797" s="113">
        <v>45224</v>
      </c>
      <c r="H797" s="111" t="s">
        <v>137</v>
      </c>
      <c r="I797" s="114">
        <v>635876712</v>
      </c>
      <c r="J797" s="115">
        <v>500376188</v>
      </c>
      <c r="K797" s="114">
        <v>508200673.45165545</v>
      </c>
      <c r="L797" s="115">
        <v>635876712</v>
      </c>
      <c r="M797" s="116">
        <v>0.79921258926600003</v>
      </c>
      <c r="N797" s="116">
        <v>9.415274084</v>
      </c>
      <c r="O797" s="111" t="s">
        <v>192</v>
      </c>
      <c r="P797" s="117">
        <v>8.0523880800000003E-2</v>
      </c>
      <c r="Q797" s="118"/>
      <c r="R797" s="119"/>
    </row>
    <row r="798" spans="2:18" x14ac:dyDescent="0.25">
      <c r="B798" s="140" t="s">
        <v>139</v>
      </c>
      <c r="C798" s="111" t="s">
        <v>207</v>
      </c>
      <c r="D798" s="112" t="s">
        <v>135</v>
      </c>
      <c r="E798" s="111" t="s">
        <v>136</v>
      </c>
      <c r="F798" s="160">
        <v>44509.456550925926</v>
      </c>
      <c r="G798" s="113">
        <v>44963</v>
      </c>
      <c r="H798" s="111" t="s">
        <v>137</v>
      </c>
      <c r="I798" s="114">
        <v>329036712</v>
      </c>
      <c r="J798" s="115">
        <v>297632209</v>
      </c>
      <c r="K798" s="114">
        <v>304121567.65325099</v>
      </c>
      <c r="L798" s="115">
        <v>329036712</v>
      </c>
      <c r="M798" s="116">
        <v>0.92427852747700001</v>
      </c>
      <c r="N798" s="116">
        <v>8.7349887341999999</v>
      </c>
      <c r="O798" s="111" t="s">
        <v>192</v>
      </c>
      <c r="P798" s="117">
        <v>4.8187753700000002E-2</v>
      </c>
      <c r="Q798" s="118"/>
      <c r="R798" s="119"/>
    </row>
    <row r="799" spans="2:18" x14ac:dyDescent="0.25">
      <c r="B799" s="140" t="s">
        <v>139</v>
      </c>
      <c r="C799" s="111" t="s">
        <v>207</v>
      </c>
      <c r="D799" s="112" t="s">
        <v>135</v>
      </c>
      <c r="E799" s="111" t="s">
        <v>136</v>
      </c>
      <c r="F799" s="160">
        <v>44081.701458333337</v>
      </c>
      <c r="G799" s="113">
        <v>45159</v>
      </c>
      <c r="H799" s="111" t="s">
        <v>137</v>
      </c>
      <c r="I799" s="114">
        <v>127750000</v>
      </c>
      <c r="J799" s="115">
        <v>100426743</v>
      </c>
      <c r="K799" s="114">
        <v>101207070.06242433</v>
      </c>
      <c r="L799" s="115">
        <v>127750000</v>
      </c>
      <c r="M799" s="116">
        <v>0.79222755430500003</v>
      </c>
      <c r="N799" s="116">
        <v>9.5758343904000007</v>
      </c>
      <c r="O799" s="111" t="s">
        <v>192</v>
      </c>
      <c r="P799" s="117">
        <v>1.6036157499999999E-2</v>
      </c>
      <c r="Q799" s="118"/>
      <c r="R799" s="119"/>
    </row>
    <row r="800" spans="2:18" x14ac:dyDescent="0.25">
      <c r="B800" s="140" t="s">
        <v>139</v>
      </c>
      <c r="C800" s="111" t="s">
        <v>207</v>
      </c>
      <c r="D800" s="112" t="s">
        <v>135</v>
      </c>
      <c r="E800" s="111" t="s">
        <v>136</v>
      </c>
      <c r="F800" s="160">
        <v>44124.612395833334</v>
      </c>
      <c r="G800" s="113">
        <v>45201</v>
      </c>
      <c r="H800" s="111" t="s">
        <v>137</v>
      </c>
      <c r="I800" s="114">
        <v>127175342</v>
      </c>
      <c r="J800" s="115">
        <v>100322314</v>
      </c>
      <c r="K800" s="114">
        <v>100023631.60150057</v>
      </c>
      <c r="L800" s="115">
        <v>127175342</v>
      </c>
      <c r="M800" s="116">
        <v>0.78650177014300005</v>
      </c>
      <c r="N800" s="116">
        <v>9.4152739655000008</v>
      </c>
      <c r="O800" s="111" t="s">
        <v>192</v>
      </c>
      <c r="P800" s="117">
        <v>1.5848642900000001E-2</v>
      </c>
      <c r="Q800" s="118"/>
      <c r="R800" s="119"/>
    </row>
    <row r="801" spans="2:18" x14ac:dyDescent="0.25">
      <c r="B801" s="140" t="s">
        <v>139</v>
      </c>
      <c r="C801" s="111" t="s">
        <v>207</v>
      </c>
      <c r="D801" s="112" t="s">
        <v>135</v>
      </c>
      <c r="E801" s="111" t="s">
        <v>136</v>
      </c>
      <c r="F801" s="160">
        <v>44509.456331018519</v>
      </c>
      <c r="G801" s="113">
        <v>44963</v>
      </c>
      <c r="H801" s="111" t="s">
        <v>137</v>
      </c>
      <c r="I801" s="114">
        <v>329036712</v>
      </c>
      <c r="J801" s="115">
        <v>297632209</v>
      </c>
      <c r="K801" s="114">
        <v>304121567.65325099</v>
      </c>
      <c r="L801" s="115">
        <v>329036712</v>
      </c>
      <c r="M801" s="116">
        <v>0.92427852747700001</v>
      </c>
      <c r="N801" s="116">
        <v>8.7349887341999999</v>
      </c>
      <c r="O801" s="111" t="s">
        <v>192</v>
      </c>
      <c r="P801" s="117">
        <v>4.8187753700000002E-2</v>
      </c>
      <c r="Q801" s="118"/>
      <c r="R801" s="119"/>
    </row>
    <row r="802" spans="2:18" x14ac:dyDescent="0.25">
      <c r="B802" s="140" t="s">
        <v>139</v>
      </c>
      <c r="C802" s="111" t="s">
        <v>207</v>
      </c>
      <c r="D802" s="112" t="s">
        <v>135</v>
      </c>
      <c r="E802" s="111" t="s">
        <v>136</v>
      </c>
      <c r="F802" s="160">
        <v>44111.699479166666</v>
      </c>
      <c r="G802" s="113">
        <v>45201</v>
      </c>
      <c r="H802" s="111" t="s">
        <v>137</v>
      </c>
      <c r="I802" s="114">
        <v>635876712</v>
      </c>
      <c r="J802" s="115">
        <v>500000001</v>
      </c>
      <c r="K802" s="114">
        <v>500115177.03190023</v>
      </c>
      <c r="L802" s="115">
        <v>635876712</v>
      </c>
      <c r="M802" s="116">
        <v>0.786497079692</v>
      </c>
      <c r="N802" s="116">
        <v>9.4158180076000004</v>
      </c>
      <c r="O802" s="111" t="s">
        <v>192</v>
      </c>
      <c r="P802" s="117">
        <v>7.9242742099999999E-2</v>
      </c>
      <c r="Q802" s="118"/>
      <c r="R802" s="119"/>
    </row>
    <row r="803" spans="2:18" x14ac:dyDescent="0.25">
      <c r="B803" s="140" t="s">
        <v>139</v>
      </c>
      <c r="C803" s="111" t="s">
        <v>207</v>
      </c>
      <c r="D803" s="112" t="s">
        <v>135</v>
      </c>
      <c r="E803" s="111" t="s">
        <v>136</v>
      </c>
      <c r="F803" s="160">
        <v>44188.461516203701</v>
      </c>
      <c r="G803" s="113">
        <v>45224</v>
      </c>
      <c r="H803" s="111" t="s">
        <v>137</v>
      </c>
      <c r="I803" s="114">
        <v>635876712</v>
      </c>
      <c r="J803" s="115">
        <v>506706926</v>
      </c>
      <c r="K803" s="114">
        <v>508200673.5224663</v>
      </c>
      <c r="L803" s="115">
        <v>635876712</v>
      </c>
      <c r="M803" s="116">
        <v>0.79921258937799999</v>
      </c>
      <c r="N803" s="116">
        <v>9.4152740717000007</v>
      </c>
      <c r="O803" s="111" t="s">
        <v>192</v>
      </c>
      <c r="P803" s="117">
        <v>8.0523880800000003E-2</v>
      </c>
      <c r="Q803" s="118"/>
      <c r="R803" s="119"/>
    </row>
    <row r="804" spans="2:18" x14ac:dyDescent="0.25">
      <c r="B804" s="140" t="s">
        <v>139</v>
      </c>
      <c r="C804" s="111" t="s">
        <v>207</v>
      </c>
      <c r="D804" s="112" t="s">
        <v>135</v>
      </c>
      <c r="E804" s="111" t="s">
        <v>136</v>
      </c>
      <c r="F804" s="160">
        <v>44145.648194444446</v>
      </c>
      <c r="G804" s="113">
        <v>45224</v>
      </c>
      <c r="H804" s="111" t="s">
        <v>137</v>
      </c>
      <c r="I804" s="114">
        <v>127175342</v>
      </c>
      <c r="J804" s="115">
        <v>100272797</v>
      </c>
      <c r="K804" s="114">
        <v>101640133.54318564</v>
      </c>
      <c r="L804" s="115">
        <v>127175342</v>
      </c>
      <c r="M804" s="116">
        <v>0.79921258275999996</v>
      </c>
      <c r="N804" s="116">
        <v>9.4152739574000002</v>
      </c>
      <c r="O804" s="111" t="s">
        <v>192</v>
      </c>
      <c r="P804" s="117">
        <v>1.6104776000000001E-2</v>
      </c>
      <c r="Q804" s="118"/>
      <c r="R804" s="119"/>
    </row>
    <row r="805" spans="2:18" x14ac:dyDescent="0.25">
      <c r="B805" s="140" t="s">
        <v>139</v>
      </c>
      <c r="C805" s="111" t="s">
        <v>207</v>
      </c>
      <c r="D805" s="112" t="s">
        <v>135</v>
      </c>
      <c r="E805" s="111" t="s">
        <v>136</v>
      </c>
      <c r="F805" s="160">
        <v>44130.658993055556</v>
      </c>
      <c r="G805" s="113">
        <v>45230</v>
      </c>
      <c r="H805" s="111" t="s">
        <v>137</v>
      </c>
      <c r="I805" s="114">
        <v>637746575</v>
      </c>
      <c r="J805" s="115">
        <v>500653842</v>
      </c>
      <c r="K805" s="114">
        <v>509613908.36899799</v>
      </c>
      <c r="L805" s="115">
        <v>637746575</v>
      </c>
      <c r="M805" s="116">
        <v>0.79908529241299997</v>
      </c>
      <c r="N805" s="116">
        <v>9.4152741248999998</v>
      </c>
      <c r="O805" s="111" t="s">
        <v>192</v>
      </c>
      <c r="P805" s="117">
        <v>8.0747806399999997E-2</v>
      </c>
      <c r="Q805" s="118"/>
      <c r="R805" s="119"/>
    </row>
    <row r="806" spans="2:18" x14ac:dyDescent="0.25">
      <c r="B806" s="140" t="s">
        <v>139</v>
      </c>
      <c r="C806" s="111" t="s">
        <v>207</v>
      </c>
      <c r="D806" s="112" t="s">
        <v>135</v>
      </c>
      <c r="E806" s="111" t="s">
        <v>136</v>
      </c>
      <c r="F806" s="160">
        <v>44713.525659722225</v>
      </c>
      <c r="G806" s="113">
        <v>45082</v>
      </c>
      <c r="H806" s="111" t="s">
        <v>137</v>
      </c>
      <c r="I806" s="114">
        <v>166440411</v>
      </c>
      <c r="J806" s="115">
        <v>149814497</v>
      </c>
      <c r="K806" s="114">
        <v>151111738.87044668</v>
      </c>
      <c r="L806" s="115">
        <v>166440411</v>
      </c>
      <c r="M806" s="116">
        <v>0.907902942336</v>
      </c>
      <c r="N806" s="116">
        <v>11.462126033100001</v>
      </c>
      <c r="O806" s="111" t="s">
        <v>192</v>
      </c>
      <c r="P806" s="117">
        <v>2.39435016E-2</v>
      </c>
      <c r="Q806" s="118"/>
      <c r="R806" s="119"/>
    </row>
    <row r="807" spans="2:18" x14ac:dyDescent="0.25">
      <c r="B807" s="140" t="s">
        <v>139</v>
      </c>
      <c r="C807" s="111" t="s">
        <v>207</v>
      </c>
      <c r="D807" s="112" t="s">
        <v>135</v>
      </c>
      <c r="E807" s="111" t="s">
        <v>136</v>
      </c>
      <c r="F807" s="160">
        <v>44111.698483796295</v>
      </c>
      <c r="G807" s="113">
        <v>45201</v>
      </c>
      <c r="H807" s="111" t="s">
        <v>137</v>
      </c>
      <c r="I807" s="114">
        <v>635876712</v>
      </c>
      <c r="J807" s="115">
        <v>500000001</v>
      </c>
      <c r="K807" s="114">
        <v>500115177.03190023</v>
      </c>
      <c r="L807" s="115">
        <v>635876712</v>
      </c>
      <c r="M807" s="116">
        <v>0.786497079692</v>
      </c>
      <c r="N807" s="116">
        <v>9.4158180076000004</v>
      </c>
      <c r="O807" s="111" t="s">
        <v>192</v>
      </c>
      <c r="P807" s="117">
        <v>7.9242742099999999E-2</v>
      </c>
      <c r="Q807" s="118"/>
      <c r="R807" s="119"/>
    </row>
    <row r="808" spans="2:18" x14ac:dyDescent="0.25">
      <c r="B808" s="140" t="s">
        <v>139</v>
      </c>
      <c r="C808" s="111" t="s">
        <v>207</v>
      </c>
      <c r="D808" s="112" t="s">
        <v>135</v>
      </c>
      <c r="E808" s="111" t="s">
        <v>136</v>
      </c>
      <c r="F808" s="160">
        <v>44509.456469907411</v>
      </c>
      <c r="G808" s="113">
        <v>44963</v>
      </c>
      <c r="H808" s="111" t="s">
        <v>137</v>
      </c>
      <c r="I808" s="114">
        <v>329036712</v>
      </c>
      <c r="J808" s="115">
        <v>297632209</v>
      </c>
      <c r="K808" s="114">
        <v>304121567.65325099</v>
      </c>
      <c r="L808" s="115">
        <v>329036712</v>
      </c>
      <c r="M808" s="116">
        <v>0.92427852747700001</v>
      </c>
      <c r="N808" s="116">
        <v>8.7349887341999999</v>
      </c>
      <c r="O808" s="111" t="s">
        <v>192</v>
      </c>
      <c r="P808" s="117">
        <v>4.8187753700000002E-2</v>
      </c>
      <c r="Q808" s="118"/>
      <c r="R808" s="119"/>
    </row>
    <row r="809" spans="2:18" x14ac:dyDescent="0.25">
      <c r="B809" s="140" t="s">
        <v>139</v>
      </c>
      <c r="C809" s="111" t="s">
        <v>207</v>
      </c>
      <c r="D809" s="112" t="s">
        <v>135</v>
      </c>
      <c r="E809" s="111" t="s">
        <v>136</v>
      </c>
      <c r="F809" s="160">
        <v>44111.702291666668</v>
      </c>
      <c r="G809" s="113">
        <v>45201</v>
      </c>
      <c r="H809" s="111" t="s">
        <v>137</v>
      </c>
      <c r="I809" s="114">
        <v>635876712</v>
      </c>
      <c r="J809" s="115">
        <v>500000001</v>
      </c>
      <c r="K809" s="114">
        <v>500115177.03190023</v>
      </c>
      <c r="L809" s="115">
        <v>635876712</v>
      </c>
      <c r="M809" s="116">
        <v>0.786497079692</v>
      </c>
      <c r="N809" s="116">
        <v>9.4158180076000004</v>
      </c>
      <c r="O809" s="111" t="s">
        <v>192</v>
      </c>
      <c r="P809" s="117">
        <v>7.9242742099999999E-2</v>
      </c>
      <c r="Q809" s="118"/>
      <c r="R809" s="119"/>
    </row>
    <row r="810" spans="2:18" x14ac:dyDescent="0.25">
      <c r="B810" s="140" t="s">
        <v>139</v>
      </c>
      <c r="C810" s="111" t="s">
        <v>207</v>
      </c>
      <c r="D810" s="112" t="s">
        <v>135</v>
      </c>
      <c r="E810" s="111" t="s">
        <v>136</v>
      </c>
      <c r="F810" s="160">
        <v>44503.58766203704</v>
      </c>
      <c r="G810" s="113">
        <v>45205</v>
      </c>
      <c r="H810" s="111" t="s">
        <v>137</v>
      </c>
      <c r="I810" s="114">
        <v>590739727</v>
      </c>
      <c r="J810" s="115">
        <v>508591780</v>
      </c>
      <c r="K810" s="114">
        <v>503371003.27685636</v>
      </c>
      <c r="L810" s="115">
        <v>590739727</v>
      </c>
      <c r="M810" s="116">
        <v>0.85210284710899997</v>
      </c>
      <c r="N810" s="116">
        <v>8.7737691788000003</v>
      </c>
      <c r="O810" s="111" t="s">
        <v>192</v>
      </c>
      <c r="P810" s="117">
        <v>7.9758624400000006E-2</v>
      </c>
      <c r="Q810" s="118"/>
      <c r="R810" s="119"/>
    </row>
    <row r="811" spans="2:18" x14ac:dyDescent="0.25">
      <c r="B811" s="140" t="s">
        <v>139</v>
      </c>
      <c r="C811" s="111" t="s">
        <v>207</v>
      </c>
      <c r="D811" s="112" t="s">
        <v>135</v>
      </c>
      <c r="E811" s="111" t="s">
        <v>136</v>
      </c>
      <c r="F811" s="160">
        <v>44151.668124999997</v>
      </c>
      <c r="G811" s="113">
        <v>45224</v>
      </c>
      <c r="H811" s="111" t="s">
        <v>137</v>
      </c>
      <c r="I811" s="114">
        <v>127175342</v>
      </c>
      <c r="J811" s="115">
        <v>100421223</v>
      </c>
      <c r="K811" s="114">
        <v>101640133.50211444</v>
      </c>
      <c r="L811" s="115">
        <v>127175342</v>
      </c>
      <c r="M811" s="116">
        <v>0.799212582437</v>
      </c>
      <c r="N811" s="116">
        <v>9.4152739930999996</v>
      </c>
      <c r="O811" s="111" t="s">
        <v>192</v>
      </c>
      <c r="P811" s="117">
        <v>1.6104776000000001E-2</v>
      </c>
      <c r="Q811" s="118"/>
      <c r="R811" s="119"/>
    </row>
    <row r="812" spans="2:18" x14ac:dyDescent="0.25">
      <c r="B812" s="140" t="s">
        <v>139</v>
      </c>
      <c r="C812" s="111" t="s">
        <v>207</v>
      </c>
      <c r="D812" s="112" t="s">
        <v>135</v>
      </c>
      <c r="E812" s="111" t="s">
        <v>136</v>
      </c>
      <c r="F812" s="160">
        <v>44140.694039351853</v>
      </c>
      <c r="G812" s="113">
        <v>45232</v>
      </c>
      <c r="H812" s="111" t="s">
        <v>137</v>
      </c>
      <c r="I812" s="114">
        <v>127175342</v>
      </c>
      <c r="J812" s="115">
        <v>100718801</v>
      </c>
      <c r="K812" s="114">
        <v>100023631.60150057</v>
      </c>
      <c r="L812" s="115">
        <v>127175342</v>
      </c>
      <c r="M812" s="116">
        <v>0.78650177014300005</v>
      </c>
      <c r="N812" s="116">
        <v>9.4152739655000008</v>
      </c>
      <c r="O812" s="111" t="s">
        <v>192</v>
      </c>
      <c r="P812" s="117">
        <v>1.5848642900000001E-2</v>
      </c>
      <c r="Q812" s="118"/>
      <c r="R812" s="119"/>
    </row>
    <row r="813" spans="2:18" x14ac:dyDescent="0.25">
      <c r="B813" s="140" t="s">
        <v>139</v>
      </c>
      <c r="C813" s="111" t="s">
        <v>207</v>
      </c>
      <c r="D813" s="112" t="s">
        <v>135</v>
      </c>
      <c r="E813" s="111" t="s">
        <v>136</v>
      </c>
      <c r="F813" s="160">
        <v>44509.457291666666</v>
      </c>
      <c r="G813" s="113">
        <v>44963</v>
      </c>
      <c r="H813" s="111" t="s">
        <v>137</v>
      </c>
      <c r="I813" s="114">
        <v>329036712</v>
      </c>
      <c r="J813" s="115">
        <v>297632209</v>
      </c>
      <c r="K813" s="114">
        <v>304121567.65325099</v>
      </c>
      <c r="L813" s="115">
        <v>329036712</v>
      </c>
      <c r="M813" s="116">
        <v>0.92427852747700001</v>
      </c>
      <c r="N813" s="116">
        <v>8.7349887341999999</v>
      </c>
      <c r="O813" s="111" t="s">
        <v>192</v>
      </c>
      <c r="P813" s="117">
        <v>4.8187753700000002E-2</v>
      </c>
      <c r="Q813" s="118"/>
      <c r="R813" s="119"/>
    </row>
    <row r="814" spans="2:18" x14ac:dyDescent="0.25">
      <c r="B814" s="140" t="s">
        <v>139</v>
      </c>
      <c r="C814" s="111" t="s">
        <v>207</v>
      </c>
      <c r="D814" s="112" t="s">
        <v>135</v>
      </c>
      <c r="E814" s="111" t="s">
        <v>136</v>
      </c>
      <c r="F814" s="160">
        <v>44081.701747685183</v>
      </c>
      <c r="G814" s="113">
        <v>45159</v>
      </c>
      <c r="H814" s="111" t="s">
        <v>137</v>
      </c>
      <c r="I814" s="114">
        <v>127750000</v>
      </c>
      <c r="J814" s="115">
        <v>100426743</v>
      </c>
      <c r="K814" s="114">
        <v>101207070.06242433</v>
      </c>
      <c r="L814" s="115">
        <v>127750000</v>
      </c>
      <c r="M814" s="116">
        <v>0.79222755430500003</v>
      </c>
      <c r="N814" s="116">
        <v>9.5758343904000007</v>
      </c>
      <c r="O814" s="111" t="s">
        <v>192</v>
      </c>
      <c r="P814" s="117">
        <v>1.6036157499999999E-2</v>
      </c>
      <c r="Q814" s="118"/>
      <c r="R814" s="119"/>
    </row>
    <row r="815" spans="2:18" x14ac:dyDescent="0.25">
      <c r="B815" s="140" t="s">
        <v>139</v>
      </c>
      <c r="C815" s="111" t="s">
        <v>207</v>
      </c>
      <c r="D815" s="112" t="s">
        <v>135</v>
      </c>
      <c r="E815" s="111" t="s">
        <v>136</v>
      </c>
      <c r="F815" s="160">
        <v>44124.612939814811</v>
      </c>
      <c r="G815" s="113">
        <v>45201</v>
      </c>
      <c r="H815" s="111" t="s">
        <v>137</v>
      </c>
      <c r="I815" s="114">
        <v>127175342</v>
      </c>
      <c r="J815" s="115">
        <v>100322314</v>
      </c>
      <c r="K815" s="114">
        <v>100023631.60150057</v>
      </c>
      <c r="L815" s="115">
        <v>127175342</v>
      </c>
      <c r="M815" s="116">
        <v>0.78650177014300005</v>
      </c>
      <c r="N815" s="116">
        <v>9.4152739655000008</v>
      </c>
      <c r="O815" s="111" t="s">
        <v>192</v>
      </c>
      <c r="P815" s="117">
        <v>1.5848642900000001E-2</v>
      </c>
      <c r="Q815" s="118"/>
      <c r="R815" s="119"/>
    </row>
    <row r="816" spans="2:18" x14ac:dyDescent="0.25">
      <c r="B816" s="140" t="s">
        <v>139</v>
      </c>
      <c r="C816" s="111" t="s">
        <v>207</v>
      </c>
      <c r="D816" s="112" t="s">
        <v>135</v>
      </c>
      <c r="E816" s="111" t="s">
        <v>136</v>
      </c>
      <c r="F816" s="160">
        <v>44509.456377314818</v>
      </c>
      <c r="G816" s="113">
        <v>44963</v>
      </c>
      <c r="H816" s="111" t="s">
        <v>137</v>
      </c>
      <c r="I816" s="114">
        <v>329036712</v>
      </c>
      <c r="J816" s="115">
        <v>297632209</v>
      </c>
      <c r="K816" s="114">
        <v>304121567.65325099</v>
      </c>
      <c r="L816" s="115">
        <v>329036712</v>
      </c>
      <c r="M816" s="116">
        <v>0.92427852747700001</v>
      </c>
      <c r="N816" s="116">
        <v>8.7349887341999999</v>
      </c>
      <c r="O816" s="111" t="s">
        <v>192</v>
      </c>
      <c r="P816" s="117">
        <v>4.8187753700000002E-2</v>
      </c>
      <c r="Q816" s="118"/>
      <c r="R816" s="119"/>
    </row>
    <row r="817" spans="2:18" x14ac:dyDescent="0.25">
      <c r="B817" s="140" t="s">
        <v>139</v>
      </c>
      <c r="C817" s="111" t="s">
        <v>207</v>
      </c>
      <c r="D817" s="112" t="s">
        <v>135</v>
      </c>
      <c r="E817" s="111" t="s">
        <v>136</v>
      </c>
      <c r="F817" s="160">
        <v>44111.700231481482</v>
      </c>
      <c r="G817" s="113">
        <v>45206</v>
      </c>
      <c r="H817" s="111" t="s">
        <v>137</v>
      </c>
      <c r="I817" s="114">
        <v>635876712</v>
      </c>
      <c r="J817" s="115">
        <v>500000001</v>
      </c>
      <c r="K817" s="114">
        <v>500115177.03190023</v>
      </c>
      <c r="L817" s="115">
        <v>635876712</v>
      </c>
      <c r="M817" s="116">
        <v>0.786497079692</v>
      </c>
      <c r="N817" s="116">
        <v>9.4158180076000004</v>
      </c>
      <c r="O817" s="111" t="s">
        <v>192</v>
      </c>
      <c r="P817" s="117">
        <v>7.9242742099999999E-2</v>
      </c>
      <c r="Q817" s="118"/>
      <c r="R817" s="119"/>
    </row>
    <row r="818" spans="2:18" x14ac:dyDescent="0.25">
      <c r="B818" s="140" t="s">
        <v>139</v>
      </c>
      <c r="C818" s="111" t="s">
        <v>207</v>
      </c>
      <c r="D818" s="112" t="s">
        <v>135</v>
      </c>
      <c r="E818" s="111" t="s">
        <v>136</v>
      </c>
      <c r="F818" s="160">
        <v>44188.461898148147</v>
      </c>
      <c r="G818" s="113">
        <v>45224</v>
      </c>
      <c r="H818" s="111" t="s">
        <v>137</v>
      </c>
      <c r="I818" s="114">
        <v>635876712</v>
      </c>
      <c r="J818" s="115">
        <v>506706926</v>
      </c>
      <c r="K818" s="114">
        <v>508200673.5224663</v>
      </c>
      <c r="L818" s="115">
        <v>635876712</v>
      </c>
      <c r="M818" s="116">
        <v>0.79921258937799999</v>
      </c>
      <c r="N818" s="116">
        <v>9.4152740717000007</v>
      </c>
      <c r="O818" s="111" t="s">
        <v>192</v>
      </c>
      <c r="P818" s="117">
        <v>8.0523880800000003E-2</v>
      </c>
      <c r="Q818" s="118"/>
      <c r="R818" s="119"/>
    </row>
    <row r="819" spans="2:18" x14ac:dyDescent="0.25">
      <c r="B819" s="140" t="s">
        <v>139</v>
      </c>
      <c r="C819" s="111" t="s">
        <v>207</v>
      </c>
      <c r="D819" s="112" t="s">
        <v>135</v>
      </c>
      <c r="E819" s="111" t="s">
        <v>136</v>
      </c>
      <c r="F819" s="160">
        <v>44146.626631944448</v>
      </c>
      <c r="G819" s="113">
        <v>45224</v>
      </c>
      <c r="H819" s="111" t="s">
        <v>137</v>
      </c>
      <c r="I819" s="114">
        <v>127175342</v>
      </c>
      <c r="J819" s="115">
        <v>100297521</v>
      </c>
      <c r="K819" s="114">
        <v>101640133.33299538</v>
      </c>
      <c r="L819" s="115">
        <v>127175342</v>
      </c>
      <c r="M819" s="116">
        <v>0.799212581107</v>
      </c>
      <c r="N819" s="116">
        <v>9.4152741399999993</v>
      </c>
      <c r="O819" s="111" t="s">
        <v>192</v>
      </c>
      <c r="P819" s="117">
        <v>1.61047759E-2</v>
      </c>
      <c r="Q819" s="118"/>
      <c r="R819" s="119"/>
    </row>
    <row r="820" spans="2:18" x14ac:dyDescent="0.25">
      <c r="B820" s="140" t="s">
        <v>139</v>
      </c>
      <c r="C820" s="111" t="s">
        <v>207</v>
      </c>
      <c r="D820" s="112" t="s">
        <v>135</v>
      </c>
      <c r="E820" s="111" t="s">
        <v>136</v>
      </c>
      <c r="F820" s="160">
        <v>44130.659282407411</v>
      </c>
      <c r="G820" s="113">
        <v>45230</v>
      </c>
      <c r="H820" s="111" t="s">
        <v>137</v>
      </c>
      <c r="I820" s="114">
        <v>637746575</v>
      </c>
      <c r="J820" s="115">
        <v>500653842</v>
      </c>
      <c r="K820" s="114">
        <v>509613908.36899799</v>
      </c>
      <c r="L820" s="115">
        <v>637746575</v>
      </c>
      <c r="M820" s="116">
        <v>0.79908529241299997</v>
      </c>
      <c r="N820" s="116">
        <v>9.4152741248999998</v>
      </c>
      <c r="O820" s="111" t="s">
        <v>192</v>
      </c>
      <c r="P820" s="117">
        <v>8.0747806399999997E-2</v>
      </c>
      <c r="Q820" s="118"/>
      <c r="R820" s="119"/>
    </row>
    <row r="821" spans="2:18" x14ac:dyDescent="0.25">
      <c r="B821" s="140" t="s">
        <v>139</v>
      </c>
      <c r="C821" s="111" t="s">
        <v>207</v>
      </c>
      <c r="D821" s="112" t="s">
        <v>135</v>
      </c>
      <c r="E821" s="111" t="s">
        <v>136</v>
      </c>
      <c r="F821" s="160">
        <v>44742.412442129629</v>
      </c>
      <c r="G821" s="113">
        <v>45159</v>
      </c>
      <c r="H821" s="111" t="s">
        <v>137</v>
      </c>
      <c r="I821" s="114">
        <v>111834932</v>
      </c>
      <c r="J821" s="115">
        <v>99410530</v>
      </c>
      <c r="K821" s="114">
        <v>99410530.004602954</v>
      </c>
      <c r="L821" s="115">
        <v>111834932</v>
      </c>
      <c r="M821" s="116">
        <v>0.88890410381399998</v>
      </c>
      <c r="N821" s="116">
        <v>11.462125761199999</v>
      </c>
      <c r="O821" s="111" t="s">
        <v>192</v>
      </c>
      <c r="P821" s="117">
        <v>1.5751497600000001E-2</v>
      </c>
      <c r="Q821" s="118"/>
      <c r="R821" s="119"/>
    </row>
    <row r="822" spans="2:18" x14ac:dyDescent="0.25">
      <c r="B822" s="140" t="s">
        <v>139</v>
      </c>
      <c r="C822" s="111" t="s">
        <v>207</v>
      </c>
      <c r="D822" s="112" t="s">
        <v>135</v>
      </c>
      <c r="E822" s="111" t="s">
        <v>136</v>
      </c>
      <c r="F822" s="160">
        <v>44111.698865740742</v>
      </c>
      <c r="G822" s="113">
        <v>45201</v>
      </c>
      <c r="H822" s="111" t="s">
        <v>137</v>
      </c>
      <c r="I822" s="114">
        <v>635876712</v>
      </c>
      <c r="J822" s="115">
        <v>500000001</v>
      </c>
      <c r="K822" s="114">
        <v>500115177.03190023</v>
      </c>
      <c r="L822" s="115">
        <v>635876712</v>
      </c>
      <c r="M822" s="116">
        <v>0.786497079692</v>
      </c>
      <c r="N822" s="116">
        <v>9.4158180076000004</v>
      </c>
      <c r="O822" s="111" t="s">
        <v>192</v>
      </c>
      <c r="P822" s="117">
        <v>7.9242742099999999E-2</v>
      </c>
      <c r="Q822" s="118"/>
      <c r="R822" s="119"/>
    </row>
    <row r="823" spans="2:18" x14ac:dyDescent="0.25">
      <c r="B823" s="140" t="s">
        <v>139</v>
      </c>
      <c r="C823" s="111" t="s">
        <v>207</v>
      </c>
      <c r="D823" s="112" t="s">
        <v>135</v>
      </c>
      <c r="E823" s="111" t="s">
        <v>136</v>
      </c>
      <c r="F823" s="160">
        <v>44509.456504629627</v>
      </c>
      <c r="G823" s="113">
        <v>44963</v>
      </c>
      <c r="H823" s="111" t="s">
        <v>137</v>
      </c>
      <c r="I823" s="114">
        <v>329036712</v>
      </c>
      <c r="J823" s="115">
        <v>297632209</v>
      </c>
      <c r="K823" s="114">
        <v>304121567.65325099</v>
      </c>
      <c r="L823" s="115">
        <v>329036712</v>
      </c>
      <c r="M823" s="116">
        <v>0.92427852747700001</v>
      </c>
      <c r="N823" s="116">
        <v>8.7349887341999999</v>
      </c>
      <c r="O823" s="111" t="s">
        <v>192</v>
      </c>
      <c r="P823" s="117">
        <v>4.8187753700000002E-2</v>
      </c>
      <c r="Q823" s="118"/>
      <c r="R823" s="119"/>
    </row>
    <row r="824" spans="2:18" x14ac:dyDescent="0.25">
      <c r="B824" s="140" t="s">
        <v>139</v>
      </c>
      <c r="C824" s="111" t="s">
        <v>207</v>
      </c>
      <c r="D824" s="112" t="s">
        <v>135</v>
      </c>
      <c r="E824" s="111" t="s">
        <v>136</v>
      </c>
      <c r="F824" s="160">
        <v>44124.611331018517</v>
      </c>
      <c r="G824" s="113">
        <v>45201</v>
      </c>
      <c r="H824" s="111" t="s">
        <v>137</v>
      </c>
      <c r="I824" s="114">
        <v>127175342</v>
      </c>
      <c r="J824" s="115">
        <v>100322314</v>
      </c>
      <c r="K824" s="114">
        <v>100023631.60150057</v>
      </c>
      <c r="L824" s="115">
        <v>127175342</v>
      </c>
      <c r="M824" s="116">
        <v>0.78650177014300005</v>
      </c>
      <c r="N824" s="116">
        <v>9.4152739655000008</v>
      </c>
      <c r="O824" s="111" t="s">
        <v>192</v>
      </c>
      <c r="P824" s="117">
        <v>1.5848642900000001E-2</v>
      </c>
      <c r="Q824" s="118"/>
      <c r="R824" s="119"/>
    </row>
    <row r="825" spans="2:18" ht="30" x14ac:dyDescent="0.25">
      <c r="B825" s="140"/>
      <c r="C825" s="161" t="s">
        <v>208</v>
      </c>
      <c r="D825" s="120"/>
      <c r="E825" s="120"/>
      <c r="F825" s="160"/>
      <c r="G825" s="120"/>
      <c r="H825" s="120"/>
      <c r="I825" s="121">
        <v>22334342107</v>
      </c>
      <c r="J825" s="122">
        <v>18332104930</v>
      </c>
      <c r="K825" s="121">
        <v>18486005562.307953</v>
      </c>
      <c r="L825" s="122">
        <v>22334342107</v>
      </c>
      <c r="M825" s="118"/>
      <c r="N825" s="118"/>
      <c r="O825" s="118"/>
      <c r="P825" s="123">
        <v>2.9290888152999996</v>
      </c>
      <c r="Q825" s="124" t="s">
        <v>188</v>
      </c>
      <c r="R825" s="119"/>
    </row>
    <row r="826" spans="2:18" x14ac:dyDescent="0.25">
      <c r="B826" s="140" t="s">
        <v>133</v>
      </c>
      <c r="C826" s="111" t="s">
        <v>209</v>
      </c>
      <c r="D826" s="112" t="s">
        <v>135</v>
      </c>
      <c r="E826" s="111" t="s">
        <v>136</v>
      </c>
      <c r="F826" s="160">
        <v>44427.808391203704</v>
      </c>
      <c r="G826" s="113">
        <v>47864</v>
      </c>
      <c r="H826" s="111" t="s">
        <v>137</v>
      </c>
      <c r="I826" s="114">
        <v>562902734</v>
      </c>
      <c r="J826" s="115">
        <v>324246576</v>
      </c>
      <c r="K826" s="114">
        <v>325997136.77681124</v>
      </c>
      <c r="L826" s="115">
        <v>562902734</v>
      </c>
      <c r="M826" s="116">
        <v>0.57913582060699997</v>
      </c>
      <c r="N826" s="116">
        <v>8.3451744913999999</v>
      </c>
      <c r="O826" s="111" t="s">
        <v>192</v>
      </c>
      <c r="P826" s="117">
        <v>5.16539154E-2</v>
      </c>
      <c r="Q826" s="118"/>
      <c r="R826" s="119"/>
    </row>
    <row r="827" spans="2:18" x14ac:dyDescent="0.25">
      <c r="B827" s="140" t="s">
        <v>133</v>
      </c>
      <c r="C827" s="111" t="s">
        <v>209</v>
      </c>
      <c r="D827" s="112" t="s">
        <v>135</v>
      </c>
      <c r="E827" s="111" t="s">
        <v>136</v>
      </c>
      <c r="F827" s="160">
        <v>44547.47152777778</v>
      </c>
      <c r="G827" s="113">
        <v>47864</v>
      </c>
      <c r="H827" s="111" t="s">
        <v>137</v>
      </c>
      <c r="I827" s="114">
        <v>18532808206</v>
      </c>
      <c r="J827" s="115">
        <v>10475152330</v>
      </c>
      <c r="K827" s="114">
        <v>10494329626.834175</v>
      </c>
      <c r="L827" s="115">
        <v>18532808206</v>
      </c>
      <c r="M827" s="116">
        <v>0.56625685164299999</v>
      </c>
      <c r="N827" s="116">
        <v>8.9781528493000007</v>
      </c>
      <c r="O827" s="111" t="s">
        <v>192</v>
      </c>
      <c r="P827" s="117">
        <v>1.6628158756</v>
      </c>
      <c r="Q827" s="118"/>
      <c r="R827" s="119"/>
    </row>
    <row r="828" spans="2:18" x14ac:dyDescent="0.25">
      <c r="B828" s="140" t="s">
        <v>133</v>
      </c>
      <c r="C828" s="111" t="s">
        <v>209</v>
      </c>
      <c r="D828" s="112" t="s">
        <v>135</v>
      </c>
      <c r="E828" s="111" t="s">
        <v>136</v>
      </c>
      <c r="F828" s="160">
        <v>44362.694606481484</v>
      </c>
      <c r="G828" s="113">
        <v>47864</v>
      </c>
      <c r="H828" s="111" t="s">
        <v>137</v>
      </c>
      <c r="I828" s="114">
        <v>4596557942</v>
      </c>
      <c r="J828" s="115">
        <v>2583450254</v>
      </c>
      <c r="K828" s="114">
        <v>2583298620.6041021</v>
      </c>
      <c r="L828" s="115">
        <v>4596557942</v>
      </c>
      <c r="M828" s="116">
        <v>0.56200719172900004</v>
      </c>
      <c r="N828" s="116">
        <v>8.6673858299000006</v>
      </c>
      <c r="O828" s="111" t="s">
        <v>192</v>
      </c>
      <c r="P828" s="117">
        <v>0.40932104390000001</v>
      </c>
      <c r="Q828" s="118"/>
      <c r="R828" s="119"/>
    </row>
    <row r="829" spans="2:18" x14ac:dyDescent="0.25">
      <c r="B829" s="140" t="s">
        <v>133</v>
      </c>
      <c r="C829" s="111" t="s">
        <v>209</v>
      </c>
      <c r="D829" s="112" t="s">
        <v>135</v>
      </c>
      <c r="E829" s="111" t="s">
        <v>136</v>
      </c>
      <c r="F829" s="160">
        <v>44435.527106481481</v>
      </c>
      <c r="G829" s="113">
        <v>48075</v>
      </c>
      <c r="H829" s="111" t="s">
        <v>137</v>
      </c>
      <c r="I829" s="114">
        <v>11086027400</v>
      </c>
      <c r="J829" s="115">
        <v>6000000000</v>
      </c>
      <c r="K829" s="114">
        <v>6047195119.9861689</v>
      </c>
      <c r="L829" s="115">
        <v>11086027400</v>
      </c>
      <c r="M829" s="116">
        <v>0.54547899818300005</v>
      </c>
      <c r="N829" s="116">
        <v>8.7750578829000005</v>
      </c>
      <c r="O829" s="111" t="s">
        <v>192</v>
      </c>
      <c r="P829" s="117">
        <v>0.95817192770000004</v>
      </c>
      <c r="Q829" s="118"/>
      <c r="R829" s="119"/>
    </row>
    <row r="830" spans="2:18" x14ac:dyDescent="0.25">
      <c r="B830" s="140" t="s">
        <v>133</v>
      </c>
      <c r="C830" s="111" t="s">
        <v>209</v>
      </c>
      <c r="D830" s="112" t="s">
        <v>135</v>
      </c>
      <c r="E830" s="111" t="s">
        <v>136</v>
      </c>
      <c r="F830" s="160">
        <v>44711.680914351855</v>
      </c>
      <c r="G830" s="113">
        <v>47560</v>
      </c>
      <c r="H830" s="111" t="s">
        <v>137</v>
      </c>
      <c r="I830" s="114">
        <v>195736992</v>
      </c>
      <c r="J830" s="115">
        <v>125107231</v>
      </c>
      <c r="K830" s="114">
        <v>122958249.45931765</v>
      </c>
      <c r="L830" s="115">
        <v>195736992</v>
      </c>
      <c r="M830" s="116">
        <v>0.62818094935900004</v>
      </c>
      <c r="N830" s="116">
        <v>8.2457872268999992</v>
      </c>
      <c r="O830" s="111" t="s">
        <v>192</v>
      </c>
      <c r="P830" s="117">
        <v>1.9482609800000002E-2</v>
      </c>
      <c r="Q830" s="118"/>
      <c r="R830" s="119"/>
    </row>
    <row r="831" spans="2:18" x14ac:dyDescent="0.25">
      <c r="B831" s="140" t="s">
        <v>133</v>
      </c>
      <c r="C831" s="111" t="s">
        <v>209</v>
      </c>
      <c r="D831" s="112" t="s">
        <v>135</v>
      </c>
      <c r="E831" s="111" t="s">
        <v>136</v>
      </c>
      <c r="F831" s="160">
        <v>44362.702094907407</v>
      </c>
      <c r="G831" s="113">
        <v>47864</v>
      </c>
      <c r="H831" s="111" t="s">
        <v>137</v>
      </c>
      <c r="I831" s="114">
        <v>1130145442</v>
      </c>
      <c r="J831" s="115">
        <v>635187151</v>
      </c>
      <c r="K831" s="114">
        <v>635149865.91360497</v>
      </c>
      <c r="L831" s="115">
        <v>1130145442</v>
      </c>
      <c r="M831" s="116">
        <v>0.56200719156099999</v>
      </c>
      <c r="N831" s="116">
        <v>8.6673858299000006</v>
      </c>
      <c r="O831" s="111" t="s">
        <v>192</v>
      </c>
      <c r="P831" s="117">
        <v>0.1006388515</v>
      </c>
      <c r="Q831" s="118"/>
      <c r="R831" s="119"/>
    </row>
    <row r="832" spans="2:18" x14ac:dyDescent="0.25">
      <c r="B832" s="140" t="s">
        <v>133</v>
      </c>
      <c r="C832" s="111" t="s">
        <v>209</v>
      </c>
      <c r="D832" s="112" t="s">
        <v>135</v>
      </c>
      <c r="E832" s="111" t="s">
        <v>136</v>
      </c>
      <c r="F832" s="160">
        <v>44508.428425925929</v>
      </c>
      <c r="G832" s="113">
        <v>47560</v>
      </c>
      <c r="H832" s="111" t="s">
        <v>137</v>
      </c>
      <c r="I832" s="114">
        <v>685849870</v>
      </c>
      <c r="J832" s="115">
        <v>415414793</v>
      </c>
      <c r="K832" s="114">
        <v>407237022.88594234</v>
      </c>
      <c r="L832" s="115">
        <v>685849870</v>
      </c>
      <c r="M832" s="116">
        <v>0.59376992064699996</v>
      </c>
      <c r="N832" s="116">
        <v>8.7732654242999999</v>
      </c>
      <c r="O832" s="111" t="s">
        <v>192</v>
      </c>
      <c r="P832" s="117">
        <v>6.4526292900000004E-2</v>
      </c>
      <c r="Q832" s="118"/>
      <c r="R832" s="119"/>
    </row>
    <row r="833" spans="2:18" x14ac:dyDescent="0.25">
      <c r="B833" s="140" t="s">
        <v>133</v>
      </c>
      <c r="C833" s="111" t="s">
        <v>209</v>
      </c>
      <c r="D833" s="112" t="s">
        <v>135</v>
      </c>
      <c r="E833" s="111" t="s">
        <v>136</v>
      </c>
      <c r="F833" s="160">
        <v>44734.570277777777</v>
      </c>
      <c r="G833" s="113">
        <v>47833</v>
      </c>
      <c r="H833" s="111" t="s">
        <v>137</v>
      </c>
      <c r="I833" s="114">
        <v>740315080</v>
      </c>
      <c r="J833" s="115">
        <v>387189042</v>
      </c>
      <c r="K833" s="114">
        <v>378358216.86973363</v>
      </c>
      <c r="L833" s="115">
        <v>740315080</v>
      </c>
      <c r="M833" s="116">
        <v>0.51107727924400004</v>
      </c>
      <c r="N833" s="116">
        <v>11.1865932523</v>
      </c>
      <c r="O833" s="111" t="s">
        <v>192</v>
      </c>
      <c r="P833" s="117">
        <v>5.9950475400000001E-2</v>
      </c>
      <c r="Q833" s="118"/>
      <c r="R833" s="119"/>
    </row>
    <row r="834" spans="2:18" x14ac:dyDescent="0.25">
      <c r="B834" s="140" t="s">
        <v>133</v>
      </c>
      <c r="C834" s="111" t="s">
        <v>209</v>
      </c>
      <c r="D834" s="112" t="s">
        <v>135</v>
      </c>
      <c r="E834" s="111" t="s">
        <v>136</v>
      </c>
      <c r="F834" s="160">
        <v>44392.424907407411</v>
      </c>
      <c r="G834" s="113">
        <v>47864</v>
      </c>
      <c r="H834" s="111" t="s">
        <v>137</v>
      </c>
      <c r="I834" s="114">
        <v>1899404116</v>
      </c>
      <c r="J834" s="115">
        <v>1094913701</v>
      </c>
      <c r="K834" s="114">
        <v>1086079041.7962937</v>
      </c>
      <c r="L834" s="115">
        <v>1899404116</v>
      </c>
      <c r="M834" s="116">
        <v>0.57179987799700005</v>
      </c>
      <c r="N834" s="116">
        <v>8.3547691304999994</v>
      </c>
      <c r="O834" s="111" t="s">
        <v>192</v>
      </c>
      <c r="P834" s="117">
        <v>0.1720881216</v>
      </c>
      <c r="Q834" s="118"/>
      <c r="R834" s="119"/>
    </row>
    <row r="835" spans="2:18" x14ac:dyDescent="0.25">
      <c r="B835" s="140" t="s">
        <v>133</v>
      </c>
      <c r="C835" s="111" t="s">
        <v>209</v>
      </c>
      <c r="D835" s="112" t="s">
        <v>135</v>
      </c>
      <c r="E835" s="111" t="s">
        <v>136</v>
      </c>
      <c r="F835" s="160">
        <v>44545.556203703702</v>
      </c>
      <c r="G835" s="113">
        <v>47864</v>
      </c>
      <c r="H835" s="111" t="s">
        <v>137</v>
      </c>
      <c r="I835" s="114">
        <v>18532808206</v>
      </c>
      <c r="J835" s="115">
        <v>10470083835</v>
      </c>
      <c r="K835" s="114">
        <v>10494200441.821281</v>
      </c>
      <c r="L835" s="115">
        <v>18532808206</v>
      </c>
      <c r="M835" s="116">
        <v>0.56624988103100005</v>
      </c>
      <c r="N835" s="116">
        <v>8.9783780334000003</v>
      </c>
      <c r="O835" s="111" t="s">
        <v>192</v>
      </c>
      <c r="P835" s="117">
        <v>1.6627954062999999</v>
      </c>
      <c r="Q835" s="118"/>
      <c r="R835" s="119"/>
    </row>
    <row r="836" spans="2:18" x14ac:dyDescent="0.25">
      <c r="B836" s="140"/>
      <c r="C836" s="161" t="s">
        <v>210</v>
      </c>
      <c r="D836" s="120"/>
      <c r="E836" s="120"/>
      <c r="F836" s="160"/>
      <c r="G836" s="120"/>
      <c r="H836" s="120"/>
      <c r="I836" s="121">
        <v>57962555988</v>
      </c>
      <c r="J836" s="122">
        <v>32510744913</v>
      </c>
      <c r="K836" s="121">
        <v>32574803342.947426</v>
      </c>
      <c r="L836" s="122">
        <v>57962555988</v>
      </c>
      <c r="M836" s="118"/>
      <c r="N836" s="118"/>
      <c r="O836" s="118"/>
      <c r="P836" s="123">
        <v>5.1614445200999999</v>
      </c>
      <c r="Q836" s="124" t="s">
        <v>188</v>
      </c>
      <c r="R836" s="119"/>
    </row>
    <row r="837" spans="2:18" x14ac:dyDescent="0.25">
      <c r="B837" s="140" t="s">
        <v>133</v>
      </c>
      <c r="C837" s="111" t="s">
        <v>146</v>
      </c>
      <c r="D837" s="112" t="s">
        <v>211</v>
      </c>
      <c r="E837" s="111" t="s">
        <v>136</v>
      </c>
      <c r="F837" s="160">
        <v>44596.477453703701</v>
      </c>
      <c r="G837" s="113">
        <v>46365</v>
      </c>
      <c r="H837" s="111" t="s">
        <v>137</v>
      </c>
      <c r="I837" s="114">
        <v>3000000005</v>
      </c>
      <c r="J837" s="115">
        <v>2057391999</v>
      </c>
      <c r="K837" s="114">
        <v>2035926026.6659088</v>
      </c>
      <c r="L837" s="115">
        <v>3000000005</v>
      </c>
      <c r="M837" s="116">
        <v>0.67864200775799999</v>
      </c>
      <c r="N837" s="116">
        <v>10.0048734359</v>
      </c>
      <c r="O837" s="111" t="s">
        <v>192</v>
      </c>
      <c r="P837" s="117">
        <v>0.3225904121</v>
      </c>
      <c r="Q837" s="118"/>
      <c r="R837" s="119"/>
    </row>
    <row r="838" spans="2:18" x14ac:dyDescent="0.25">
      <c r="B838" s="140"/>
      <c r="C838" s="161" t="s">
        <v>212</v>
      </c>
      <c r="D838" s="120"/>
      <c r="E838" s="120"/>
      <c r="F838" s="160"/>
      <c r="G838" s="120"/>
      <c r="H838" s="120"/>
      <c r="I838" s="121">
        <v>3000000005</v>
      </c>
      <c r="J838" s="122">
        <v>2057391999</v>
      </c>
      <c r="K838" s="121">
        <v>2035926026.6659088</v>
      </c>
      <c r="L838" s="122">
        <v>3000000005</v>
      </c>
      <c r="M838" s="118"/>
      <c r="N838" s="118"/>
      <c r="O838" s="118"/>
      <c r="P838" s="123">
        <v>0.3225904121</v>
      </c>
      <c r="Q838" s="124" t="s">
        <v>188</v>
      </c>
      <c r="R838" s="119"/>
    </row>
    <row r="839" spans="2:18" x14ac:dyDescent="0.25">
      <c r="B839" s="140" t="s">
        <v>133</v>
      </c>
      <c r="C839" s="111" t="s">
        <v>147</v>
      </c>
      <c r="D839" s="112" t="s">
        <v>135</v>
      </c>
      <c r="E839" s="111" t="s">
        <v>136</v>
      </c>
      <c r="F839" s="160">
        <v>44246.538831018515</v>
      </c>
      <c r="G839" s="113">
        <v>45840</v>
      </c>
      <c r="H839" s="111" t="s">
        <v>137</v>
      </c>
      <c r="I839" s="114">
        <v>404452048</v>
      </c>
      <c r="J839" s="115">
        <v>296762315</v>
      </c>
      <c r="K839" s="114">
        <v>289153811.08382052</v>
      </c>
      <c r="L839" s="115">
        <v>404452048</v>
      </c>
      <c r="M839" s="116">
        <v>0.71492730105799995</v>
      </c>
      <c r="N839" s="116">
        <v>9.3127935406999995</v>
      </c>
      <c r="O839" s="111" t="s">
        <v>192</v>
      </c>
      <c r="P839" s="117">
        <v>4.5816127800000002E-2</v>
      </c>
      <c r="Q839" s="118"/>
      <c r="R839" s="119"/>
    </row>
    <row r="840" spans="2:18" x14ac:dyDescent="0.25">
      <c r="B840" s="140" t="s">
        <v>133</v>
      </c>
      <c r="C840" s="111" t="s">
        <v>147</v>
      </c>
      <c r="D840" s="112" t="s">
        <v>135</v>
      </c>
      <c r="E840" s="111" t="s">
        <v>136</v>
      </c>
      <c r="F840" s="160">
        <v>43564.69840277778</v>
      </c>
      <c r="G840" s="113">
        <v>45726</v>
      </c>
      <c r="H840" s="111" t="s">
        <v>137</v>
      </c>
      <c r="I840" s="114">
        <v>182462323</v>
      </c>
      <c r="J840" s="115">
        <v>103067120</v>
      </c>
      <c r="K840" s="114">
        <v>102146475.78874759</v>
      </c>
      <c r="L840" s="115">
        <v>182462323</v>
      </c>
      <c r="M840" s="116">
        <v>0.55982229157899999</v>
      </c>
      <c r="N840" s="116">
        <v>14.0834612552</v>
      </c>
      <c r="O840" s="111" t="s">
        <v>192</v>
      </c>
      <c r="P840" s="117">
        <v>1.6185005400000001E-2</v>
      </c>
      <c r="Q840" s="118"/>
      <c r="R840" s="119"/>
    </row>
    <row r="841" spans="2:18" x14ac:dyDescent="0.25">
      <c r="B841" s="140" t="s">
        <v>133</v>
      </c>
      <c r="C841" s="111" t="s">
        <v>147</v>
      </c>
      <c r="D841" s="112" t="s">
        <v>135</v>
      </c>
      <c r="E841" s="111" t="s">
        <v>136</v>
      </c>
      <c r="F841" s="160">
        <v>43896.456817129627</v>
      </c>
      <c r="G841" s="113">
        <v>46366</v>
      </c>
      <c r="H841" s="111" t="s">
        <v>137</v>
      </c>
      <c r="I841" s="114">
        <v>85036436</v>
      </c>
      <c r="J841" s="115">
        <v>46474769</v>
      </c>
      <c r="K841" s="114">
        <v>46167159.155723795</v>
      </c>
      <c r="L841" s="115">
        <v>85036436</v>
      </c>
      <c r="M841" s="116">
        <v>0.54291032558899999</v>
      </c>
      <c r="N841" s="116">
        <v>13.2410460504</v>
      </c>
      <c r="O841" s="111" t="s">
        <v>192</v>
      </c>
      <c r="P841" s="117">
        <v>7.3151394999999998E-3</v>
      </c>
      <c r="Q841" s="118"/>
      <c r="R841" s="119"/>
    </row>
    <row r="842" spans="2:18" x14ac:dyDescent="0.25">
      <c r="B842" s="140" t="s">
        <v>133</v>
      </c>
      <c r="C842" s="111" t="s">
        <v>147</v>
      </c>
      <c r="D842" s="112" t="s">
        <v>135</v>
      </c>
      <c r="E842" s="111" t="s">
        <v>136</v>
      </c>
      <c r="F842" s="160">
        <v>44084.493981481479</v>
      </c>
      <c r="G842" s="113">
        <v>46009</v>
      </c>
      <c r="H842" s="111" t="s">
        <v>137</v>
      </c>
      <c r="I842" s="114">
        <v>4024533698</v>
      </c>
      <c r="J842" s="115">
        <v>2344509728</v>
      </c>
      <c r="K842" s="114">
        <v>2363827407.1696301</v>
      </c>
      <c r="L842" s="115">
        <v>4024533698</v>
      </c>
      <c r="M842" s="116">
        <v>0.58735435818199999</v>
      </c>
      <c r="N842" s="116">
        <v>14.584975994200001</v>
      </c>
      <c r="O842" s="111" t="s">
        <v>192</v>
      </c>
      <c r="P842" s="117">
        <v>0.37454605289999998</v>
      </c>
      <c r="Q842" s="118"/>
      <c r="R842" s="119"/>
    </row>
    <row r="843" spans="2:18" x14ac:dyDescent="0.25">
      <c r="B843" s="140" t="s">
        <v>133</v>
      </c>
      <c r="C843" s="111" t="s">
        <v>147</v>
      </c>
      <c r="D843" s="112" t="s">
        <v>135</v>
      </c>
      <c r="E843" s="111" t="s">
        <v>136</v>
      </c>
      <c r="F843" s="160">
        <v>44488.526932870373</v>
      </c>
      <c r="G843" s="113">
        <v>46366</v>
      </c>
      <c r="H843" s="111" t="s">
        <v>137</v>
      </c>
      <c r="I843" s="114">
        <v>1673506871</v>
      </c>
      <c r="J843" s="115">
        <v>1052630134</v>
      </c>
      <c r="K843" s="114">
        <v>1051978979.0964592</v>
      </c>
      <c r="L843" s="115">
        <v>1673506871</v>
      </c>
      <c r="M843" s="116">
        <v>0.62860750518899999</v>
      </c>
      <c r="N843" s="116">
        <v>12.406871084900001</v>
      </c>
      <c r="O843" s="111" t="s">
        <v>192</v>
      </c>
      <c r="P843" s="117">
        <v>0.1666850013</v>
      </c>
      <c r="Q843" s="118"/>
      <c r="R843" s="119"/>
    </row>
    <row r="844" spans="2:18" x14ac:dyDescent="0.25">
      <c r="B844" s="140" t="s">
        <v>133</v>
      </c>
      <c r="C844" s="111" t="s">
        <v>147</v>
      </c>
      <c r="D844" s="112" t="s">
        <v>135</v>
      </c>
      <c r="E844" s="111" t="s">
        <v>136</v>
      </c>
      <c r="F844" s="160">
        <v>43770.593113425923</v>
      </c>
      <c r="G844" s="113">
        <v>45309</v>
      </c>
      <c r="H844" s="111" t="s">
        <v>137</v>
      </c>
      <c r="I844" s="114">
        <v>1177583844</v>
      </c>
      <c r="J844" s="115">
        <v>746013087</v>
      </c>
      <c r="K844" s="114">
        <v>763457675.23652136</v>
      </c>
      <c r="L844" s="115">
        <v>1177583844</v>
      </c>
      <c r="M844" s="116">
        <v>0.64832553463300002</v>
      </c>
      <c r="N844" s="116">
        <v>14.485251914399999</v>
      </c>
      <c r="O844" s="111" t="s">
        <v>192</v>
      </c>
      <c r="P844" s="117">
        <v>0.12096909359999999</v>
      </c>
      <c r="Q844" s="118"/>
      <c r="R844" s="119"/>
    </row>
    <row r="845" spans="2:18" x14ac:dyDescent="0.25">
      <c r="B845" s="140" t="s">
        <v>133</v>
      </c>
      <c r="C845" s="111" t="s">
        <v>147</v>
      </c>
      <c r="D845" s="112" t="s">
        <v>135</v>
      </c>
      <c r="E845" s="111" t="s">
        <v>136</v>
      </c>
      <c r="F845" s="160">
        <v>43959.452048611114</v>
      </c>
      <c r="G845" s="113">
        <v>46037</v>
      </c>
      <c r="H845" s="111" t="s">
        <v>137</v>
      </c>
      <c r="I845" s="114">
        <v>184580131</v>
      </c>
      <c r="J845" s="115">
        <v>100606167</v>
      </c>
      <c r="K845" s="114">
        <v>102823456.42835255</v>
      </c>
      <c r="L845" s="115">
        <v>184580131</v>
      </c>
      <c r="M845" s="116">
        <v>0.55706676483200002</v>
      </c>
      <c r="N845" s="116">
        <v>15.5842552122</v>
      </c>
      <c r="O845" s="111" t="s">
        <v>192</v>
      </c>
      <c r="P845" s="117">
        <v>1.6292272300000001E-2</v>
      </c>
      <c r="Q845" s="118"/>
      <c r="R845" s="119"/>
    </row>
    <row r="846" spans="2:18" x14ac:dyDescent="0.25">
      <c r="B846" s="140" t="s">
        <v>133</v>
      </c>
      <c r="C846" s="111" t="s">
        <v>147</v>
      </c>
      <c r="D846" s="112" t="s">
        <v>135</v>
      </c>
      <c r="E846" s="111" t="s">
        <v>136</v>
      </c>
      <c r="F846" s="160">
        <v>44343.613009259258</v>
      </c>
      <c r="G846" s="113">
        <v>46252</v>
      </c>
      <c r="H846" s="111" t="s">
        <v>137</v>
      </c>
      <c r="I846" s="114">
        <v>67481636</v>
      </c>
      <c r="J846" s="115">
        <v>41965477</v>
      </c>
      <c r="K846" s="114">
        <v>41552111.956613325</v>
      </c>
      <c r="L846" s="115">
        <v>67481636</v>
      </c>
      <c r="M846" s="116">
        <v>0.615754365478</v>
      </c>
      <c r="N846" s="116">
        <v>12.586444204899999</v>
      </c>
      <c r="O846" s="111" t="s">
        <v>192</v>
      </c>
      <c r="P846" s="117">
        <v>6.5838900000000002E-3</v>
      </c>
      <c r="Q846" s="118"/>
      <c r="R846" s="119"/>
    </row>
    <row r="847" spans="2:18" x14ac:dyDescent="0.25">
      <c r="B847" s="140" t="s">
        <v>133</v>
      </c>
      <c r="C847" s="111" t="s">
        <v>147</v>
      </c>
      <c r="D847" s="112" t="s">
        <v>135</v>
      </c>
      <c r="E847" s="111" t="s">
        <v>136</v>
      </c>
      <c r="F847" s="160">
        <v>43724.626006944447</v>
      </c>
      <c r="G847" s="113">
        <v>46262</v>
      </c>
      <c r="H847" s="111" t="s">
        <v>137</v>
      </c>
      <c r="I847" s="114">
        <v>198639999</v>
      </c>
      <c r="J847" s="115">
        <v>104889697</v>
      </c>
      <c r="K847" s="114">
        <v>104182386.60424821</v>
      </c>
      <c r="L847" s="115">
        <v>198639999</v>
      </c>
      <c r="M847" s="116">
        <v>0.52447838868700003</v>
      </c>
      <c r="N847" s="116">
        <v>13.738457818300001</v>
      </c>
      <c r="O847" s="111" t="s">
        <v>192</v>
      </c>
      <c r="P847" s="117">
        <v>1.6507593399999999E-2</v>
      </c>
      <c r="Q847" s="118"/>
      <c r="R847" s="119"/>
    </row>
    <row r="848" spans="2:18" x14ac:dyDescent="0.25">
      <c r="B848" s="140" t="s">
        <v>133</v>
      </c>
      <c r="C848" s="111" t="s">
        <v>147</v>
      </c>
      <c r="D848" s="112" t="s">
        <v>135</v>
      </c>
      <c r="E848" s="111" t="s">
        <v>136</v>
      </c>
      <c r="F848" s="160">
        <v>44266.598171296297</v>
      </c>
      <c r="G848" s="113">
        <v>46366</v>
      </c>
      <c r="H848" s="111" t="s">
        <v>137</v>
      </c>
      <c r="I848" s="114">
        <v>4634886277</v>
      </c>
      <c r="J848" s="115">
        <v>2811831504</v>
      </c>
      <c r="K848" s="114">
        <v>2805177800.6148138</v>
      </c>
      <c r="L848" s="115">
        <v>4634886277</v>
      </c>
      <c r="M848" s="116">
        <v>0.60523120373700001</v>
      </c>
      <c r="N848" s="116">
        <v>12.2009738643</v>
      </c>
      <c r="O848" s="111" t="s">
        <v>192</v>
      </c>
      <c r="P848" s="117">
        <v>0.44447757469999999</v>
      </c>
      <c r="Q848" s="118"/>
      <c r="R848" s="119"/>
    </row>
    <row r="849" spans="2:18" x14ac:dyDescent="0.25">
      <c r="B849" s="140" t="s">
        <v>133</v>
      </c>
      <c r="C849" s="111" t="s">
        <v>147</v>
      </c>
      <c r="D849" s="112" t="s">
        <v>135</v>
      </c>
      <c r="E849" s="111" t="s">
        <v>136</v>
      </c>
      <c r="F849" s="160">
        <v>43705.612268518518</v>
      </c>
      <c r="G849" s="113">
        <v>45183</v>
      </c>
      <c r="H849" s="111" t="s">
        <v>137</v>
      </c>
      <c r="I849" s="114">
        <v>20162814</v>
      </c>
      <c r="J849" s="115">
        <v>13319477</v>
      </c>
      <c r="K849" s="114">
        <v>13064387.892929634</v>
      </c>
      <c r="L849" s="115">
        <v>20162814</v>
      </c>
      <c r="M849" s="116">
        <v>0.64794467146000001</v>
      </c>
      <c r="N849" s="116">
        <v>13.644845757100001</v>
      </c>
      <c r="O849" s="111" t="s">
        <v>192</v>
      </c>
      <c r="P849" s="117">
        <v>2.0700390000000001E-3</v>
      </c>
      <c r="Q849" s="118"/>
      <c r="R849" s="119"/>
    </row>
    <row r="850" spans="2:18" x14ac:dyDescent="0.25">
      <c r="B850" s="140" t="s">
        <v>133</v>
      </c>
      <c r="C850" s="111" t="s">
        <v>147</v>
      </c>
      <c r="D850" s="112" t="s">
        <v>135</v>
      </c>
      <c r="E850" s="111" t="s">
        <v>136</v>
      </c>
      <c r="F850" s="160">
        <v>43502.651122685187</v>
      </c>
      <c r="G850" s="113">
        <v>45183</v>
      </c>
      <c r="H850" s="111" t="s">
        <v>137</v>
      </c>
      <c r="I850" s="114">
        <v>224597337</v>
      </c>
      <c r="J850" s="115">
        <v>151300928</v>
      </c>
      <c r="K850" s="114">
        <v>142790494.96392307</v>
      </c>
      <c r="L850" s="115">
        <v>224597337</v>
      </c>
      <c r="M850" s="116">
        <v>0.63576219055500005</v>
      </c>
      <c r="N850" s="116">
        <v>11.4627554577</v>
      </c>
      <c r="O850" s="111" t="s">
        <v>192</v>
      </c>
      <c r="P850" s="117">
        <v>2.2625009000000001E-2</v>
      </c>
      <c r="Q850" s="118"/>
      <c r="R850" s="119"/>
    </row>
    <row r="851" spans="2:18" x14ac:dyDescent="0.25">
      <c r="B851" s="140" t="s">
        <v>133</v>
      </c>
      <c r="C851" s="111" t="s">
        <v>147</v>
      </c>
      <c r="D851" s="112" t="s">
        <v>135</v>
      </c>
      <c r="E851" s="111" t="s">
        <v>136</v>
      </c>
      <c r="F851" s="160">
        <v>43941.61347222222</v>
      </c>
      <c r="G851" s="113">
        <v>46037</v>
      </c>
      <c r="H851" s="111" t="s">
        <v>137</v>
      </c>
      <c r="I851" s="114">
        <v>26356064</v>
      </c>
      <c r="J851" s="115">
        <v>14497862</v>
      </c>
      <c r="K851" s="114">
        <v>14394583.986942528</v>
      </c>
      <c r="L851" s="115">
        <v>26356064</v>
      </c>
      <c r="M851" s="116">
        <v>0.54615833331300001</v>
      </c>
      <c r="N851" s="116">
        <v>15.5863146259</v>
      </c>
      <c r="O851" s="111" t="s">
        <v>192</v>
      </c>
      <c r="P851" s="117">
        <v>2.2808072000000002E-3</v>
      </c>
      <c r="Q851" s="118"/>
      <c r="R851" s="119"/>
    </row>
    <row r="852" spans="2:18" x14ac:dyDescent="0.25">
      <c r="B852" s="140" t="s">
        <v>133</v>
      </c>
      <c r="C852" s="111" t="s">
        <v>147</v>
      </c>
      <c r="D852" s="112" t="s">
        <v>135</v>
      </c>
      <c r="E852" s="111" t="s">
        <v>136</v>
      </c>
      <c r="F852" s="160">
        <v>44125.480104166665</v>
      </c>
      <c r="G852" s="113">
        <v>46009</v>
      </c>
      <c r="H852" s="111" t="s">
        <v>137</v>
      </c>
      <c r="I852" s="114">
        <v>1200421371</v>
      </c>
      <c r="J852" s="115">
        <v>700000002</v>
      </c>
      <c r="K852" s="114">
        <v>719346643.75206852</v>
      </c>
      <c r="L852" s="115">
        <v>1200421371</v>
      </c>
      <c r="M852" s="116">
        <v>0.59924511603200004</v>
      </c>
      <c r="N852" s="116">
        <v>14.589577376599999</v>
      </c>
      <c r="O852" s="111" t="s">
        <v>192</v>
      </c>
      <c r="P852" s="117">
        <v>0.1139797454</v>
      </c>
      <c r="Q852" s="118"/>
      <c r="R852" s="119"/>
    </row>
    <row r="853" spans="2:18" x14ac:dyDescent="0.25">
      <c r="B853" s="140" t="s">
        <v>133</v>
      </c>
      <c r="C853" s="111" t="s">
        <v>147</v>
      </c>
      <c r="D853" s="112" t="s">
        <v>135</v>
      </c>
      <c r="E853" s="111" t="s">
        <v>136</v>
      </c>
      <c r="F853" s="160">
        <v>44720.475046296298</v>
      </c>
      <c r="G853" s="113">
        <v>45726</v>
      </c>
      <c r="H853" s="111" t="s">
        <v>137</v>
      </c>
      <c r="I853" s="114">
        <v>82851369</v>
      </c>
      <c r="J853" s="115">
        <v>70290401</v>
      </c>
      <c r="K853" s="114">
        <v>70585358.559546918</v>
      </c>
      <c r="L853" s="115">
        <v>82851369</v>
      </c>
      <c r="M853" s="116">
        <v>0.85195162628599996</v>
      </c>
      <c r="N853" s="116">
        <v>7.1944170512000003</v>
      </c>
      <c r="O853" s="111" t="s">
        <v>192</v>
      </c>
      <c r="P853" s="117">
        <v>1.11841784E-2</v>
      </c>
      <c r="Q853" s="118"/>
      <c r="R853" s="119"/>
    </row>
    <row r="854" spans="2:18" x14ac:dyDescent="0.25">
      <c r="B854" s="140" t="s">
        <v>133</v>
      </c>
      <c r="C854" s="111" t="s">
        <v>147</v>
      </c>
      <c r="D854" s="112" t="s">
        <v>135</v>
      </c>
      <c r="E854" s="111" t="s">
        <v>136</v>
      </c>
      <c r="F854" s="160">
        <v>43777.641828703701</v>
      </c>
      <c r="G854" s="113">
        <v>46262</v>
      </c>
      <c r="H854" s="111" t="s">
        <v>137</v>
      </c>
      <c r="I854" s="114">
        <v>377583552</v>
      </c>
      <c r="J854" s="115">
        <v>202069863</v>
      </c>
      <c r="K854" s="114">
        <v>201064853.07185268</v>
      </c>
      <c r="L854" s="115">
        <v>377583552</v>
      </c>
      <c r="M854" s="116">
        <v>0.53250426827899999</v>
      </c>
      <c r="N854" s="116">
        <v>13.6136342862</v>
      </c>
      <c r="O854" s="111" t="s">
        <v>192</v>
      </c>
      <c r="P854" s="117">
        <v>3.1858521799999998E-2</v>
      </c>
      <c r="Q854" s="118"/>
      <c r="R854" s="119"/>
    </row>
    <row r="855" spans="2:18" x14ac:dyDescent="0.25">
      <c r="B855" s="140" t="s">
        <v>133</v>
      </c>
      <c r="C855" s="111" t="s">
        <v>147</v>
      </c>
      <c r="D855" s="112" t="s">
        <v>135</v>
      </c>
      <c r="E855" s="111" t="s">
        <v>136</v>
      </c>
      <c r="F855" s="160">
        <v>44026.534641203703</v>
      </c>
      <c r="G855" s="113">
        <v>45840</v>
      </c>
      <c r="H855" s="111" t="s">
        <v>137</v>
      </c>
      <c r="I855" s="114">
        <v>252898969</v>
      </c>
      <c r="J855" s="115">
        <v>150395550</v>
      </c>
      <c r="K855" s="114">
        <v>154915269.27472314</v>
      </c>
      <c r="L855" s="115">
        <v>252898969</v>
      </c>
      <c r="M855" s="116">
        <v>0.61255793128500002</v>
      </c>
      <c r="N855" s="116">
        <v>14.474716476599999</v>
      </c>
      <c r="O855" s="111" t="s">
        <v>192</v>
      </c>
      <c r="P855" s="117">
        <v>2.4546167099999999E-2</v>
      </c>
      <c r="Q855" s="118"/>
      <c r="R855" s="119"/>
    </row>
    <row r="856" spans="2:18" x14ac:dyDescent="0.25">
      <c r="B856" s="140" t="s">
        <v>133</v>
      </c>
      <c r="C856" s="111" t="s">
        <v>147</v>
      </c>
      <c r="D856" s="112" t="s">
        <v>135</v>
      </c>
      <c r="E856" s="111" t="s">
        <v>136</v>
      </c>
      <c r="F856" s="160">
        <v>44363.666863425926</v>
      </c>
      <c r="G856" s="113">
        <v>45124</v>
      </c>
      <c r="H856" s="111" t="s">
        <v>137</v>
      </c>
      <c r="I856" s="114">
        <v>321522262</v>
      </c>
      <c r="J856" s="115">
        <v>265402570</v>
      </c>
      <c r="K856" s="114">
        <v>261839561.61879602</v>
      </c>
      <c r="L856" s="115">
        <v>321522262</v>
      </c>
      <c r="M856" s="116">
        <v>0.814374594126</v>
      </c>
      <c r="N856" s="116">
        <v>10.9325539183</v>
      </c>
      <c r="O856" s="111" t="s">
        <v>192</v>
      </c>
      <c r="P856" s="117">
        <v>4.1488212699999999E-2</v>
      </c>
      <c r="Q856" s="118"/>
      <c r="R856" s="119"/>
    </row>
    <row r="857" spans="2:18" x14ac:dyDescent="0.25">
      <c r="B857" s="140" t="s">
        <v>133</v>
      </c>
      <c r="C857" s="111" t="s">
        <v>147</v>
      </c>
      <c r="D857" s="112" t="s">
        <v>135</v>
      </c>
      <c r="E857" s="111" t="s">
        <v>136</v>
      </c>
      <c r="F857" s="160">
        <v>43742.66615740741</v>
      </c>
      <c r="G857" s="113">
        <v>46262</v>
      </c>
      <c r="H857" s="111" t="s">
        <v>137</v>
      </c>
      <c r="I857" s="114">
        <v>218380275</v>
      </c>
      <c r="J857" s="115">
        <v>115485838</v>
      </c>
      <c r="K857" s="114">
        <v>115226257.51176329</v>
      </c>
      <c r="L857" s="115">
        <v>218380275</v>
      </c>
      <c r="M857" s="116">
        <v>0.52764040851100003</v>
      </c>
      <c r="N857" s="116">
        <v>13.7309675886</v>
      </c>
      <c r="O857" s="111" t="s">
        <v>192</v>
      </c>
      <c r="P857" s="117">
        <v>1.8257483500000001E-2</v>
      </c>
      <c r="Q857" s="118"/>
      <c r="R857" s="119"/>
    </row>
    <row r="858" spans="2:18" x14ac:dyDescent="0.25">
      <c r="B858" s="140" t="s">
        <v>133</v>
      </c>
      <c r="C858" s="111" t="s">
        <v>147</v>
      </c>
      <c r="D858" s="112" t="s">
        <v>135</v>
      </c>
      <c r="E858" s="111" t="s">
        <v>136</v>
      </c>
      <c r="F858" s="160">
        <v>44279.547835648147</v>
      </c>
      <c r="G858" s="113">
        <v>45726</v>
      </c>
      <c r="H858" s="111" t="s">
        <v>137</v>
      </c>
      <c r="I858" s="114">
        <v>232556493</v>
      </c>
      <c r="J858" s="115">
        <v>162416096</v>
      </c>
      <c r="K858" s="114">
        <v>159977478.33594039</v>
      </c>
      <c r="L858" s="115">
        <v>232556493</v>
      </c>
      <c r="M858" s="116">
        <v>0.68790802730199996</v>
      </c>
      <c r="N858" s="116">
        <v>11.920053362499999</v>
      </c>
      <c r="O858" s="111" t="s">
        <v>192</v>
      </c>
      <c r="P858" s="117">
        <v>2.5348269E-2</v>
      </c>
      <c r="Q858" s="118"/>
      <c r="R858" s="119"/>
    </row>
    <row r="859" spans="2:18" x14ac:dyDescent="0.25">
      <c r="B859" s="140" t="s">
        <v>133</v>
      </c>
      <c r="C859" s="111" t="s">
        <v>147</v>
      </c>
      <c r="D859" s="112" t="s">
        <v>135</v>
      </c>
      <c r="E859" s="111" t="s">
        <v>136</v>
      </c>
      <c r="F859" s="160">
        <v>43714.655497685184</v>
      </c>
      <c r="G859" s="113">
        <v>45183</v>
      </c>
      <c r="H859" s="111" t="s">
        <v>137</v>
      </c>
      <c r="I859" s="114">
        <v>15509870</v>
      </c>
      <c r="J859" s="115">
        <v>10277809</v>
      </c>
      <c r="K859" s="114">
        <v>10049418.633859212</v>
      </c>
      <c r="L859" s="115">
        <v>15509870</v>
      </c>
      <c r="M859" s="116">
        <v>0.64793699972100005</v>
      </c>
      <c r="N859" s="116">
        <v>13.645984540800001</v>
      </c>
      <c r="O859" s="111" t="s">
        <v>192</v>
      </c>
      <c r="P859" s="117">
        <v>1.5923202E-3</v>
      </c>
      <c r="Q859" s="118"/>
      <c r="R859" s="119"/>
    </row>
    <row r="860" spans="2:18" x14ac:dyDescent="0.25">
      <c r="B860" s="140" t="s">
        <v>133</v>
      </c>
      <c r="C860" s="111" t="s">
        <v>147</v>
      </c>
      <c r="D860" s="112" t="s">
        <v>135</v>
      </c>
      <c r="E860" s="111" t="s">
        <v>136</v>
      </c>
      <c r="F860" s="160">
        <v>44250.554236111115</v>
      </c>
      <c r="G860" s="113">
        <v>46262</v>
      </c>
      <c r="H860" s="111" t="s">
        <v>137</v>
      </c>
      <c r="I860" s="114">
        <v>86043842</v>
      </c>
      <c r="J860" s="115">
        <v>53163698</v>
      </c>
      <c r="K860" s="114">
        <v>52391318.175310463</v>
      </c>
      <c r="L860" s="115">
        <v>86043842</v>
      </c>
      <c r="M860" s="116">
        <v>0.608890967181</v>
      </c>
      <c r="N860" s="116">
        <v>12.176403475100001</v>
      </c>
      <c r="O860" s="111" t="s">
        <v>192</v>
      </c>
      <c r="P860" s="117">
        <v>8.3013511999999994E-3</v>
      </c>
      <c r="Q860" s="118"/>
      <c r="R860" s="119"/>
    </row>
    <row r="861" spans="2:18" x14ac:dyDescent="0.25">
      <c r="B861" s="140" t="s">
        <v>133</v>
      </c>
      <c r="C861" s="111" t="s">
        <v>147</v>
      </c>
      <c r="D861" s="112" t="s">
        <v>135</v>
      </c>
      <c r="E861" s="111" t="s">
        <v>136</v>
      </c>
      <c r="F861" s="160">
        <v>43580.576898148145</v>
      </c>
      <c r="G861" s="113">
        <v>45547</v>
      </c>
      <c r="H861" s="111" t="s">
        <v>137</v>
      </c>
      <c r="I861" s="114">
        <v>87023294</v>
      </c>
      <c r="J861" s="115">
        <v>50647259</v>
      </c>
      <c r="K861" s="114">
        <v>50258562.247117728</v>
      </c>
      <c r="L861" s="115">
        <v>87023294</v>
      </c>
      <c r="M861" s="116">
        <v>0.57752999153399998</v>
      </c>
      <c r="N861" s="116">
        <v>14.195787579099999</v>
      </c>
      <c r="O861" s="111" t="s">
        <v>192</v>
      </c>
      <c r="P861" s="117">
        <v>7.9634182000000008E-3</v>
      </c>
      <c r="Q861" s="118"/>
      <c r="R861" s="119"/>
    </row>
    <row r="862" spans="2:18" x14ac:dyDescent="0.25">
      <c r="B862" s="140" t="s">
        <v>133</v>
      </c>
      <c r="C862" s="111" t="s">
        <v>147</v>
      </c>
      <c r="D862" s="112" t="s">
        <v>135</v>
      </c>
      <c r="E862" s="111" t="s">
        <v>136</v>
      </c>
      <c r="F862" s="160">
        <v>43896.702928240738</v>
      </c>
      <c r="G862" s="113">
        <v>46037</v>
      </c>
      <c r="H862" s="111" t="s">
        <v>137</v>
      </c>
      <c r="I862" s="114">
        <v>658901360</v>
      </c>
      <c r="J862" s="115">
        <v>356026202</v>
      </c>
      <c r="K862" s="114">
        <v>359860882.22933507</v>
      </c>
      <c r="L862" s="115">
        <v>658901360</v>
      </c>
      <c r="M862" s="116">
        <v>0.54615289036500003</v>
      </c>
      <c r="N862" s="116">
        <v>15.586735455099999</v>
      </c>
      <c r="O862" s="111" t="s">
        <v>192</v>
      </c>
      <c r="P862" s="117">
        <v>5.7019591500000001E-2</v>
      </c>
      <c r="Q862" s="118"/>
      <c r="R862" s="119"/>
    </row>
    <row r="863" spans="2:18" x14ac:dyDescent="0.25">
      <c r="B863" s="140" t="s">
        <v>133</v>
      </c>
      <c r="C863" s="111" t="s">
        <v>147</v>
      </c>
      <c r="D863" s="112" t="s">
        <v>135</v>
      </c>
      <c r="E863" s="111" t="s">
        <v>136</v>
      </c>
      <c r="F863" s="160">
        <v>44105.508113425924</v>
      </c>
      <c r="G863" s="113">
        <v>46009</v>
      </c>
      <c r="H863" s="111" t="s">
        <v>137</v>
      </c>
      <c r="I863" s="114">
        <v>174979729</v>
      </c>
      <c r="J863" s="115">
        <v>103194101</v>
      </c>
      <c r="K863" s="114">
        <v>103113527.2965969</v>
      </c>
      <c r="L863" s="115">
        <v>174979729</v>
      </c>
      <c r="M863" s="116">
        <v>0.58928841578299995</v>
      </c>
      <c r="N863" s="116">
        <v>14.447510708399999</v>
      </c>
      <c r="O863" s="111" t="s">
        <v>192</v>
      </c>
      <c r="P863" s="117">
        <v>1.63382337E-2</v>
      </c>
      <c r="Q863" s="118"/>
      <c r="R863" s="119"/>
    </row>
    <row r="864" spans="2:18" x14ac:dyDescent="0.25">
      <c r="B864" s="140" t="s">
        <v>133</v>
      </c>
      <c r="C864" s="111" t="s">
        <v>147</v>
      </c>
      <c r="D864" s="112" t="s">
        <v>135</v>
      </c>
      <c r="E864" s="111" t="s">
        <v>136</v>
      </c>
      <c r="F864" s="160">
        <v>43321.658854166664</v>
      </c>
      <c r="G864" s="113">
        <v>45726</v>
      </c>
      <c r="H864" s="111" t="s">
        <v>137</v>
      </c>
      <c r="I864" s="114">
        <v>95808198</v>
      </c>
      <c r="J864" s="115">
        <v>51508562</v>
      </c>
      <c r="K864" s="114">
        <v>51023184.065477163</v>
      </c>
      <c r="L864" s="115">
        <v>95808198</v>
      </c>
      <c r="M864" s="116">
        <v>0.532555513313</v>
      </c>
      <c r="N864" s="116">
        <v>14.1332265738</v>
      </c>
      <c r="O864" s="111" t="s">
        <v>192</v>
      </c>
      <c r="P864" s="117">
        <v>8.0845716999999994E-3</v>
      </c>
      <c r="Q864" s="118"/>
      <c r="R864" s="119"/>
    </row>
    <row r="865" spans="2:18" x14ac:dyDescent="0.25">
      <c r="B865" s="140" t="s">
        <v>133</v>
      </c>
      <c r="C865" s="111" t="s">
        <v>147</v>
      </c>
      <c r="D865" s="112" t="s">
        <v>135</v>
      </c>
      <c r="E865" s="111" t="s">
        <v>136</v>
      </c>
      <c r="F865" s="160">
        <v>44662.631527777776</v>
      </c>
      <c r="G865" s="113">
        <v>46262</v>
      </c>
      <c r="H865" s="111" t="s">
        <v>137</v>
      </c>
      <c r="I865" s="114">
        <v>447257202</v>
      </c>
      <c r="J865" s="115">
        <v>285416107</v>
      </c>
      <c r="K865" s="114">
        <v>284003742.14271891</v>
      </c>
      <c r="L865" s="115">
        <v>447257202</v>
      </c>
      <c r="M865" s="116">
        <v>0.63498975728700002</v>
      </c>
      <c r="N865" s="116">
        <v>13.799544326099999</v>
      </c>
      <c r="O865" s="111" t="s">
        <v>192</v>
      </c>
      <c r="P865" s="117">
        <v>4.50001046E-2</v>
      </c>
      <c r="Q865" s="118"/>
      <c r="R865" s="119"/>
    </row>
    <row r="866" spans="2:18" x14ac:dyDescent="0.25">
      <c r="B866" s="140" t="s">
        <v>133</v>
      </c>
      <c r="C866" s="111" t="s">
        <v>147</v>
      </c>
      <c r="D866" s="112" t="s">
        <v>135</v>
      </c>
      <c r="E866" s="111" t="s">
        <v>136</v>
      </c>
      <c r="F866" s="160">
        <v>43770.595891203702</v>
      </c>
      <c r="G866" s="113">
        <v>45911</v>
      </c>
      <c r="H866" s="111" t="s">
        <v>137</v>
      </c>
      <c r="I866" s="114">
        <v>1837698640</v>
      </c>
      <c r="J866" s="115">
        <v>1025355447</v>
      </c>
      <c r="K866" s="114">
        <v>1011077486.8863636</v>
      </c>
      <c r="L866" s="115">
        <v>1837698640</v>
      </c>
      <c r="M866" s="116">
        <v>0.55018677430499996</v>
      </c>
      <c r="N866" s="116">
        <v>14.5022215108</v>
      </c>
      <c r="O866" s="111" t="s">
        <v>192</v>
      </c>
      <c r="P866" s="117">
        <v>0.1602042014</v>
      </c>
      <c r="Q866" s="118"/>
      <c r="R866" s="119"/>
    </row>
    <row r="867" spans="2:18" x14ac:dyDescent="0.25">
      <c r="B867" s="140" t="s">
        <v>133</v>
      </c>
      <c r="C867" s="111" t="s">
        <v>147</v>
      </c>
      <c r="D867" s="112" t="s">
        <v>135</v>
      </c>
      <c r="E867" s="111" t="s">
        <v>136</v>
      </c>
      <c r="F867" s="160">
        <v>44021.51871527778</v>
      </c>
      <c r="G867" s="113">
        <v>45840</v>
      </c>
      <c r="H867" s="111" t="s">
        <v>137</v>
      </c>
      <c r="I867" s="114">
        <v>615387500</v>
      </c>
      <c r="J867" s="115">
        <v>365275000</v>
      </c>
      <c r="K867" s="114">
        <v>376953386.53217804</v>
      </c>
      <c r="L867" s="115">
        <v>615387500</v>
      </c>
      <c r="M867" s="116">
        <v>0.61254638180400001</v>
      </c>
      <c r="N867" s="116">
        <v>14.4756031982</v>
      </c>
      <c r="O867" s="111" t="s">
        <v>192</v>
      </c>
      <c r="P867" s="117">
        <v>5.9727881400000002E-2</v>
      </c>
      <c r="Q867" s="118"/>
      <c r="R867" s="119"/>
    </row>
    <row r="868" spans="2:18" x14ac:dyDescent="0.25">
      <c r="B868" s="140" t="s">
        <v>133</v>
      </c>
      <c r="C868" s="111" t="s">
        <v>147</v>
      </c>
      <c r="D868" s="112" t="s">
        <v>135</v>
      </c>
      <c r="E868" s="111" t="s">
        <v>136</v>
      </c>
      <c r="F868" s="160">
        <v>44357.641030092593</v>
      </c>
      <c r="G868" s="113">
        <v>45124</v>
      </c>
      <c r="H868" s="111" t="s">
        <v>137</v>
      </c>
      <c r="I868" s="114">
        <v>32152228</v>
      </c>
      <c r="J868" s="115">
        <v>25454110</v>
      </c>
      <c r="K868" s="114">
        <v>25637140.035683308</v>
      </c>
      <c r="L868" s="115">
        <v>32152228</v>
      </c>
      <c r="M868" s="116">
        <v>0.797367449487</v>
      </c>
      <c r="N868" s="116">
        <v>13.3659106493</v>
      </c>
      <c r="O868" s="111" t="s">
        <v>192</v>
      </c>
      <c r="P868" s="117">
        <v>4.0621787999999999E-3</v>
      </c>
      <c r="Q868" s="118"/>
      <c r="R868" s="119"/>
    </row>
    <row r="869" spans="2:18" x14ac:dyDescent="0.25">
      <c r="B869" s="140" t="s">
        <v>133</v>
      </c>
      <c r="C869" s="111" t="s">
        <v>147</v>
      </c>
      <c r="D869" s="112" t="s">
        <v>135</v>
      </c>
      <c r="E869" s="111" t="s">
        <v>136</v>
      </c>
      <c r="F869" s="160">
        <v>43732.651296296295</v>
      </c>
      <c r="G869" s="113">
        <v>46262</v>
      </c>
      <c r="H869" s="111" t="s">
        <v>137</v>
      </c>
      <c r="I869" s="114">
        <v>82129988</v>
      </c>
      <c r="J869" s="115">
        <v>43490381</v>
      </c>
      <c r="K869" s="114">
        <v>43075394.036543526</v>
      </c>
      <c r="L869" s="115">
        <v>82129988</v>
      </c>
      <c r="M869" s="116">
        <v>0.52447827018500004</v>
      </c>
      <c r="N869" s="116">
        <v>13.7384663783</v>
      </c>
      <c r="O869" s="111" t="s">
        <v>192</v>
      </c>
      <c r="P869" s="117">
        <v>6.8252525000000001E-3</v>
      </c>
      <c r="Q869" s="118"/>
      <c r="R869" s="119"/>
    </row>
    <row r="870" spans="2:18" x14ac:dyDescent="0.25">
      <c r="B870" s="140" t="s">
        <v>133</v>
      </c>
      <c r="C870" s="111" t="s">
        <v>147</v>
      </c>
      <c r="D870" s="112" t="s">
        <v>135</v>
      </c>
      <c r="E870" s="111" t="s">
        <v>136</v>
      </c>
      <c r="F870" s="160">
        <v>44273.625057870369</v>
      </c>
      <c r="G870" s="113">
        <v>46262</v>
      </c>
      <c r="H870" s="111" t="s">
        <v>137</v>
      </c>
      <c r="I870" s="114">
        <v>970984319</v>
      </c>
      <c r="J870" s="115">
        <v>602686905</v>
      </c>
      <c r="K870" s="114">
        <v>595845345.16494513</v>
      </c>
      <c r="L870" s="115">
        <v>970984319</v>
      </c>
      <c r="M870" s="116">
        <v>0.61365084224900002</v>
      </c>
      <c r="N870" s="116">
        <v>12.1371664383</v>
      </c>
      <c r="O870" s="111" t="s">
        <v>192</v>
      </c>
      <c r="P870" s="117">
        <v>9.4411090000000003E-2</v>
      </c>
      <c r="Q870" s="118"/>
      <c r="R870" s="119"/>
    </row>
    <row r="871" spans="2:18" x14ac:dyDescent="0.25">
      <c r="B871" s="140" t="s">
        <v>133</v>
      </c>
      <c r="C871" s="111" t="s">
        <v>147</v>
      </c>
      <c r="D871" s="112" t="s">
        <v>135</v>
      </c>
      <c r="E871" s="111" t="s">
        <v>136</v>
      </c>
      <c r="F871" s="160">
        <v>43711.626608796294</v>
      </c>
      <c r="G871" s="113">
        <v>46262</v>
      </c>
      <c r="H871" s="111" t="s">
        <v>137</v>
      </c>
      <c r="I871" s="114">
        <v>248299987</v>
      </c>
      <c r="J871" s="115">
        <v>130510203</v>
      </c>
      <c r="K871" s="114">
        <v>130226474.50322881</v>
      </c>
      <c r="L871" s="115">
        <v>248299987</v>
      </c>
      <c r="M871" s="116">
        <v>0.52447233717800001</v>
      </c>
      <c r="N871" s="116">
        <v>13.738863354299999</v>
      </c>
      <c r="O871" s="111" t="s">
        <v>192</v>
      </c>
      <c r="P871" s="117">
        <v>2.0634252700000001E-2</v>
      </c>
      <c r="Q871" s="118"/>
      <c r="R871" s="119"/>
    </row>
    <row r="872" spans="2:18" x14ac:dyDescent="0.25">
      <c r="B872" s="140" t="s">
        <v>133</v>
      </c>
      <c r="C872" s="111" t="s">
        <v>147</v>
      </c>
      <c r="D872" s="112" t="s">
        <v>135</v>
      </c>
      <c r="E872" s="111" t="s">
        <v>136</v>
      </c>
      <c r="F872" s="160">
        <v>43502.651701388888</v>
      </c>
      <c r="G872" s="113">
        <v>45183</v>
      </c>
      <c r="H872" s="111" t="s">
        <v>137</v>
      </c>
      <c r="I872" s="114">
        <v>29084543</v>
      </c>
      <c r="J872" s="115">
        <v>18547126</v>
      </c>
      <c r="K872" s="114">
        <v>18165879.846145447</v>
      </c>
      <c r="L872" s="115">
        <v>29084543</v>
      </c>
      <c r="M872" s="116">
        <v>0.62458880121100002</v>
      </c>
      <c r="N872" s="116">
        <v>13.2208948915</v>
      </c>
      <c r="O872" s="111" t="s">
        <v>192</v>
      </c>
      <c r="P872" s="117">
        <v>2.8783652E-3</v>
      </c>
      <c r="Q872" s="118"/>
      <c r="R872" s="119"/>
    </row>
    <row r="873" spans="2:18" x14ac:dyDescent="0.25">
      <c r="B873" s="140" t="s">
        <v>133</v>
      </c>
      <c r="C873" s="111" t="s">
        <v>147</v>
      </c>
      <c r="D873" s="112" t="s">
        <v>135</v>
      </c>
      <c r="E873" s="111" t="s">
        <v>136</v>
      </c>
      <c r="F873" s="160">
        <v>43957.501157407409</v>
      </c>
      <c r="G873" s="113">
        <v>46252</v>
      </c>
      <c r="H873" s="111" t="s">
        <v>137</v>
      </c>
      <c r="I873" s="114">
        <v>254884353</v>
      </c>
      <c r="J873" s="115">
        <v>141453692</v>
      </c>
      <c r="K873" s="114">
        <v>141243778.14269021</v>
      </c>
      <c r="L873" s="115">
        <v>254884353</v>
      </c>
      <c r="M873" s="116">
        <v>0.55414848530399996</v>
      </c>
      <c r="N873" s="116">
        <v>13.612289478999999</v>
      </c>
      <c r="O873" s="111" t="s">
        <v>192</v>
      </c>
      <c r="P873" s="117">
        <v>2.2379933300000002E-2</v>
      </c>
      <c r="Q873" s="118"/>
      <c r="R873" s="119"/>
    </row>
    <row r="874" spans="2:18" x14ac:dyDescent="0.25">
      <c r="B874" s="140" t="s">
        <v>133</v>
      </c>
      <c r="C874" s="111" t="s">
        <v>147</v>
      </c>
      <c r="D874" s="112" t="s">
        <v>135</v>
      </c>
      <c r="E874" s="111" t="s">
        <v>136</v>
      </c>
      <c r="F874" s="160">
        <v>44144.628333333334</v>
      </c>
      <c r="G874" s="113">
        <v>45183</v>
      </c>
      <c r="H874" s="111" t="s">
        <v>137</v>
      </c>
      <c r="I874" s="114">
        <v>55557256</v>
      </c>
      <c r="J874" s="115">
        <v>40755068</v>
      </c>
      <c r="K874" s="114">
        <v>40199131.78517998</v>
      </c>
      <c r="L874" s="115">
        <v>55557256</v>
      </c>
      <c r="M874" s="116">
        <v>0.72356222534100001</v>
      </c>
      <c r="N874" s="116">
        <v>13.6423235435</v>
      </c>
      <c r="O874" s="111" t="s">
        <v>192</v>
      </c>
      <c r="P874" s="117">
        <v>6.3695115999999998E-3</v>
      </c>
      <c r="Q874" s="118"/>
      <c r="R874" s="119"/>
    </row>
    <row r="875" spans="2:18" x14ac:dyDescent="0.25">
      <c r="B875" s="140" t="s">
        <v>133</v>
      </c>
      <c r="C875" s="111" t="s">
        <v>147</v>
      </c>
      <c r="D875" s="112" t="s">
        <v>135</v>
      </c>
      <c r="E875" s="111" t="s">
        <v>136</v>
      </c>
      <c r="F875" s="160">
        <v>44727.610833333332</v>
      </c>
      <c r="G875" s="113">
        <v>46009</v>
      </c>
      <c r="H875" s="111" t="s">
        <v>137</v>
      </c>
      <c r="I875" s="114">
        <v>15084655</v>
      </c>
      <c r="J875" s="115">
        <v>10539082</v>
      </c>
      <c r="K875" s="114">
        <v>10593409.053458763</v>
      </c>
      <c r="L875" s="115">
        <v>15084655</v>
      </c>
      <c r="M875" s="116">
        <v>0.70226392671600002</v>
      </c>
      <c r="N875" s="116">
        <v>13.328074812900001</v>
      </c>
      <c r="O875" s="111" t="s">
        <v>192</v>
      </c>
      <c r="P875" s="117">
        <v>1.6785149E-3</v>
      </c>
      <c r="Q875" s="118"/>
      <c r="R875" s="119"/>
    </row>
    <row r="876" spans="2:18" x14ac:dyDescent="0.25">
      <c r="B876" s="140" t="s">
        <v>133</v>
      </c>
      <c r="C876" s="111" t="s">
        <v>147</v>
      </c>
      <c r="D876" s="112" t="s">
        <v>135</v>
      </c>
      <c r="E876" s="111" t="s">
        <v>136</v>
      </c>
      <c r="F876" s="160">
        <v>43817.659502314818</v>
      </c>
      <c r="G876" s="113">
        <v>45726</v>
      </c>
      <c r="H876" s="111" t="s">
        <v>137</v>
      </c>
      <c r="I876" s="114">
        <v>110193976</v>
      </c>
      <c r="J876" s="115">
        <v>65448766</v>
      </c>
      <c r="K876" s="114">
        <v>65418243.639099285</v>
      </c>
      <c r="L876" s="115">
        <v>110193976</v>
      </c>
      <c r="M876" s="116">
        <v>0.59366442716500001</v>
      </c>
      <c r="N876" s="116">
        <v>14.0489416935</v>
      </c>
      <c r="O876" s="111" t="s">
        <v>192</v>
      </c>
      <c r="P876" s="117">
        <v>1.03654543E-2</v>
      </c>
      <c r="Q876" s="118"/>
      <c r="R876" s="119"/>
    </row>
    <row r="877" spans="2:18" x14ac:dyDescent="0.25">
      <c r="B877" s="140" t="s">
        <v>133</v>
      </c>
      <c r="C877" s="111" t="s">
        <v>147</v>
      </c>
      <c r="D877" s="112" t="s">
        <v>135</v>
      </c>
      <c r="E877" s="111" t="s">
        <v>136</v>
      </c>
      <c r="F877" s="160">
        <v>44027.539097222223</v>
      </c>
      <c r="G877" s="113">
        <v>45840</v>
      </c>
      <c r="H877" s="111" t="s">
        <v>137</v>
      </c>
      <c r="I877" s="114">
        <v>84299657</v>
      </c>
      <c r="J877" s="115">
        <v>50150687</v>
      </c>
      <c r="K877" s="114">
        <v>51638604.464730516</v>
      </c>
      <c r="L877" s="115">
        <v>84299657</v>
      </c>
      <c r="M877" s="116">
        <v>0.61256007797000001</v>
      </c>
      <c r="N877" s="116">
        <v>14.4745515391</v>
      </c>
      <c r="O877" s="111" t="s">
        <v>192</v>
      </c>
      <c r="P877" s="117">
        <v>8.1820845000000007E-3</v>
      </c>
      <c r="Q877" s="118"/>
      <c r="R877" s="119"/>
    </row>
    <row r="878" spans="2:18" x14ac:dyDescent="0.25">
      <c r="B878" s="140" t="s">
        <v>133</v>
      </c>
      <c r="C878" s="111" t="s">
        <v>147</v>
      </c>
      <c r="D878" s="112" t="s">
        <v>135</v>
      </c>
      <c r="E878" s="111" t="s">
        <v>136</v>
      </c>
      <c r="F878" s="160">
        <v>44425.545995370368</v>
      </c>
      <c r="G878" s="113">
        <v>45474</v>
      </c>
      <c r="H878" s="111" t="s">
        <v>137</v>
      </c>
      <c r="I878" s="114">
        <v>242975508</v>
      </c>
      <c r="J878" s="115">
        <v>176716069</v>
      </c>
      <c r="K878" s="114">
        <v>179508460.88685465</v>
      </c>
      <c r="L878" s="115">
        <v>242975508</v>
      </c>
      <c r="M878" s="116">
        <v>0.73879240901499998</v>
      </c>
      <c r="N878" s="116">
        <v>13.917406035100001</v>
      </c>
      <c r="O878" s="111" t="s">
        <v>192</v>
      </c>
      <c r="P878" s="117">
        <v>2.8442933399999999E-2</v>
      </c>
      <c r="Q878" s="118"/>
      <c r="R878" s="119"/>
    </row>
    <row r="879" spans="2:18" x14ac:dyDescent="0.25">
      <c r="B879" s="140" t="s">
        <v>133</v>
      </c>
      <c r="C879" s="111" t="s">
        <v>147</v>
      </c>
      <c r="D879" s="112" t="s">
        <v>135</v>
      </c>
      <c r="E879" s="111" t="s">
        <v>136</v>
      </c>
      <c r="F879" s="160">
        <v>43749.673148148147</v>
      </c>
      <c r="G879" s="113">
        <v>46262</v>
      </c>
      <c r="H879" s="111" t="s">
        <v>137</v>
      </c>
      <c r="I879" s="114">
        <v>79756275</v>
      </c>
      <c r="J879" s="115">
        <v>42281553</v>
      </c>
      <c r="K879" s="114">
        <v>42082571.819971666</v>
      </c>
      <c r="L879" s="115">
        <v>79756275</v>
      </c>
      <c r="M879" s="116">
        <v>0.52763963487499999</v>
      </c>
      <c r="N879" s="116">
        <v>13.731019115100001</v>
      </c>
      <c r="O879" s="111" t="s">
        <v>192</v>
      </c>
      <c r="P879" s="117">
        <v>6.6679408000000001E-3</v>
      </c>
      <c r="Q879" s="118"/>
      <c r="R879" s="119"/>
    </row>
    <row r="880" spans="2:18" x14ac:dyDescent="0.25">
      <c r="B880" s="140" t="s">
        <v>133</v>
      </c>
      <c r="C880" s="111" t="s">
        <v>147</v>
      </c>
      <c r="D880" s="112" t="s">
        <v>135</v>
      </c>
      <c r="E880" s="111" t="s">
        <v>136</v>
      </c>
      <c r="F880" s="160">
        <v>44284.615729166668</v>
      </c>
      <c r="G880" s="113">
        <v>45840</v>
      </c>
      <c r="H880" s="111" t="s">
        <v>137</v>
      </c>
      <c r="I880" s="114">
        <v>647123292</v>
      </c>
      <c r="J880" s="115">
        <v>441257535</v>
      </c>
      <c r="K880" s="114">
        <v>434686113.23043567</v>
      </c>
      <c r="L880" s="115">
        <v>647123292</v>
      </c>
      <c r="M880" s="116">
        <v>0.67172070392799998</v>
      </c>
      <c r="N880" s="116">
        <v>12.1139682602</v>
      </c>
      <c r="O880" s="111" t="s">
        <v>192</v>
      </c>
      <c r="P880" s="117">
        <v>6.8875573400000001E-2</v>
      </c>
      <c r="Q880" s="118"/>
      <c r="R880" s="119"/>
    </row>
    <row r="881" spans="2:18" x14ac:dyDescent="0.25">
      <c r="B881" s="140" t="s">
        <v>133</v>
      </c>
      <c r="C881" s="111" t="s">
        <v>147</v>
      </c>
      <c r="D881" s="112" t="s">
        <v>135</v>
      </c>
      <c r="E881" s="111" t="s">
        <v>136</v>
      </c>
      <c r="F881" s="160">
        <v>43717.662453703706</v>
      </c>
      <c r="G881" s="113">
        <v>46262</v>
      </c>
      <c r="H881" s="111" t="s">
        <v>137</v>
      </c>
      <c r="I881" s="114">
        <v>171899999</v>
      </c>
      <c r="J881" s="115">
        <v>90545548</v>
      </c>
      <c r="K881" s="114">
        <v>90157437.95517455</v>
      </c>
      <c r="L881" s="115">
        <v>171899999</v>
      </c>
      <c r="M881" s="116">
        <v>0.52447608190600004</v>
      </c>
      <c r="N881" s="116">
        <v>13.7386119845</v>
      </c>
      <c r="O881" s="111" t="s">
        <v>192</v>
      </c>
      <c r="P881" s="117">
        <v>1.42853545E-2</v>
      </c>
      <c r="Q881" s="118"/>
      <c r="R881" s="119"/>
    </row>
    <row r="882" spans="2:18" x14ac:dyDescent="0.25">
      <c r="B882" s="140" t="s">
        <v>133</v>
      </c>
      <c r="C882" s="111" t="s">
        <v>147</v>
      </c>
      <c r="D882" s="112" t="s">
        <v>135</v>
      </c>
      <c r="E882" s="111" t="s">
        <v>136</v>
      </c>
      <c r="F882" s="160">
        <v>44250.563460648147</v>
      </c>
      <c r="G882" s="113">
        <v>46366</v>
      </c>
      <c r="H882" s="111" t="s">
        <v>137</v>
      </c>
      <c r="I882" s="114">
        <v>73922294</v>
      </c>
      <c r="J882" s="115">
        <v>44789263</v>
      </c>
      <c r="K882" s="114">
        <v>44448698.897465587</v>
      </c>
      <c r="L882" s="115">
        <v>73922294</v>
      </c>
      <c r="M882" s="116">
        <v>0.60128949593299996</v>
      </c>
      <c r="N882" s="116">
        <v>12.2089256596</v>
      </c>
      <c r="O882" s="111" t="s">
        <v>192</v>
      </c>
      <c r="P882" s="117">
        <v>7.0428512000000002E-3</v>
      </c>
      <c r="Q882" s="118"/>
      <c r="R882" s="119"/>
    </row>
    <row r="883" spans="2:18" x14ac:dyDescent="0.25">
      <c r="B883" s="140" t="s">
        <v>133</v>
      </c>
      <c r="C883" s="111" t="s">
        <v>147</v>
      </c>
      <c r="D883" s="112" t="s">
        <v>135</v>
      </c>
      <c r="E883" s="111" t="s">
        <v>136</v>
      </c>
      <c r="F883" s="160">
        <v>43588.590416666666</v>
      </c>
      <c r="G883" s="113">
        <v>45547</v>
      </c>
      <c r="H883" s="111" t="s">
        <v>137</v>
      </c>
      <c r="I883" s="114">
        <v>826721238</v>
      </c>
      <c r="J883" s="115">
        <v>487020528</v>
      </c>
      <c r="K883" s="114">
        <v>479675469.35231352</v>
      </c>
      <c r="L883" s="115">
        <v>826721238</v>
      </c>
      <c r="M883" s="116">
        <v>0.58021428179699996</v>
      </c>
      <c r="N883" s="116">
        <v>13.9224214682</v>
      </c>
      <c r="O883" s="111" t="s">
        <v>192</v>
      </c>
      <c r="P883" s="117">
        <v>7.6004091199999999E-2</v>
      </c>
      <c r="Q883" s="118"/>
      <c r="R883" s="119"/>
    </row>
    <row r="884" spans="2:18" x14ac:dyDescent="0.25">
      <c r="B884" s="140" t="s">
        <v>133</v>
      </c>
      <c r="C884" s="111" t="s">
        <v>147</v>
      </c>
      <c r="D884" s="112" t="s">
        <v>135</v>
      </c>
      <c r="E884" s="111" t="s">
        <v>136</v>
      </c>
      <c r="F884" s="160">
        <v>43913.561249999999</v>
      </c>
      <c r="G884" s="113">
        <v>46262</v>
      </c>
      <c r="H884" s="111" t="s">
        <v>137</v>
      </c>
      <c r="I884" s="114">
        <v>73707388</v>
      </c>
      <c r="J884" s="115">
        <v>40242191</v>
      </c>
      <c r="K884" s="114">
        <v>40000007.986902863</v>
      </c>
      <c r="L884" s="115">
        <v>73707388</v>
      </c>
      <c r="M884" s="116">
        <v>0.54268654842200004</v>
      </c>
      <c r="N884" s="116">
        <v>13.7999962939</v>
      </c>
      <c r="O884" s="111" t="s">
        <v>192</v>
      </c>
      <c r="P884" s="117">
        <v>6.3379606999999999E-3</v>
      </c>
      <c r="Q884" s="118"/>
      <c r="R884" s="119"/>
    </row>
    <row r="885" spans="2:18" x14ac:dyDescent="0.25">
      <c r="B885" s="140" t="s">
        <v>133</v>
      </c>
      <c r="C885" s="111" t="s">
        <v>147</v>
      </c>
      <c r="D885" s="112" t="s">
        <v>135</v>
      </c>
      <c r="E885" s="111" t="s">
        <v>136</v>
      </c>
      <c r="F885" s="160">
        <v>44106.479490740741</v>
      </c>
      <c r="G885" s="113">
        <v>46009</v>
      </c>
      <c r="H885" s="111" t="s">
        <v>137</v>
      </c>
      <c r="I885" s="114">
        <v>2974655342</v>
      </c>
      <c r="J885" s="115">
        <v>1747090001</v>
      </c>
      <c r="K885" s="114">
        <v>1747112076.878762</v>
      </c>
      <c r="L885" s="115">
        <v>2974655342</v>
      </c>
      <c r="M885" s="116">
        <v>0.58733260697800005</v>
      </c>
      <c r="N885" s="116">
        <v>14.586525932500001</v>
      </c>
      <c r="O885" s="111" t="s">
        <v>192</v>
      </c>
      <c r="P885" s="117">
        <v>0.27682813490000002</v>
      </c>
      <c r="Q885" s="118"/>
      <c r="R885" s="119"/>
    </row>
    <row r="886" spans="2:18" x14ac:dyDescent="0.25">
      <c r="B886" s="140" t="s">
        <v>133</v>
      </c>
      <c r="C886" s="111" t="s">
        <v>147</v>
      </c>
      <c r="D886" s="112" t="s">
        <v>135</v>
      </c>
      <c r="E886" s="111" t="s">
        <v>136</v>
      </c>
      <c r="F886" s="160">
        <v>43494.679988425924</v>
      </c>
      <c r="G886" s="113">
        <v>45462</v>
      </c>
      <c r="H886" s="111" t="s">
        <v>137</v>
      </c>
      <c r="I886" s="114">
        <v>871626713</v>
      </c>
      <c r="J886" s="115">
        <v>500941780</v>
      </c>
      <c r="K886" s="114">
        <v>513174670.90360326</v>
      </c>
      <c r="L886" s="115">
        <v>871626713</v>
      </c>
      <c r="M886" s="116">
        <v>0.58875509808199999</v>
      </c>
      <c r="N886" s="116">
        <v>14.4769853739</v>
      </c>
      <c r="O886" s="111" t="s">
        <v>192</v>
      </c>
      <c r="P886" s="117">
        <v>8.1312005600000001E-2</v>
      </c>
      <c r="Q886" s="118"/>
      <c r="R886" s="119"/>
    </row>
    <row r="887" spans="2:18" x14ac:dyDescent="0.25">
      <c r="B887" s="140" t="s">
        <v>133</v>
      </c>
      <c r="C887" s="111" t="s">
        <v>147</v>
      </c>
      <c r="D887" s="112" t="s">
        <v>135</v>
      </c>
      <c r="E887" s="111" t="s">
        <v>136</v>
      </c>
      <c r="F887" s="160">
        <v>44662.634317129632</v>
      </c>
      <c r="G887" s="113">
        <v>46009</v>
      </c>
      <c r="H887" s="111" t="s">
        <v>137</v>
      </c>
      <c r="I887" s="114">
        <v>277739263</v>
      </c>
      <c r="J887" s="115">
        <v>185737314</v>
      </c>
      <c r="K887" s="114">
        <v>184977714.9367682</v>
      </c>
      <c r="L887" s="115">
        <v>277739263</v>
      </c>
      <c r="M887" s="116">
        <v>0.66601211848399999</v>
      </c>
      <c r="N887" s="116">
        <v>14.588929870299999</v>
      </c>
      <c r="O887" s="111" t="s">
        <v>192</v>
      </c>
      <c r="P887" s="117">
        <v>2.9309531100000001E-2</v>
      </c>
      <c r="Q887" s="118"/>
      <c r="R887" s="119"/>
    </row>
    <row r="888" spans="2:18" x14ac:dyDescent="0.25">
      <c r="B888" s="140" t="s">
        <v>133</v>
      </c>
      <c r="C888" s="111" t="s">
        <v>147</v>
      </c>
      <c r="D888" s="112" t="s">
        <v>135</v>
      </c>
      <c r="E888" s="111" t="s">
        <v>136</v>
      </c>
      <c r="F888" s="160">
        <v>43775.568009259259</v>
      </c>
      <c r="G888" s="113">
        <v>46262</v>
      </c>
      <c r="H888" s="111" t="s">
        <v>137</v>
      </c>
      <c r="I888" s="114">
        <v>200119298</v>
      </c>
      <c r="J888" s="115">
        <v>106968520</v>
      </c>
      <c r="K888" s="114">
        <v>106526373.42445843</v>
      </c>
      <c r="L888" s="115">
        <v>200119298</v>
      </c>
      <c r="M888" s="116">
        <v>0.53231434693699997</v>
      </c>
      <c r="N888" s="116">
        <v>13.6261391096</v>
      </c>
      <c r="O888" s="111" t="s">
        <v>192</v>
      </c>
      <c r="P888" s="117">
        <v>1.68789957E-2</v>
      </c>
      <c r="Q888" s="118"/>
      <c r="R888" s="119"/>
    </row>
    <row r="889" spans="2:18" x14ac:dyDescent="0.25">
      <c r="B889" s="140" t="s">
        <v>133</v>
      </c>
      <c r="C889" s="111" t="s">
        <v>147</v>
      </c>
      <c r="D889" s="112" t="s">
        <v>135</v>
      </c>
      <c r="E889" s="111" t="s">
        <v>136</v>
      </c>
      <c r="F889" s="160">
        <v>44022.523634259262</v>
      </c>
      <c r="G889" s="113">
        <v>45840</v>
      </c>
      <c r="H889" s="111" t="s">
        <v>137</v>
      </c>
      <c r="I889" s="114">
        <v>202319184</v>
      </c>
      <c r="J889" s="115">
        <v>120135615</v>
      </c>
      <c r="K889" s="114">
        <v>123930372.53900114</v>
      </c>
      <c r="L889" s="115">
        <v>202319184</v>
      </c>
      <c r="M889" s="116">
        <v>0.61254879586199995</v>
      </c>
      <c r="N889" s="116">
        <v>14.475417698799999</v>
      </c>
      <c r="O889" s="111" t="s">
        <v>192</v>
      </c>
      <c r="P889" s="117">
        <v>1.9636641699999999E-2</v>
      </c>
      <c r="Q889" s="118"/>
      <c r="R889" s="119"/>
    </row>
    <row r="890" spans="2:18" x14ac:dyDescent="0.25">
      <c r="B890" s="140" t="s">
        <v>133</v>
      </c>
      <c r="C890" s="111" t="s">
        <v>147</v>
      </c>
      <c r="D890" s="112" t="s">
        <v>135</v>
      </c>
      <c r="E890" s="111" t="s">
        <v>136</v>
      </c>
      <c r="F890" s="160">
        <v>44357.653912037036</v>
      </c>
      <c r="G890" s="113">
        <v>45726</v>
      </c>
      <c r="H890" s="111" t="s">
        <v>137</v>
      </c>
      <c r="I890" s="114">
        <v>98546229</v>
      </c>
      <c r="J890" s="115">
        <v>68453234</v>
      </c>
      <c r="K890" s="114">
        <v>68274161.042871311</v>
      </c>
      <c r="L890" s="115">
        <v>98546229</v>
      </c>
      <c r="M890" s="116">
        <v>0.69281353265000001</v>
      </c>
      <c r="N890" s="116">
        <v>12.678601220299999</v>
      </c>
      <c r="O890" s="111" t="s">
        <v>192</v>
      </c>
      <c r="P890" s="117">
        <v>1.0817971500000001E-2</v>
      </c>
      <c r="Q890" s="118"/>
      <c r="R890" s="119"/>
    </row>
    <row r="891" spans="2:18" x14ac:dyDescent="0.25">
      <c r="B891" s="140" t="s">
        <v>133</v>
      </c>
      <c r="C891" s="111" t="s">
        <v>147</v>
      </c>
      <c r="D891" s="112" t="s">
        <v>135</v>
      </c>
      <c r="E891" s="111" t="s">
        <v>136</v>
      </c>
      <c r="F891" s="160">
        <v>43739.654756944445</v>
      </c>
      <c r="G891" s="113">
        <v>46262</v>
      </c>
      <c r="H891" s="111" t="s">
        <v>137</v>
      </c>
      <c r="I891" s="114">
        <v>347509510</v>
      </c>
      <c r="J891" s="115">
        <v>183522674</v>
      </c>
      <c r="K891" s="114">
        <v>183320512.02093211</v>
      </c>
      <c r="L891" s="115">
        <v>347509510</v>
      </c>
      <c r="M891" s="116">
        <v>0.52752660501600002</v>
      </c>
      <c r="N891" s="116">
        <v>13.7385409795</v>
      </c>
      <c r="O891" s="111" t="s">
        <v>192</v>
      </c>
      <c r="P891" s="117">
        <v>2.9046948999999999E-2</v>
      </c>
      <c r="Q891" s="118"/>
      <c r="R891" s="119"/>
    </row>
    <row r="892" spans="2:18" x14ac:dyDescent="0.25">
      <c r="B892" s="140" t="s">
        <v>133</v>
      </c>
      <c r="C892" s="111" t="s">
        <v>147</v>
      </c>
      <c r="D892" s="112" t="s">
        <v>135</v>
      </c>
      <c r="E892" s="111" t="s">
        <v>136</v>
      </c>
      <c r="F892" s="160">
        <v>44273.626516203702</v>
      </c>
      <c r="G892" s="113">
        <v>46252</v>
      </c>
      <c r="H892" s="111" t="s">
        <v>137</v>
      </c>
      <c r="I892" s="114">
        <v>42736989</v>
      </c>
      <c r="J892" s="115">
        <v>26615748</v>
      </c>
      <c r="K892" s="114">
        <v>26312607.076860089</v>
      </c>
      <c r="L892" s="115">
        <v>42736989</v>
      </c>
      <c r="M892" s="116">
        <v>0.61568696561299996</v>
      </c>
      <c r="N892" s="116">
        <v>12.131134959000001</v>
      </c>
      <c r="O892" s="111" t="s">
        <v>192</v>
      </c>
      <c r="P892" s="117">
        <v>4.1692059000000004E-3</v>
      </c>
      <c r="Q892" s="118"/>
      <c r="R892" s="119"/>
    </row>
    <row r="893" spans="2:18" x14ac:dyDescent="0.25">
      <c r="B893" s="140" t="s">
        <v>133</v>
      </c>
      <c r="C893" s="111" t="s">
        <v>147</v>
      </c>
      <c r="D893" s="112" t="s">
        <v>135</v>
      </c>
      <c r="E893" s="111" t="s">
        <v>136</v>
      </c>
      <c r="F893" s="160">
        <v>43712.539837962962</v>
      </c>
      <c r="G893" s="113">
        <v>46262</v>
      </c>
      <c r="H893" s="111" t="s">
        <v>137</v>
      </c>
      <c r="I893" s="114">
        <v>410650016</v>
      </c>
      <c r="J893" s="115">
        <v>215920376</v>
      </c>
      <c r="K893" s="114">
        <v>215374874.72131699</v>
      </c>
      <c r="L893" s="115">
        <v>410650016</v>
      </c>
      <c r="M893" s="116">
        <v>0.52447307032699997</v>
      </c>
      <c r="N893" s="116">
        <v>13.7388137462</v>
      </c>
      <c r="O893" s="111" t="s">
        <v>192</v>
      </c>
      <c r="P893" s="117">
        <v>3.4125930300000003E-2</v>
      </c>
      <c r="Q893" s="118"/>
      <c r="R893" s="119"/>
    </row>
    <row r="894" spans="2:18" x14ac:dyDescent="0.25">
      <c r="B894" s="140" t="s">
        <v>133</v>
      </c>
      <c r="C894" s="111" t="s">
        <v>147</v>
      </c>
      <c r="D894" s="112" t="s">
        <v>135</v>
      </c>
      <c r="E894" s="111" t="s">
        <v>136</v>
      </c>
      <c r="F894" s="160">
        <v>44239.466608796298</v>
      </c>
      <c r="G894" s="113">
        <v>45183</v>
      </c>
      <c r="H894" s="111" t="s">
        <v>137</v>
      </c>
      <c r="I894" s="114">
        <v>24417367</v>
      </c>
      <c r="J894" s="115">
        <v>18365424</v>
      </c>
      <c r="K894" s="114">
        <v>18089655.398394432</v>
      </c>
      <c r="L894" s="115">
        <v>24417367</v>
      </c>
      <c r="M894" s="116">
        <v>0.74085200908000004</v>
      </c>
      <c r="N894" s="116">
        <v>13.642065281500001</v>
      </c>
      <c r="O894" s="111" t="s">
        <v>192</v>
      </c>
      <c r="P894" s="117">
        <v>2.8662875000000001E-3</v>
      </c>
      <c r="Q894" s="118"/>
      <c r="R894" s="119"/>
    </row>
    <row r="895" spans="2:18" x14ac:dyDescent="0.25">
      <c r="B895" s="140" t="s">
        <v>133</v>
      </c>
      <c r="C895" s="111" t="s">
        <v>147</v>
      </c>
      <c r="D895" s="112" t="s">
        <v>135</v>
      </c>
      <c r="E895" s="111" t="s">
        <v>136</v>
      </c>
      <c r="F895" s="160">
        <v>43557.630046296297</v>
      </c>
      <c r="G895" s="113">
        <v>45547</v>
      </c>
      <c r="H895" s="111" t="s">
        <v>137</v>
      </c>
      <c r="I895" s="114">
        <v>896339860</v>
      </c>
      <c r="J895" s="115">
        <v>522178253</v>
      </c>
      <c r="K895" s="114">
        <v>520049057.32120132</v>
      </c>
      <c r="L895" s="115">
        <v>896339860</v>
      </c>
      <c r="M895" s="116">
        <v>0.58019182291100002</v>
      </c>
      <c r="N895" s="116">
        <v>13.9247004941</v>
      </c>
      <c r="O895" s="111" t="s">
        <v>192</v>
      </c>
      <c r="P895" s="117">
        <v>8.2401245200000001E-2</v>
      </c>
      <c r="Q895" s="118"/>
      <c r="R895" s="119"/>
    </row>
    <row r="896" spans="2:18" x14ac:dyDescent="0.25">
      <c r="B896" s="140" t="s">
        <v>133</v>
      </c>
      <c r="C896" s="111" t="s">
        <v>147</v>
      </c>
      <c r="D896" s="112" t="s">
        <v>135</v>
      </c>
      <c r="E896" s="111" t="s">
        <v>136</v>
      </c>
      <c r="F896" s="160">
        <v>43958.533449074072</v>
      </c>
      <c r="G896" s="113">
        <v>46252</v>
      </c>
      <c r="H896" s="111" t="s">
        <v>137</v>
      </c>
      <c r="I896" s="114">
        <v>109236187</v>
      </c>
      <c r="J896" s="115">
        <v>60644381</v>
      </c>
      <c r="K896" s="114">
        <v>60533192.479210727</v>
      </c>
      <c r="L896" s="115">
        <v>109236187</v>
      </c>
      <c r="M896" s="116">
        <v>0.55414962881499996</v>
      </c>
      <c r="N896" s="116">
        <v>13.6122157461</v>
      </c>
      <c r="O896" s="111" t="s">
        <v>192</v>
      </c>
      <c r="P896" s="117">
        <v>9.5914229000000004E-3</v>
      </c>
      <c r="Q896" s="118"/>
      <c r="R896" s="119"/>
    </row>
    <row r="897" spans="2:18" x14ac:dyDescent="0.25">
      <c r="B897" s="140" t="s">
        <v>133</v>
      </c>
      <c r="C897" s="111" t="s">
        <v>147</v>
      </c>
      <c r="D897" s="112" t="s">
        <v>135</v>
      </c>
      <c r="E897" s="111" t="s">
        <v>136</v>
      </c>
      <c r="F897" s="160">
        <v>43889.566631944443</v>
      </c>
      <c r="G897" s="113">
        <v>46366</v>
      </c>
      <c r="H897" s="111" t="s">
        <v>137</v>
      </c>
      <c r="I897" s="114">
        <v>377939706</v>
      </c>
      <c r="J897" s="115">
        <v>206055887</v>
      </c>
      <c r="K897" s="114">
        <v>205182444.05319029</v>
      </c>
      <c r="L897" s="115">
        <v>377939706</v>
      </c>
      <c r="M897" s="116">
        <v>0.54289729498100003</v>
      </c>
      <c r="N897" s="116">
        <v>13.2418493856</v>
      </c>
      <c r="O897" s="111" t="s">
        <v>192</v>
      </c>
      <c r="P897" s="117">
        <v>3.2510949999999997E-2</v>
      </c>
      <c r="Q897" s="118"/>
      <c r="R897" s="119"/>
    </row>
    <row r="898" spans="2:18" x14ac:dyDescent="0.25">
      <c r="B898" s="140" t="s">
        <v>133</v>
      </c>
      <c r="C898" s="111" t="s">
        <v>147</v>
      </c>
      <c r="D898" s="112" t="s">
        <v>135</v>
      </c>
      <c r="E898" s="111" t="s">
        <v>136</v>
      </c>
      <c r="F898" s="160">
        <v>44082.497557870367</v>
      </c>
      <c r="G898" s="113">
        <v>46009</v>
      </c>
      <c r="H898" s="111" t="s">
        <v>137</v>
      </c>
      <c r="I898" s="114">
        <v>2099756708</v>
      </c>
      <c r="J898" s="115">
        <v>1222311783</v>
      </c>
      <c r="K898" s="114">
        <v>1233302362.7339675</v>
      </c>
      <c r="L898" s="115">
        <v>2099756708</v>
      </c>
      <c r="M898" s="116">
        <v>0.58735488641900002</v>
      </c>
      <c r="N898" s="116">
        <v>14.5849383784</v>
      </c>
      <c r="O898" s="111" t="s">
        <v>192</v>
      </c>
      <c r="P898" s="117">
        <v>0.19541550730000001</v>
      </c>
      <c r="Q898" s="118"/>
      <c r="R898" s="119"/>
    </row>
    <row r="899" spans="2:18" x14ac:dyDescent="0.25">
      <c r="B899" s="140" t="s">
        <v>133</v>
      </c>
      <c r="C899" s="111" t="s">
        <v>147</v>
      </c>
      <c r="D899" s="112" t="s">
        <v>135</v>
      </c>
      <c r="E899" s="111" t="s">
        <v>136</v>
      </c>
      <c r="F899" s="160">
        <v>44425.551319444443</v>
      </c>
      <c r="G899" s="113">
        <v>46009</v>
      </c>
      <c r="H899" s="111" t="s">
        <v>137</v>
      </c>
      <c r="I899" s="114">
        <v>691572094.519449</v>
      </c>
      <c r="J899" s="115">
        <v>433720763</v>
      </c>
      <c r="K899" s="114">
        <v>440899929.08809495</v>
      </c>
      <c r="L899" s="115">
        <v>691572094.519449</v>
      </c>
      <c r="M899" s="116">
        <v>0.63753285099599999</v>
      </c>
      <c r="N899" s="116">
        <v>14.585476248000001</v>
      </c>
      <c r="O899" s="111" t="s">
        <v>192</v>
      </c>
      <c r="P899" s="117">
        <v>6.9860146200000001E-2</v>
      </c>
      <c r="Q899" s="118"/>
      <c r="R899" s="119"/>
    </row>
    <row r="900" spans="2:18" x14ac:dyDescent="0.25">
      <c r="B900" s="140" t="s">
        <v>133</v>
      </c>
      <c r="C900" s="111" t="s">
        <v>147</v>
      </c>
      <c r="D900" s="112" t="s">
        <v>135</v>
      </c>
      <c r="E900" s="111" t="s">
        <v>136</v>
      </c>
      <c r="F900" s="160">
        <v>43754.643125000002</v>
      </c>
      <c r="G900" s="113">
        <v>45309</v>
      </c>
      <c r="H900" s="111" t="s">
        <v>137</v>
      </c>
      <c r="I900" s="114">
        <v>90555068</v>
      </c>
      <c r="J900" s="115">
        <v>57750960</v>
      </c>
      <c r="K900" s="114">
        <v>57472079.733014114</v>
      </c>
      <c r="L900" s="115">
        <v>90555068</v>
      </c>
      <c r="M900" s="116">
        <v>0.63466442025100001</v>
      </c>
      <c r="N900" s="116">
        <v>14.474462621500001</v>
      </c>
      <c r="O900" s="111" t="s">
        <v>192</v>
      </c>
      <c r="P900" s="117">
        <v>9.1063927000000003E-3</v>
      </c>
      <c r="Q900" s="118"/>
      <c r="R900" s="119"/>
    </row>
    <row r="901" spans="2:18" x14ac:dyDescent="0.25">
      <c r="B901" s="140" t="s">
        <v>133</v>
      </c>
      <c r="C901" s="111" t="s">
        <v>147</v>
      </c>
      <c r="D901" s="112" t="s">
        <v>135</v>
      </c>
      <c r="E901" s="111" t="s">
        <v>136</v>
      </c>
      <c r="F901" s="160">
        <v>44340.540312500001</v>
      </c>
      <c r="G901" s="113">
        <v>46009</v>
      </c>
      <c r="H901" s="111" t="s">
        <v>137</v>
      </c>
      <c r="I901" s="114">
        <v>296385534.24606001</v>
      </c>
      <c r="J901" s="115">
        <v>195565930</v>
      </c>
      <c r="K901" s="114">
        <v>195601979.11569238</v>
      </c>
      <c r="L901" s="115">
        <v>296385534.24606001</v>
      </c>
      <c r="M901" s="116">
        <v>0.65995791465800002</v>
      </c>
      <c r="N901" s="116">
        <v>12.2857570161</v>
      </c>
      <c r="O901" s="111" t="s">
        <v>192</v>
      </c>
      <c r="P901" s="117">
        <v>3.0992934999999999E-2</v>
      </c>
      <c r="Q901" s="118"/>
      <c r="R901" s="119"/>
    </row>
    <row r="902" spans="2:18" x14ac:dyDescent="0.25">
      <c r="B902" s="140" t="s">
        <v>133</v>
      </c>
      <c r="C902" s="111" t="s">
        <v>147</v>
      </c>
      <c r="D902" s="112" t="s">
        <v>135</v>
      </c>
      <c r="E902" s="111" t="s">
        <v>136</v>
      </c>
      <c r="F902" s="160">
        <v>43720.548854166664</v>
      </c>
      <c r="G902" s="113">
        <v>46262</v>
      </c>
      <c r="H902" s="111" t="s">
        <v>137</v>
      </c>
      <c r="I902" s="114">
        <v>466040002</v>
      </c>
      <c r="J902" s="115">
        <v>245739758</v>
      </c>
      <c r="K902" s="114">
        <v>244427424.6469056</v>
      </c>
      <c r="L902" s="115">
        <v>466040002</v>
      </c>
      <c r="M902" s="116">
        <v>0.52447734872100005</v>
      </c>
      <c r="N902" s="116">
        <v>13.7385276072</v>
      </c>
      <c r="O902" s="111" t="s">
        <v>192</v>
      </c>
      <c r="P902" s="117">
        <v>3.8729277300000003E-2</v>
      </c>
      <c r="Q902" s="118"/>
      <c r="R902" s="119"/>
    </row>
    <row r="903" spans="2:18" x14ac:dyDescent="0.25">
      <c r="B903" s="140" t="s">
        <v>133</v>
      </c>
      <c r="C903" s="111" t="s">
        <v>147</v>
      </c>
      <c r="D903" s="112" t="s">
        <v>135</v>
      </c>
      <c r="E903" s="111" t="s">
        <v>136</v>
      </c>
      <c r="F903" s="160">
        <v>44250.586585648147</v>
      </c>
      <c r="G903" s="113">
        <v>46252</v>
      </c>
      <c r="H903" s="111" t="s">
        <v>137</v>
      </c>
      <c r="I903" s="114">
        <v>385476359</v>
      </c>
      <c r="J903" s="115">
        <v>238859177</v>
      </c>
      <c r="K903" s="114">
        <v>235400800.24456519</v>
      </c>
      <c r="L903" s="115">
        <v>385476359</v>
      </c>
      <c r="M903" s="116">
        <v>0.61067506410799999</v>
      </c>
      <c r="N903" s="116">
        <v>12.184106378099999</v>
      </c>
      <c r="O903" s="111" t="s">
        <v>192</v>
      </c>
      <c r="P903" s="117">
        <v>3.7299017800000001E-2</v>
      </c>
      <c r="Q903" s="118"/>
      <c r="R903" s="119"/>
    </row>
    <row r="904" spans="2:18" x14ac:dyDescent="0.25">
      <c r="B904" s="140" t="s">
        <v>133</v>
      </c>
      <c r="C904" s="111" t="s">
        <v>147</v>
      </c>
      <c r="D904" s="112" t="s">
        <v>135</v>
      </c>
      <c r="E904" s="111" t="s">
        <v>136</v>
      </c>
      <c r="F904" s="160">
        <v>43651.524907407409</v>
      </c>
      <c r="G904" s="113">
        <v>46037</v>
      </c>
      <c r="H904" s="111" t="s">
        <v>137</v>
      </c>
      <c r="I904" s="114">
        <v>81708791</v>
      </c>
      <c r="J904" s="115">
        <v>42176363</v>
      </c>
      <c r="K904" s="114">
        <v>42158021.816872194</v>
      </c>
      <c r="L904" s="115">
        <v>81708791</v>
      </c>
      <c r="M904" s="116">
        <v>0.51595454174400002</v>
      </c>
      <c r="N904" s="116">
        <v>15.583854156999999</v>
      </c>
      <c r="O904" s="111" t="s">
        <v>192</v>
      </c>
      <c r="P904" s="117">
        <v>6.6798958000000002E-3</v>
      </c>
      <c r="Q904" s="118"/>
      <c r="R904" s="119"/>
    </row>
    <row r="905" spans="2:18" x14ac:dyDescent="0.25">
      <c r="B905" s="140" t="s">
        <v>133</v>
      </c>
      <c r="C905" s="111" t="s">
        <v>147</v>
      </c>
      <c r="D905" s="112" t="s">
        <v>135</v>
      </c>
      <c r="E905" s="111" t="s">
        <v>136</v>
      </c>
      <c r="F905" s="160">
        <v>43914.563067129631</v>
      </c>
      <c r="G905" s="113">
        <v>46366</v>
      </c>
      <c r="H905" s="111" t="s">
        <v>137</v>
      </c>
      <c r="I905" s="114">
        <v>328765072</v>
      </c>
      <c r="J905" s="115">
        <v>183984933</v>
      </c>
      <c r="K905" s="114">
        <v>182574287.06763923</v>
      </c>
      <c r="L905" s="115">
        <v>328765072</v>
      </c>
      <c r="M905" s="116">
        <v>0.555333588075</v>
      </c>
      <c r="N905" s="116">
        <v>12.6820233748</v>
      </c>
      <c r="O905" s="111" t="s">
        <v>192</v>
      </c>
      <c r="P905" s="117">
        <v>2.8928710400000002E-2</v>
      </c>
      <c r="Q905" s="118"/>
      <c r="R905" s="119"/>
    </row>
    <row r="906" spans="2:18" x14ac:dyDescent="0.25">
      <c r="B906" s="140" t="s">
        <v>133</v>
      </c>
      <c r="C906" s="111" t="s">
        <v>147</v>
      </c>
      <c r="D906" s="112" t="s">
        <v>135</v>
      </c>
      <c r="E906" s="111" t="s">
        <v>136</v>
      </c>
      <c r="F906" s="160">
        <v>44117.515416666669</v>
      </c>
      <c r="G906" s="113">
        <v>46009</v>
      </c>
      <c r="H906" s="111" t="s">
        <v>137</v>
      </c>
      <c r="I906" s="114">
        <v>349959448</v>
      </c>
      <c r="J906" s="115">
        <v>206374793</v>
      </c>
      <c r="K906" s="114">
        <v>205534885.76843113</v>
      </c>
      <c r="L906" s="115">
        <v>349959448</v>
      </c>
      <c r="M906" s="116">
        <v>0.58731057824900001</v>
      </c>
      <c r="N906" s="116">
        <v>14.5880957246</v>
      </c>
      <c r="O906" s="111" t="s">
        <v>192</v>
      </c>
      <c r="P906" s="117">
        <v>3.2566794000000003E-2</v>
      </c>
      <c r="Q906" s="118"/>
      <c r="R906" s="119"/>
    </row>
    <row r="907" spans="2:18" x14ac:dyDescent="0.25">
      <c r="B907" s="140" t="s">
        <v>133</v>
      </c>
      <c r="C907" s="111" t="s">
        <v>147</v>
      </c>
      <c r="D907" s="112" t="s">
        <v>135</v>
      </c>
      <c r="E907" s="111" t="s">
        <v>136</v>
      </c>
      <c r="F907" s="160">
        <v>43501.670254629629</v>
      </c>
      <c r="G907" s="113">
        <v>45183</v>
      </c>
      <c r="H907" s="111" t="s">
        <v>137</v>
      </c>
      <c r="I907" s="114">
        <v>164812442</v>
      </c>
      <c r="J907" s="115">
        <v>105064052</v>
      </c>
      <c r="K907" s="114">
        <v>102939801.27911568</v>
      </c>
      <c r="L907" s="115">
        <v>164812442</v>
      </c>
      <c r="M907" s="116">
        <v>0.62458756165499996</v>
      </c>
      <c r="N907" s="116">
        <v>13.221081499</v>
      </c>
      <c r="O907" s="111" t="s">
        <v>192</v>
      </c>
      <c r="P907" s="117">
        <v>1.6310707000000001E-2</v>
      </c>
      <c r="Q907" s="118"/>
      <c r="R907" s="119"/>
    </row>
    <row r="908" spans="2:18" x14ac:dyDescent="0.25">
      <c r="B908" s="140" t="s">
        <v>133</v>
      </c>
      <c r="C908" s="111" t="s">
        <v>147</v>
      </c>
      <c r="D908" s="112" t="s">
        <v>135</v>
      </c>
      <c r="E908" s="111" t="s">
        <v>136</v>
      </c>
      <c r="F908" s="160">
        <v>44694.606342592589</v>
      </c>
      <c r="G908" s="113">
        <v>45110</v>
      </c>
      <c r="H908" s="111" t="s">
        <v>137</v>
      </c>
      <c r="I908" s="114">
        <v>706952395</v>
      </c>
      <c r="J908" s="115">
        <v>634475205</v>
      </c>
      <c r="K908" s="114">
        <v>642974670.27353692</v>
      </c>
      <c r="L908" s="115">
        <v>706952395</v>
      </c>
      <c r="M908" s="116">
        <v>0.90950207513400005</v>
      </c>
      <c r="N908" s="116">
        <v>10.648638268099999</v>
      </c>
      <c r="O908" s="111" t="s">
        <v>192</v>
      </c>
      <c r="P908" s="117">
        <v>0.10187868379999999</v>
      </c>
      <c r="Q908" s="118"/>
      <c r="R908" s="119"/>
    </row>
    <row r="909" spans="2:18" x14ac:dyDescent="0.25">
      <c r="B909" s="140" t="s">
        <v>133</v>
      </c>
      <c r="C909" s="111" t="s">
        <v>147</v>
      </c>
      <c r="D909" s="112" t="s">
        <v>135</v>
      </c>
      <c r="E909" s="111" t="s">
        <v>136</v>
      </c>
      <c r="F909" s="160">
        <v>43776.568136574075</v>
      </c>
      <c r="G909" s="113">
        <v>46262</v>
      </c>
      <c r="H909" s="111" t="s">
        <v>137</v>
      </c>
      <c r="I909" s="114">
        <v>94395899</v>
      </c>
      <c r="J909" s="115">
        <v>50499651</v>
      </c>
      <c r="K909" s="114">
        <v>50266114.637785599</v>
      </c>
      <c r="L909" s="115">
        <v>94395899</v>
      </c>
      <c r="M909" s="116">
        <v>0.532503161369</v>
      </c>
      <c r="N909" s="116">
        <v>13.6137063804</v>
      </c>
      <c r="O909" s="111" t="s">
        <v>192</v>
      </c>
      <c r="P909" s="117">
        <v>7.9646148000000003E-3</v>
      </c>
      <c r="Q909" s="118"/>
      <c r="R909" s="119"/>
    </row>
    <row r="910" spans="2:18" x14ac:dyDescent="0.25">
      <c r="B910" s="140" t="s">
        <v>133</v>
      </c>
      <c r="C910" s="111" t="s">
        <v>147</v>
      </c>
      <c r="D910" s="112" t="s">
        <v>135</v>
      </c>
      <c r="E910" s="111" t="s">
        <v>136</v>
      </c>
      <c r="F910" s="160">
        <v>44025.53769675926</v>
      </c>
      <c r="G910" s="113">
        <v>45840</v>
      </c>
      <c r="H910" s="111" t="s">
        <v>137</v>
      </c>
      <c r="I910" s="114">
        <v>252898969</v>
      </c>
      <c r="J910" s="115">
        <v>150339040</v>
      </c>
      <c r="K910" s="114">
        <v>154914712.29330465</v>
      </c>
      <c r="L910" s="115">
        <v>252898969</v>
      </c>
      <c r="M910" s="116">
        <v>0.61255572889800003</v>
      </c>
      <c r="N910" s="116">
        <v>14.474885567299999</v>
      </c>
      <c r="O910" s="111" t="s">
        <v>192</v>
      </c>
      <c r="P910" s="117">
        <v>2.4546078900000001E-2</v>
      </c>
      <c r="Q910" s="118"/>
      <c r="R910" s="119"/>
    </row>
    <row r="911" spans="2:18" x14ac:dyDescent="0.25">
      <c r="B911" s="140" t="s">
        <v>133</v>
      </c>
      <c r="C911" s="111" t="s">
        <v>147</v>
      </c>
      <c r="D911" s="112" t="s">
        <v>135</v>
      </c>
      <c r="E911" s="111" t="s">
        <v>136</v>
      </c>
      <c r="F911" s="160">
        <v>44362.730821759258</v>
      </c>
      <c r="G911" s="113">
        <v>45124</v>
      </c>
      <c r="H911" s="111" t="s">
        <v>137</v>
      </c>
      <c r="I911" s="114">
        <v>192913359</v>
      </c>
      <c r="J911" s="115">
        <v>159189145</v>
      </c>
      <c r="K911" s="114">
        <v>157100005.24934655</v>
      </c>
      <c r="L911" s="115">
        <v>192913359</v>
      </c>
      <c r="M911" s="116">
        <v>0.81435524249699998</v>
      </c>
      <c r="N911" s="116">
        <v>10.9352622647</v>
      </c>
      <c r="O911" s="111" t="s">
        <v>192</v>
      </c>
      <c r="P911" s="117">
        <v>2.4892336300000002E-2</v>
      </c>
      <c r="Q911" s="118"/>
      <c r="R911" s="119"/>
    </row>
    <row r="912" spans="2:18" x14ac:dyDescent="0.25">
      <c r="B912" s="140" t="s">
        <v>133</v>
      </c>
      <c r="C912" s="111" t="s">
        <v>147</v>
      </c>
      <c r="D912" s="112" t="s">
        <v>135</v>
      </c>
      <c r="E912" s="111" t="s">
        <v>136</v>
      </c>
      <c r="F912" s="160">
        <v>43740.543217592596</v>
      </c>
      <c r="G912" s="113">
        <v>46262</v>
      </c>
      <c r="H912" s="111" t="s">
        <v>137</v>
      </c>
      <c r="I912" s="114">
        <v>138624000</v>
      </c>
      <c r="J912" s="115">
        <v>73256399</v>
      </c>
      <c r="K912" s="114">
        <v>73143388.260776266</v>
      </c>
      <c r="L912" s="115">
        <v>138624000</v>
      </c>
      <c r="M912" s="116">
        <v>0.52763870802199997</v>
      </c>
      <c r="N912" s="116">
        <v>13.731080711000001</v>
      </c>
      <c r="O912" s="111" t="s">
        <v>192</v>
      </c>
      <c r="P912" s="117">
        <v>1.1589495599999999E-2</v>
      </c>
      <c r="Q912" s="118"/>
      <c r="R912" s="119"/>
    </row>
    <row r="913" spans="2:18" x14ac:dyDescent="0.25">
      <c r="B913" s="140" t="s">
        <v>133</v>
      </c>
      <c r="C913" s="111" t="s">
        <v>147</v>
      </c>
      <c r="D913" s="112" t="s">
        <v>135</v>
      </c>
      <c r="E913" s="111" t="s">
        <v>136</v>
      </c>
      <c r="F913" s="160">
        <v>44277.649722222224</v>
      </c>
      <c r="G913" s="113">
        <v>46366</v>
      </c>
      <c r="H913" s="111" t="s">
        <v>137</v>
      </c>
      <c r="I913" s="114">
        <v>87450707</v>
      </c>
      <c r="J913" s="115">
        <v>53195892</v>
      </c>
      <c r="K913" s="114">
        <v>52893319.791508093</v>
      </c>
      <c r="L913" s="115">
        <v>87450707</v>
      </c>
      <c r="M913" s="116">
        <v>0.60483581672499998</v>
      </c>
      <c r="N913" s="116">
        <v>12.222527767700001</v>
      </c>
      <c r="O913" s="111" t="s">
        <v>192</v>
      </c>
      <c r="P913" s="117">
        <v>8.3808927999999994E-3</v>
      </c>
      <c r="Q913" s="118"/>
      <c r="R913" s="119"/>
    </row>
    <row r="914" spans="2:18" x14ac:dyDescent="0.25">
      <c r="B914" s="140" t="s">
        <v>133</v>
      </c>
      <c r="C914" s="111" t="s">
        <v>147</v>
      </c>
      <c r="D914" s="112" t="s">
        <v>135</v>
      </c>
      <c r="E914" s="111" t="s">
        <v>136</v>
      </c>
      <c r="F914" s="160">
        <v>43713.541712962964</v>
      </c>
      <c r="G914" s="113">
        <v>46262</v>
      </c>
      <c r="H914" s="111" t="s">
        <v>137</v>
      </c>
      <c r="I914" s="114">
        <v>85949998</v>
      </c>
      <c r="J914" s="115">
        <v>45208663</v>
      </c>
      <c r="K914" s="114">
        <v>45078519.37828058</v>
      </c>
      <c r="L914" s="115">
        <v>85949998</v>
      </c>
      <c r="M914" s="116">
        <v>0.52447376878700003</v>
      </c>
      <c r="N914" s="116">
        <v>13.7387675417</v>
      </c>
      <c r="O914" s="111" t="s">
        <v>192</v>
      </c>
      <c r="P914" s="117">
        <v>7.1426455999999998E-3</v>
      </c>
      <c r="Q914" s="118"/>
      <c r="R914" s="119"/>
    </row>
    <row r="915" spans="2:18" x14ac:dyDescent="0.25">
      <c r="B915" s="140"/>
      <c r="C915" s="161" t="s">
        <v>213</v>
      </c>
      <c r="D915" s="120"/>
      <c r="E915" s="120"/>
      <c r="F915" s="160"/>
      <c r="G915" s="120"/>
      <c r="H915" s="120"/>
      <c r="I915" s="121">
        <v>36955932869.765503</v>
      </c>
      <c r="J915" s="122">
        <v>22307023191</v>
      </c>
      <c r="K915" s="121">
        <v>22344545835.288601</v>
      </c>
      <c r="L915" s="122">
        <v>36955932869.765503</v>
      </c>
      <c r="M915" s="118"/>
      <c r="N915" s="118"/>
      <c r="O915" s="118"/>
      <c r="P915" s="123">
        <v>3.5404706034999993</v>
      </c>
      <c r="Q915" s="124" t="s">
        <v>188</v>
      </c>
      <c r="R915" s="119"/>
    </row>
    <row r="916" spans="2:18" x14ac:dyDescent="0.25">
      <c r="B916" s="140" t="s">
        <v>133</v>
      </c>
      <c r="C916" s="111" t="s">
        <v>148</v>
      </c>
      <c r="D916" s="112" t="s">
        <v>135</v>
      </c>
      <c r="E916" s="111" t="s">
        <v>136</v>
      </c>
      <c r="F916" s="160">
        <v>43782.630613425928</v>
      </c>
      <c r="G916" s="113">
        <v>45603</v>
      </c>
      <c r="H916" s="111" t="s">
        <v>137</v>
      </c>
      <c r="I916" s="114">
        <v>46804112</v>
      </c>
      <c r="J916" s="115">
        <v>28854767</v>
      </c>
      <c r="K916" s="114">
        <v>29112691.870578881</v>
      </c>
      <c r="L916" s="115">
        <v>46804112</v>
      </c>
      <c r="M916" s="116">
        <v>0.62201141366799995</v>
      </c>
      <c r="N916" s="116">
        <v>13.319755384500001</v>
      </c>
      <c r="O916" s="111" t="s">
        <v>192</v>
      </c>
      <c r="P916" s="117">
        <v>4.6128764999999999E-3</v>
      </c>
      <c r="Q916" s="118"/>
      <c r="R916" s="119"/>
    </row>
    <row r="917" spans="2:18" x14ac:dyDescent="0.25">
      <c r="B917" s="140" t="s">
        <v>133</v>
      </c>
      <c r="C917" s="111" t="s">
        <v>148</v>
      </c>
      <c r="D917" s="112" t="s">
        <v>135</v>
      </c>
      <c r="E917" s="111" t="s">
        <v>136</v>
      </c>
      <c r="F917" s="160">
        <v>44607.488495370373</v>
      </c>
      <c r="G917" s="113">
        <v>46973</v>
      </c>
      <c r="H917" s="111" t="s">
        <v>137</v>
      </c>
      <c r="I917" s="114">
        <v>4566198628</v>
      </c>
      <c r="J917" s="115">
        <v>2499999999</v>
      </c>
      <c r="K917" s="114">
        <v>2538114201.1202283</v>
      </c>
      <c r="L917" s="115">
        <v>4566198628</v>
      </c>
      <c r="M917" s="116">
        <v>0.55584839992599999</v>
      </c>
      <c r="N917" s="116">
        <v>13.373272113800001</v>
      </c>
      <c r="O917" s="111" t="s">
        <v>192</v>
      </c>
      <c r="P917" s="117">
        <v>0.40216161849999998</v>
      </c>
      <c r="Q917" s="118"/>
      <c r="R917" s="119"/>
    </row>
    <row r="918" spans="2:18" x14ac:dyDescent="0.25">
      <c r="B918" s="140" t="s">
        <v>133</v>
      </c>
      <c r="C918" s="111" t="s">
        <v>148</v>
      </c>
      <c r="D918" s="112" t="s">
        <v>135</v>
      </c>
      <c r="E918" s="111" t="s">
        <v>136</v>
      </c>
      <c r="F918" s="160">
        <v>43677.491273148145</v>
      </c>
      <c r="G918" s="113">
        <v>46210</v>
      </c>
      <c r="H918" s="111" t="s">
        <v>137</v>
      </c>
      <c r="I918" s="114">
        <v>3448809244</v>
      </c>
      <c r="J918" s="115">
        <v>1756540140</v>
      </c>
      <c r="K918" s="114">
        <v>1796026538.1772921</v>
      </c>
      <c r="L918" s="115">
        <v>3448809244</v>
      </c>
      <c r="M918" s="116">
        <v>0.52076714341399999</v>
      </c>
      <c r="N918" s="116">
        <v>14.7507317763</v>
      </c>
      <c r="O918" s="111" t="s">
        <v>192</v>
      </c>
      <c r="P918" s="117">
        <v>0.2845785817</v>
      </c>
      <c r="Q918" s="118"/>
      <c r="R918" s="119"/>
    </row>
    <row r="919" spans="2:18" x14ac:dyDescent="0.25">
      <c r="B919" s="140" t="s">
        <v>133</v>
      </c>
      <c r="C919" s="111" t="s">
        <v>148</v>
      </c>
      <c r="D919" s="112" t="s">
        <v>135</v>
      </c>
      <c r="E919" s="111" t="s">
        <v>136</v>
      </c>
      <c r="F919" s="160">
        <v>44425.535324074073</v>
      </c>
      <c r="G919" s="113">
        <v>45603</v>
      </c>
      <c r="H919" s="111" t="s">
        <v>137</v>
      </c>
      <c r="I919" s="114">
        <v>223252018</v>
      </c>
      <c r="J919" s="115">
        <v>156969349</v>
      </c>
      <c r="K919" s="114">
        <v>159454905.07342944</v>
      </c>
      <c r="L919" s="115">
        <v>223252018</v>
      </c>
      <c r="M919" s="116">
        <v>0.71423723960899999</v>
      </c>
      <c r="N919" s="116">
        <v>13.921583145</v>
      </c>
      <c r="O919" s="111" t="s">
        <v>192</v>
      </c>
      <c r="P919" s="117">
        <v>2.52654678E-2</v>
      </c>
      <c r="Q919" s="118"/>
      <c r="R919" s="119"/>
    </row>
    <row r="920" spans="2:18" x14ac:dyDescent="0.25">
      <c r="B920" s="140" t="s">
        <v>133</v>
      </c>
      <c r="C920" s="111" t="s">
        <v>148</v>
      </c>
      <c r="D920" s="112" t="s">
        <v>135</v>
      </c>
      <c r="E920" s="111" t="s">
        <v>136</v>
      </c>
      <c r="F920" s="160">
        <v>44334.689317129632</v>
      </c>
      <c r="G920" s="113">
        <v>45547</v>
      </c>
      <c r="H920" s="111" t="s">
        <v>137</v>
      </c>
      <c r="I920" s="114">
        <v>1475285589.037416</v>
      </c>
      <c r="J920" s="115">
        <v>1085596875</v>
      </c>
      <c r="K920" s="114">
        <v>1070507852.6873229</v>
      </c>
      <c r="L920" s="115">
        <v>1475285589.037416</v>
      </c>
      <c r="M920" s="116">
        <v>0.72562753994399998</v>
      </c>
      <c r="N920" s="116">
        <v>11.459336133900001</v>
      </c>
      <c r="O920" s="111" t="s">
        <v>192</v>
      </c>
      <c r="P920" s="117">
        <v>0.16962088249999999</v>
      </c>
      <c r="Q920" s="118"/>
      <c r="R920" s="119"/>
    </row>
    <row r="921" spans="2:18" x14ac:dyDescent="0.25">
      <c r="B921" s="140" t="s">
        <v>133</v>
      </c>
      <c r="C921" s="111" t="s">
        <v>148</v>
      </c>
      <c r="D921" s="112" t="s">
        <v>135</v>
      </c>
      <c r="E921" s="111" t="s">
        <v>136</v>
      </c>
      <c r="F921" s="160">
        <v>43913.702974537038</v>
      </c>
      <c r="G921" s="113">
        <v>45603</v>
      </c>
      <c r="H921" s="111" t="s">
        <v>137</v>
      </c>
      <c r="I921" s="114">
        <v>85204140</v>
      </c>
      <c r="J921" s="115">
        <v>53302492</v>
      </c>
      <c r="K921" s="114">
        <v>53493609.46566239</v>
      </c>
      <c r="L921" s="115">
        <v>85204140</v>
      </c>
      <c r="M921" s="116">
        <v>0.62782875885699996</v>
      </c>
      <c r="N921" s="116">
        <v>13.9225821487</v>
      </c>
      <c r="O921" s="111" t="s">
        <v>192</v>
      </c>
      <c r="P921" s="117">
        <v>8.4760080999999998E-3</v>
      </c>
      <c r="Q921" s="118"/>
      <c r="R921" s="119"/>
    </row>
    <row r="922" spans="2:18" x14ac:dyDescent="0.25">
      <c r="B922" s="140" t="s">
        <v>133</v>
      </c>
      <c r="C922" s="111" t="s">
        <v>148</v>
      </c>
      <c r="D922" s="112" t="s">
        <v>135</v>
      </c>
      <c r="E922" s="111" t="s">
        <v>136</v>
      </c>
      <c r="F922" s="160">
        <v>43704.64335648148</v>
      </c>
      <c r="G922" s="113">
        <v>45097</v>
      </c>
      <c r="H922" s="111" t="s">
        <v>137</v>
      </c>
      <c r="I922" s="114">
        <v>75928768</v>
      </c>
      <c r="J922" s="115">
        <v>51621917</v>
      </c>
      <c r="K922" s="114">
        <v>50310462.376820497</v>
      </c>
      <c r="L922" s="115">
        <v>75928768</v>
      </c>
      <c r="M922" s="116">
        <v>0.66260079943399997</v>
      </c>
      <c r="N922" s="116">
        <v>13.2765589726</v>
      </c>
      <c r="O922" s="111" t="s">
        <v>192</v>
      </c>
      <c r="P922" s="117">
        <v>7.9716417000000005E-3</v>
      </c>
      <c r="Q922" s="118"/>
      <c r="R922" s="119"/>
    </row>
    <row r="923" spans="2:18" x14ac:dyDescent="0.25">
      <c r="B923" s="140" t="s">
        <v>133</v>
      </c>
      <c r="C923" s="111" t="s">
        <v>148</v>
      </c>
      <c r="D923" s="112" t="s">
        <v>135</v>
      </c>
      <c r="E923" s="111" t="s">
        <v>136</v>
      </c>
      <c r="F923" s="160">
        <v>44579.516388888886</v>
      </c>
      <c r="G923" s="113">
        <v>46462</v>
      </c>
      <c r="H923" s="111" t="s">
        <v>137</v>
      </c>
      <c r="I923" s="114">
        <v>4092811636</v>
      </c>
      <c r="J923" s="115">
        <v>2499999999</v>
      </c>
      <c r="K923" s="114">
        <v>2560726632.3767834</v>
      </c>
      <c r="L923" s="115">
        <v>4092811636</v>
      </c>
      <c r="M923" s="116">
        <v>0.62566442341299999</v>
      </c>
      <c r="N923" s="116">
        <v>12.935934157</v>
      </c>
      <c r="O923" s="111" t="s">
        <v>192</v>
      </c>
      <c r="P923" s="117">
        <v>0.40574453529999999</v>
      </c>
      <c r="Q923" s="118"/>
      <c r="R923" s="119"/>
    </row>
    <row r="924" spans="2:18" x14ac:dyDescent="0.25">
      <c r="B924" s="140" t="s">
        <v>133</v>
      </c>
      <c r="C924" s="111" t="s">
        <v>148</v>
      </c>
      <c r="D924" s="112" t="s">
        <v>135</v>
      </c>
      <c r="E924" s="111" t="s">
        <v>136</v>
      </c>
      <c r="F924" s="160">
        <v>44404.493090277778</v>
      </c>
      <c r="G924" s="113">
        <v>46346</v>
      </c>
      <c r="H924" s="111" t="s">
        <v>137</v>
      </c>
      <c r="I924" s="114">
        <v>4062910951</v>
      </c>
      <c r="J924" s="115">
        <v>2500000000</v>
      </c>
      <c r="K924" s="114">
        <v>2552126911.4962096</v>
      </c>
      <c r="L924" s="115">
        <v>4062910951</v>
      </c>
      <c r="M924" s="116">
        <v>0.62815231302800001</v>
      </c>
      <c r="N924" s="116">
        <v>12.279885762499999</v>
      </c>
      <c r="O924" s="111" t="s">
        <v>192</v>
      </c>
      <c r="P924" s="117">
        <v>0.40438191820000002</v>
      </c>
      <c r="Q924" s="118"/>
      <c r="R924" s="119"/>
    </row>
    <row r="925" spans="2:18" x14ac:dyDescent="0.25">
      <c r="B925" s="140" t="s">
        <v>133</v>
      </c>
      <c r="C925" s="111" t="s">
        <v>148</v>
      </c>
      <c r="D925" s="112" t="s">
        <v>135</v>
      </c>
      <c r="E925" s="111" t="s">
        <v>136</v>
      </c>
      <c r="F925" s="160">
        <v>44151.478136574071</v>
      </c>
      <c r="G925" s="113">
        <v>45244</v>
      </c>
      <c r="H925" s="111" t="s">
        <v>137</v>
      </c>
      <c r="I925" s="114">
        <v>2120574248</v>
      </c>
      <c r="J925" s="115">
        <v>1560000000</v>
      </c>
      <c r="K925" s="114">
        <v>1584923127.8921278</v>
      </c>
      <c r="L925" s="115">
        <v>2120574248</v>
      </c>
      <c r="M925" s="116">
        <v>0.74740279874000004</v>
      </c>
      <c r="N925" s="116">
        <v>12.5513100797</v>
      </c>
      <c r="O925" s="111" t="s">
        <v>192</v>
      </c>
      <c r="P925" s="117">
        <v>0.25112946060000002</v>
      </c>
      <c r="Q925" s="118"/>
      <c r="R925" s="119"/>
    </row>
    <row r="926" spans="2:18" x14ac:dyDescent="0.25">
      <c r="B926" s="140" t="s">
        <v>133</v>
      </c>
      <c r="C926" s="111" t="s">
        <v>148</v>
      </c>
      <c r="D926" s="112" t="s">
        <v>135</v>
      </c>
      <c r="E926" s="111" t="s">
        <v>136</v>
      </c>
      <c r="F926" s="160">
        <v>43816.555717592593</v>
      </c>
      <c r="G926" s="113">
        <v>45097</v>
      </c>
      <c r="H926" s="111" t="s">
        <v>137</v>
      </c>
      <c r="I926" s="114">
        <v>37154110</v>
      </c>
      <c r="J926" s="115">
        <v>26455446</v>
      </c>
      <c r="K926" s="114">
        <v>25305639.766254608</v>
      </c>
      <c r="L926" s="115">
        <v>37154110</v>
      </c>
      <c r="M926" s="116">
        <v>0.68109933911099996</v>
      </c>
      <c r="N926" s="116">
        <v>12.5502563326</v>
      </c>
      <c r="O926" s="111" t="s">
        <v>192</v>
      </c>
      <c r="P926" s="117">
        <v>4.0096528999999997E-3</v>
      </c>
      <c r="Q926" s="118"/>
      <c r="R926" s="119"/>
    </row>
    <row r="927" spans="2:18" x14ac:dyDescent="0.25">
      <c r="B927" s="140" t="s">
        <v>133</v>
      </c>
      <c r="C927" s="111" t="s">
        <v>148</v>
      </c>
      <c r="D927" s="112" t="s">
        <v>135</v>
      </c>
      <c r="E927" s="111" t="s">
        <v>136</v>
      </c>
      <c r="F927" s="160">
        <v>44642.515277777777</v>
      </c>
      <c r="G927" s="113">
        <v>46917</v>
      </c>
      <c r="H927" s="111" t="s">
        <v>137</v>
      </c>
      <c r="I927" s="114">
        <v>4471147250</v>
      </c>
      <c r="J927" s="115">
        <v>2500000000</v>
      </c>
      <c r="K927" s="114">
        <v>2507689298.0185137</v>
      </c>
      <c r="L927" s="115">
        <v>4471147250</v>
      </c>
      <c r="M927" s="116">
        <v>0.56086036934200001</v>
      </c>
      <c r="N927" s="116">
        <v>13.263431650099999</v>
      </c>
      <c r="O927" s="111" t="s">
        <v>192</v>
      </c>
      <c r="P927" s="117">
        <v>0.3973408235</v>
      </c>
      <c r="Q927" s="118"/>
      <c r="R927" s="119"/>
    </row>
    <row r="928" spans="2:18" x14ac:dyDescent="0.25">
      <c r="B928" s="140" t="s">
        <v>133</v>
      </c>
      <c r="C928" s="111" t="s">
        <v>148</v>
      </c>
      <c r="D928" s="112" t="s">
        <v>135</v>
      </c>
      <c r="E928" s="111" t="s">
        <v>136</v>
      </c>
      <c r="F928" s="160">
        <v>43684.54215277778</v>
      </c>
      <c r="G928" s="113">
        <v>45825</v>
      </c>
      <c r="H928" s="111" t="s">
        <v>137</v>
      </c>
      <c r="I928" s="114">
        <v>251538072</v>
      </c>
      <c r="J928" s="115">
        <v>140763586</v>
      </c>
      <c r="K928" s="114">
        <v>138791153.6507031</v>
      </c>
      <c r="L928" s="115">
        <v>251538072</v>
      </c>
      <c r="M928" s="116">
        <v>0.55176996685699997</v>
      </c>
      <c r="N928" s="116">
        <v>14.3660460717</v>
      </c>
      <c r="O928" s="111" t="s">
        <v>192</v>
      </c>
      <c r="P928" s="117">
        <v>2.1991317400000002E-2</v>
      </c>
      <c r="Q928" s="118"/>
      <c r="R928" s="119"/>
    </row>
    <row r="929" spans="2:18" x14ac:dyDescent="0.25">
      <c r="B929" s="140" t="s">
        <v>133</v>
      </c>
      <c r="C929" s="111" t="s">
        <v>148</v>
      </c>
      <c r="D929" s="112" t="s">
        <v>135</v>
      </c>
      <c r="E929" s="111" t="s">
        <v>136</v>
      </c>
      <c r="F929" s="160">
        <v>44504.509652777779</v>
      </c>
      <c r="G929" s="113">
        <v>44880</v>
      </c>
      <c r="H929" s="111" t="s">
        <v>137</v>
      </c>
      <c r="I929" s="114">
        <v>114493150</v>
      </c>
      <c r="J929" s="115">
        <v>104586575</v>
      </c>
      <c r="K929" s="114">
        <v>102269085.66836615</v>
      </c>
      <c r="L929" s="115">
        <v>114493150</v>
      </c>
      <c r="M929" s="116">
        <v>0.89323322546700001</v>
      </c>
      <c r="N929" s="116">
        <v>9.8405690638000003</v>
      </c>
      <c r="O929" s="111" t="s">
        <v>192</v>
      </c>
      <c r="P929" s="117">
        <v>1.6204432800000002E-2</v>
      </c>
      <c r="Q929" s="118"/>
      <c r="R929" s="119"/>
    </row>
    <row r="930" spans="2:18" x14ac:dyDescent="0.25">
      <c r="B930" s="140" t="s">
        <v>133</v>
      </c>
      <c r="C930" s="111" t="s">
        <v>148</v>
      </c>
      <c r="D930" s="112" t="s">
        <v>135</v>
      </c>
      <c r="E930" s="111" t="s">
        <v>136</v>
      </c>
      <c r="F930" s="160">
        <v>44335.664837962962</v>
      </c>
      <c r="G930" s="113">
        <v>45183</v>
      </c>
      <c r="H930" s="111" t="s">
        <v>137</v>
      </c>
      <c r="I930" s="114">
        <v>1986043013.70208</v>
      </c>
      <c r="J930" s="115">
        <v>1602073261</v>
      </c>
      <c r="K930" s="114">
        <v>1580333702.6047714</v>
      </c>
      <c r="L930" s="115">
        <v>1986043013.70208</v>
      </c>
      <c r="M930" s="116">
        <v>0.79571977631000002</v>
      </c>
      <c r="N930" s="116">
        <v>10.917225480100001</v>
      </c>
      <c r="O930" s="111" t="s">
        <v>192</v>
      </c>
      <c r="P930" s="117">
        <v>0.25040227079999999</v>
      </c>
      <c r="Q930" s="118"/>
      <c r="R930" s="119"/>
    </row>
    <row r="931" spans="2:18" x14ac:dyDescent="0.25">
      <c r="B931" s="140" t="s">
        <v>133</v>
      </c>
      <c r="C931" s="111" t="s">
        <v>148</v>
      </c>
      <c r="D931" s="112" t="s">
        <v>135</v>
      </c>
      <c r="E931" s="111" t="s">
        <v>136</v>
      </c>
      <c r="F931" s="160">
        <v>43959.531064814815</v>
      </c>
      <c r="G931" s="113">
        <v>46210</v>
      </c>
      <c r="H931" s="111" t="s">
        <v>137</v>
      </c>
      <c r="I931" s="114">
        <v>188195200</v>
      </c>
      <c r="J931" s="115">
        <v>100930411</v>
      </c>
      <c r="K931" s="114">
        <v>103064381.5969722</v>
      </c>
      <c r="L931" s="115">
        <v>188195200</v>
      </c>
      <c r="M931" s="116">
        <v>0.547646175869</v>
      </c>
      <c r="N931" s="116">
        <v>14.916220104600001</v>
      </c>
      <c r="O931" s="111" t="s">
        <v>192</v>
      </c>
      <c r="P931" s="117">
        <v>1.63304466E-2</v>
      </c>
      <c r="Q931" s="118"/>
      <c r="R931" s="119"/>
    </row>
    <row r="932" spans="2:18" x14ac:dyDescent="0.25">
      <c r="B932" s="140" t="s">
        <v>133</v>
      </c>
      <c r="C932" s="111" t="s">
        <v>148</v>
      </c>
      <c r="D932" s="112" t="s">
        <v>135</v>
      </c>
      <c r="E932" s="111" t="s">
        <v>136</v>
      </c>
      <c r="F932" s="160">
        <v>43710.640462962961</v>
      </c>
      <c r="G932" s="113">
        <v>45825</v>
      </c>
      <c r="H932" s="111" t="s">
        <v>137</v>
      </c>
      <c r="I932" s="114">
        <v>2460698640</v>
      </c>
      <c r="J932" s="115">
        <v>1390241908</v>
      </c>
      <c r="K932" s="114">
        <v>1357725362.1294951</v>
      </c>
      <c r="L932" s="115">
        <v>2460698640</v>
      </c>
      <c r="M932" s="116">
        <v>0.55176417788800003</v>
      </c>
      <c r="N932" s="116">
        <v>14.3665296668</v>
      </c>
      <c r="O932" s="111" t="s">
        <v>192</v>
      </c>
      <c r="P932" s="117">
        <v>0.21513020529999999</v>
      </c>
      <c r="Q932" s="118"/>
      <c r="R932" s="119"/>
    </row>
    <row r="933" spans="2:18" x14ac:dyDescent="0.25">
      <c r="B933" s="140" t="s">
        <v>133</v>
      </c>
      <c r="C933" s="111" t="s">
        <v>148</v>
      </c>
      <c r="D933" s="112" t="s">
        <v>135</v>
      </c>
      <c r="E933" s="111" t="s">
        <v>136</v>
      </c>
      <c r="F933" s="160">
        <v>44579.516863425924</v>
      </c>
      <c r="G933" s="113">
        <v>46644</v>
      </c>
      <c r="H933" s="111" t="s">
        <v>137</v>
      </c>
      <c r="I933" s="114">
        <v>4260907533</v>
      </c>
      <c r="J933" s="115">
        <v>2500000004</v>
      </c>
      <c r="K933" s="114">
        <v>2561214966.7791414</v>
      </c>
      <c r="L933" s="115">
        <v>4260907533</v>
      </c>
      <c r="M933" s="116">
        <v>0.601096115544</v>
      </c>
      <c r="N933" s="116">
        <v>13.045371235999999</v>
      </c>
      <c r="O933" s="111" t="s">
        <v>192</v>
      </c>
      <c r="P933" s="117">
        <v>0.40582191140000001</v>
      </c>
      <c r="Q933" s="118"/>
      <c r="R933" s="119"/>
    </row>
    <row r="934" spans="2:18" x14ac:dyDescent="0.25">
      <c r="B934" s="140" t="s">
        <v>133</v>
      </c>
      <c r="C934" s="111" t="s">
        <v>148</v>
      </c>
      <c r="D934" s="112" t="s">
        <v>135</v>
      </c>
      <c r="E934" s="111" t="s">
        <v>136</v>
      </c>
      <c r="F934" s="160">
        <v>44425.526388888888</v>
      </c>
      <c r="G934" s="113">
        <v>45006</v>
      </c>
      <c r="H934" s="111" t="s">
        <v>137</v>
      </c>
      <c r="I934" s="114">
        <v>35659317</v>
      </c>
      <c r="J934" s="115">
        <v>30048288</v>
      </c>
      <c r="K934" s="114">
        <v>30471543.375698742</v>
      </c>
      <c r="L934" s="115">
        <v>35659317</v>
      </c>
      <c r="M934" s="116">
        <v>0.85451842433500003</v>
      </c>
      <c r="N934" s="116">
        <v>12.2815046864</v>
      </c>
      <c r="O934" s="111" t="s">
        <v>192</v>
      </c>
      <c r="P934" s="117">
        <v>4.8281851000000001E-3</v>
      </c>
      <c r="Q934" s="118"/>
      <c r="R934" s="119"/>
    </row>
    <row r="935" spans="2:18" x14ac:dyDescent="0.25">
      <c r="B935" s="140" t="s">
        <v>133</v>
      </c>
      <c r="C935" s="111" t="s">
        <v>148</v>
      </c>
      <c r="D935" s="112" t="s">
        <v>135</v>
      </c>
      <c r="E935" s="111" t="s">
        <v>136</v>
      </c>
      <c r="F935" s="160">
        <v>44301.638032407405</v>
      </c>
      <c r="G935" s="113">
        <v>45911</v>
      </c>
      <c r="H935" s="111" t="s">
        <v>137</v>
      </c>
      <c r="I935" s="114">
        <v>3768150684.9425001</v>
      </c>
      <c r="J935" s="115">
        <v>2500000000</v>
      </c>
      <c r="K935" s="114">
        <v>2510731842.4989843</v>
      </c>
      <c r="L935" s="115">
        <v>3768150684.9425001</v>
      </c>
      <c r="M935" s="116">
        <v>0.66630346088100001</v>
      </c>
      <c r="N935" s="116">
        <v>12.0086986977</v>
      </c>
      <c r="O935" s="111" t="s">
        <v>192</v>
      </c>
      <c r="P935" s="117">
        <v>0.3978229116</v>
      </c>
      <c r="Q935" s="118"/>
      <c r="R935" s="119"/>
    </row>
    <row r="936" spans="2:18" x14ac:dyDescent="0.25">
      <c r="B936" s="140" t="s">
        <v>133</v>
      </c>
      <c r="C936" s="111" t="s">
        <v>148</v>
      </c>
      <c r="D936" s="112" t="s">
        <v>135</v>
      </c>
      <c r="E936" s="111" t="s">
        <v>136</v>
      </c>
      <c r="F936" s="160">
        <v>43829.527013888888</v>
      </c>
      <c r="G936" s="113">
        <v>45603</v>
      </c>
      <c r="H936" s="111" t="s">
        <v>137</v>
      </c>
      <c r="I936" s="114">
        <v>927724318</v>
      </c>
      <c r="J936" s="115">
        <v>570311920</v>
      </c>
      <c r="K936" s="114">
        <v>570933959.6358242</v>
      </c>
      <c r="L936" s="115">
        <v>927724318</v>
      </c>
      <c r="M936" s="116">
        <v>0.61541338149500002</v>
      </c>
      <c r="N936" s="116">
        <v>13.9233217724</v>
      </c>
      <c r="O936" s="111" t="s">
        <v>192</v>
      </c>
      <c r="P936" s="117">
        <v>9.0463906299999994E-2</v>
      </c>
      <c r="Q936" s="118"/>
      <c r="R936" s="119"/>
    </row>
    <row r="937" spans="2:18" x14ac:dyDescent="0.25">
      <c r="B937" s="140" t="s">
        <v>133</v>
      </c>
      <c r="C937" s="111" t="s">
        <v>148</v>
      </c>
      <c r="D937" s="112" t="s">
        <v>135</v>
      </c>
      <c r="E937" s="111" t="s">
        <v>136</v>
      </c>
      <c r="F937" s="160">
        <v>44642.516261574077</v>
      </c>
      <c r="G937" s="113">
        <v>47038</v>
      </c>
      <c r="H937" s="111" t="s">
        <v>137</v>
      </c>
      <c r="I937" s="114">
        <v>4608808226</v>
      </c>
      <c r="J937" s="115">
        <v>2499999997</v>
      </c>
      <c r="K937" s="114">
        <v>2507816750.8185911</v>
      </c>
      <c r="L937" s="115">
        <v>4608808226</v>
      </c>
      <c r="M937" s="116">
        <v>0.54413562635799995</v>
      </c>
      <c r="N937" s="116">
        <v>13.484409322499999</v>
      </c>
      <c r="O937" s="111" t="s">
        <v>192</v>
      </c>
      <c r="P937" s="117">
        <v>0.39736101820000003</v>
      </c>
      <c r="Q937" s="118"/>
      <c r="R937" s="119"/>
    </row>
    <row r="938" spans="2:18" x14ac:dyDescent="0.25">
      <c r="B938" s="140" t="s">
        <v>133</v>
      </c>
      <c r="C938" s="111" t="s">
        <v>148</v>
      </c>
      <c r="D938" s="112" t="s">
        <v>135</v>
      </c>
      <c r="E938" s="111" t="s">
        <v>136</v>
      </c>
      <c r="F938" s="160">
        <v>43685.628993055558</v>
      </c>
      <c r="G938" s="113">
        <v>45825</v>
      </c>
      <c r="H938" s="111" t="s">
        <v>137</v>
      </c>
      <c r="I938" s="114">
        <v>105718912</v>
      </c>
      <c r="J938" s="115">
        <v>59183360</v>
      </c>
      <c r="K938" s="114">
        <v>58332566.966576859</v>
      </c>
      <c r="L938" s="115">
        <v>105718912</v>
      </c>
      <c r="M938" s="116">
        <v>0.551770405721</v>
      </c>
      <c r="N938" s="116">
        <v>14.3660079683</v>
      </c>
      <c r="O938" s="111" t="s">
        <v>192</v>
      </c>
      <c r="P938" s="117">
        <v>9.2427359999999997E-3</v>
      </c>
      <c r="Q938" s="118"/>
      <c r="R938" s="119"/>
    </row>
    <row r="939" spans="2:18" x14ac:dyDescent="0.25">
      <c r="B939" s="140" t="s">
        <v>133</v>
      </c>
      <c r="C939" s="111" t="s">
        <v>148</v>
      </c>
      <c r="D939" s="112" t="s">
        <v>135</v>
      </c>
      <c r="E939" s="111" t="s">
        <v>136</v>
      </c>
      <c r="F939" s="160">
        <v>44539.46837962963</v>
      </c>
      <c r="G939" s="113">
        <v>46541</v>
      </c>
      <c r="H939" s="111" t="s">
        <v>137</v>
      </c>
      <c r="I939" s="114">
        <v>4179760280</v>
      </c>
      <c r="J939" s="115">
        <v>2500000000</v>
      </c>
      <c r="K939" s="114">
        <v>2517416540.9869189</v>
      </c>
      <c r="L939" s="115">
        <v>4179760280</v>
      </c>
      <c r="M939" s="116">
        <v>0.60228730174599998</v>
      </c>
      <c r="N939" s="116">
        <v>12.8248685112</v>
      </c>
      <c r="O939" s="111" t="s">
        <v>192</v>
      </c>
      <c r="P939" s="117">
        <v>0.39888209520000001</v>
      </c>
      <c r="Q939" s="118"/>
      <c r="R939" s="119"/>
    </row>
    <row r="940" spans="2:18" x14ac:dyDescent="0.25">
      <c r="B940" s="140" t="s">
        <v>133</v>
      </c>
      <c r="C940" s="111" t="s">
        <v>148</v>
      </c>
      <c r="D940" s="112" t="s">
        <v>135</v>
      </c>
      <c r="E940" s="111" t="s">
        <v>136</v>
      </c>
      <c r="F940" s="160">
        <v>44404.487430555557</v>
      </c>
      <c r="G940" s="113">
        <v>45951</v>
      </c>
      <c r="H940" s="111" t="s">
        <v>137</v>
      </c>
      <c r="I940" s="114">
        <v>4462232883</v>
      </c>
      <c r="J940" s="115">
        <v>3000000000</v>
      </c>
      <c r="K940" s="114">
        <v>3061189758.1637254</v>
      </c>
      <c r="L940" s="115">
        <v>4462232883</v>
      </c>
      <c r="M940" s="116">
        <v>0.68602196219400002</v>
      </c>
      <c r="N940" s="116">
        <v>12.005999765</v>
      </c>
      <c r="O940" s="111" t="s">
        <v>192</v>
      </c>
      <c r="P940" s="117">
        <v>0.48504240949999999</v>
      </c>
      <c r="Q940" s="118"/>
      <c r="R940" s="119"/>
    </row>
    <row r="941" spans="2:18" x14ac:dyDescent="0.25">
      <c r="B941" s="140" t="s">
        <v>133</v>
      </c>
      <c r="C941" s="111" t="s">
        <v>148</v>
      </c>
      <c r="D941" s="112" t="s">
        <v>135</v>
      </c>
      <c r="E941" s="111" t="s">
        <v>136</v>
      </c>
      <c r="F941" s="160">
        <v>44144.627905092595</v>
      </c>
      <c r="G941" s="113">
        <v>45825</v>
      </c>
      <c r="H941" s="111" t="s">
        <v>137</v>
      </c>
      <c r="I941" s="114">
        <v>66053427</v>
      </c>
      <c r="J941" s="115">
        <v>42095287</v>
      </c>
      <c r="K941" s="114">
        <v>41109078.727370858</v>
      </c>
      <c r="L941" s="115">
        <v>66053427</v>
      </c>
      <c r="M941" s="116">
        <v>0.62236102795000003</v>
      </c>
      <c r="N941" s="116">
        <v>13.3730067511</v>
      </c>
      <c r="O941" s="111" t="s">
        <v>192</v>
      </c>
      <c r="P941" s="117">
        <v>6.5136917999999997E-3</v>
      </c>
      <c r="Q941" s="118"/>
      <c r="R941" s="119"/>
    </row>
    <row r="942" spans="2:18" x14ac:dyDescent="0.25">
      <c r="B942" s="140" t="s">
        <v>133</v>
      </c>
      <c r="C942" s="111" t="s">
        <v>148</v>
      </c>
      <c r="D942" s="112" t="s">
        <v>135</v>
      </c>
      <c r="E942" s="111" t="s">
        <v>136</v>
      </c>
      <c r="F942" s="160">
        <v>43726.617939814816</v>
      </c>
      <c r="G942" s="113">
        <v>45097</v>
      </c>
      <c r="H942" s="111" t="s">
        <v>137</v>
      </c>
      <c r="I942" s="114">
        <v>45557264</v>
      </c>
      <c r="J942" s="115">
        <v>31208218</v>
      </c>
      <c r="K942" s="114">
        <v>30186722.523083374</v>
      </c>
      <c r="L942" s="115">
        <v>45557264</v>
      </c>
      <c r="M942" s="116">
        <v>0.66261052294699996</v>
      </c>
      <c r="N942" s="116">
        <v>13.2747596265</v>
      </c>
      <c r="O942" s="111" t="s">
        <v>192</v>
      </c>
      <c r="P942" s="117">
        <v>4.7830555000000002E-3</v>
      </c>
      <c r="Q942" s="118"/>
      <c r="R942" s="119"/>
    </row>
    <row r="943" spans="2:18" x14ac:dyDescent="0.25">
      <c r="B943" s="140" t="s">
        <v>133</v>
      </c>
      <c r="C943" s="111" t="s">
        <v>148</v>
      </c>
      <c r="D943" s="112" t="s">
        <v>135</v>
      </c>
      <c r="E943" s="111" t="s">
        <v>136</v>
      </c>
      <c r="F943" s="160">
        <v>44607.487835648149</v>
      </c>
      <c r="G943" s="113">
        <v>46854</v>
      </c>
      <c r="H943" s="111" t="s">
        <v>137</v>
      </c>
      <c r="I943" s="114">
        <v>4431496582</v>
      </c>
      <c r="J943" s="115">
        <v>2500000001</v>
      </c>
      <c r="K943" s="114">
        <v>2537531582.34905</v>
      </c>
      <c r="L943" s="115">
        <v>4431496582</v>
      </c>
      <c r="M943" s="116">
        <v>0.572612781121</v>
      </c>
      <c r="N943" s="116">
        <v>13.1549138976</v>
      </c>
      <c r="O943" s="111" t="s">
        <v>192</v>
      </c>
      <c r="P943" s="117">
        <v>0.4020693031</v>
      </c>
      <c r="Q943" s="118"/>
      <c r="R943" s="119"/>
    </row>
    <row r="944" spans="2:18" x14ac:dyDescent="0.25">
      <c r="B944" s="140" t="s">
        <v>133</v>
      </c>
      <c r="C944" s="111" t="s">
        <v>148</v>
      </c>
      <c r="D944" s="112" t="s">
        <v>135</v>
      </c>
      <c r="E944" s="111" t="s">
        <v>136</v>
      </c>
      <c r="F944" s="160">
        <v>43670.678796296299</v>
      </c>
      <c r="G944" s="113">
        <v>46210</v>
      </c>
      <c r="H944" s="111" t="s">
        <v>137</v>
      </c>
      <c r="I944" s="114">
        <v>409483980</v>
      </c>
      <c r="J944" s="115">
        <v>207998479</v>
      </c>
      <c r="K944" s="114">
        <v>213239317.12756965</v>
      </c>
      <c r="L944" s="115">
        <v>409483980</v>
      </c>
      <c r="M944" s="116">
        <v>0.52075130540500003</v>
      </c>
      <c r="N944" s="116">
        <v>14.7518780738</v>
      </c>
      <c r="O944" s="111" t="s">
        <v>192</v>
      </c>
      <c r="P944" s="117">
        <v>3.3787553300000002E-2</v>
      </c>
      <c r="Q944" s="118"/>
      <c r="R944" s="119"/>
    </row>
    <row r="945" spans="2:18" x14ac:dyDescent="0.25">
      <c r="B945" s="140" t="s">
        <v>133</v>
      </c>
      <c r="C945" s="111" t="s">
        <v>148</v>
      </c>
      <c r="D945" s="112" t="s">
        <v>135</v>
      </c>
      <c r="E945" s="111" t="s">
        <v>136</v>
      </c>
      <c r="F945" s="160">
        <v>44425.53052083333</v>
      </c>
      <c r="G945" s="113">
        <v>45363</v>
      </c>
      <c r="H945" s="111" t="s">
        <v>137</v>
      </c>
      <c r="I945" s="114">
        <v>67527333</v>
      </c>
      <c r="J945" s="115">
        <v>50630480</v>
      </c>
      <c r="K945" s="114">
        <v>51426110.102723435</v>
      </c>
      <c r="L945" s="115">
        <v>67527333</v>
      </c>
      <c r="M945" s="116">
        <v>0.76155991682199997</v>
      </c>
      <c r="N945" s="116">
        <v>13.8111816119</v>
      </c>
      <c r="O945" s="111" t="s">
        <v>192</v>
      </c>
      <c r="P945" s="117">
        <v>8.1484148999999995E-3</v>
      </c>
      <c r="Q945" s="118"/>
      <c r="R945" s="119"/>
    </row>
    <row r="946" spans="2:18" x14ac:dyDescent="0.25">
      <c r="B946" s="140" t="s">
        <v>133</v>
      </c>
      <c r="C946" s="111" t="s">
        <v>148</v>
      </c>
      <c r="D946" s="112" t="s">
        <v>135</v>
      </c>
      <c r="E946" s="111" t="s">
        <v>136</v>
      </c>
      <c r="F946" s="160">
        <v>44301.638738425929</v>
      </c>
      <c r="G946" s="113">
        <v>46170</v>
      </c>
      <c r="H946" s="111" t="s">
        <v>137</v>
      </c>
      <c r="I946" s="114">
        <v>4004160958.9074998</v>
      </c>
      <c r="J946" s="115">
        <v>2500000001</v>
      </c>
      <c r="K946" s="114">
        <v>2510975355.2032657</v>
      </c>
      <c r="L946" s="115">
        <v>4004160958.9074998</v>
      </c>
      <c r="M946" s="116">
        <v>0.62709151329599999</v>
      </c>
      <c r="N946" s="116">
        <v>12.2818690602</v>
      </c>
      <c r="O946" s="111" t="s">
        <v>192</v>
      </c>
      <c r="P946" s="117">
        <v>0.39786149589999997</v>
      </c>
      <c r="Q946" s="118"/>
      <c r="R946" s="119"/>
    </row>
    <row r="947" spans="2:18" x14ac:dyDescent="0.25">
      <c r="B947" s="140" t="s">
        <v>133</v>
      </c>
      <c r="C947" s="111" t="s">
        <v>148</v>
      </c>
      <c r="D947" s="112" t="s">
        <v>135</v>
      </c>
      <c r="E947" s="111" t="s">
        <v>136</v>
      </c>
      <c r="F947" s="160">
        <v>43913.648206018515</v>
      </c>
      <c r="G947" s="113">
        <v>45603</v>
      </c>
      <c r="H947" s="111" t="s">
        <v>137</v>
      </c>
      <c r="I947" s="114">
        <v>98312470</v>
      </c>
      <c r="J947" s="115">
        <v>61502875</v>
      </c>
      <c r="K947" s="114">
        <v>61723397.951756224</v>
      </c>
      <c r="L947" s="115">
        <v>98312470</v>
      </c>
      <c r="M947" s="116">
        <v>0.62782877850300001</v>
      </c>
      <c r="N947" s="116">
        <v>13.9225804479</v>
      </c>
      <c r="O947" s="111" t="s">
        <v>192</v>
      </c>
      <c r="P947" s="117">
        <v>9.7800096999999999E-3</v>
      </c>
      <c r="Q947" s="118"/>
      <c r="R947" s="119"/>
    </row>
    <row r="948" spans="2:18" x14ac:dyDescent="0.25">
      <c r="B948" s="140" t="s">
        <v>133</v>
      </c>
      <c r="C948" s="111" t="s">
        <v>148</v>
      </c>
      <c r="D948" s="112" t="s">
        <v>135</v>
      </c>
      <c r="E948" s="111" t="s">
        <v>136</v>
      </c>
      <c r="F948" s="160">
        <v>43685.674340277779</v>
      </c>
      <c r="G948" s="113">
        <v>45825</v>
      </c>
      <c r="H948" s="111" t="s">
        <v>137</v>
      </c>
      <c r="I948" s="114">
        <v>1483710136</v>
      </c>
      <c r="J948" s="115">
        <v>830607798</v>
      </c>
      <c r="K948" s="114">
        <v>818667402.33095503</v>
      </c>
      <c r="L948" s="115">
        <v>1483710136</v>
      </c>
      <c r="M948" s="116">
        <v>0.55177044522899998</v>
      </c>
      <c r="N948" s="116">
        <v>14.3660055804</v>
      </c>
      <c r="O948" s="111" t="s">
        <v>192</v>
      </c>
      <c r="P948" s="117">
        <v>0.1297170188</v>
      </c>
      <c r="Q948" s="118"/>
      <c r="R948" s="119"/>
    </row>
    <row r="949" spans="2:18" x14ac:dyDescent="0.25">
      <c r="B949" s="140" t="s">
        <v>133</v>
      </c>
      <c r="C949" s="111" t="s">
        <v>148</v>
      </c>
      <c r="D949" s="112" t="s">
        <v>135</v>
      </c>
      <c r="E949" s="111" t="s">
        <v>136</v>
      </c>
      <c r="F949" s="160">
        <v>44539.488009259258</v>
      </c>
      <c r="G949" s="113">
        <v>46723</v>
      </c>
      <c r="H949" s="111" t="s">
        <v>137</v>
      </c>
      <c r="I949" s="114">
        <v>4369863016</v>
      </c>
      <c r="J949" s="115">
        <v>2500000001</v>
      </c>
      <c r="K949" s="114">
        <v>2517767822.389338</v>
      </c>
      <c r="L949" s="115">
        <v>4369863016</v>
      </c>
      <c r="M949" s="116">
        <v>0.57616630388000001</v>
      </c>
      <c r="N949" s="116">
        <v>13.098820782600001</v>
      </c>
      <c r="O949" s="111" t="s">
        <v>192</v>
      </c>
      <c r="P949" s="117">
        <v>0.39893775539999998</v>
      </c>
      <c r="Q949" s="118"/>
      <c r="R949" s="119"/>
    </row>
    <row r="950" spans="2:18" x14ac:dyDescent="0.25">
      <c r="B950" s="140" t="s">
        <v>133</v>
      </c>
      <c r="C950" s="111" t="s">
        <v>148</v>
      </c>
      <c r="D950" s="112" t="s">
        <v>135</v>
      </c>
      <c r="E950" s="111" t="s">
        <v>136</v>
      </c>
      <c r="F950" s="160">
        <v>44404.489305555559</v>
      </c>
      <c r="G950" s="113">
        <v>45982</v>
      </c>
      <c r="H950" s="111" t="s">
        <v>137</v>
      </c>
      <c r="I950" s="114">
        <v>4491534253</v>
      </c>
      <c r="J950" s="115">
        <v>3000000000</v>
      </c>
      <c r="K950" s="114">
        <v>3061237440.6859121</v>
      </c>
      <c r="L950" s="115">
        <v>4491534253</v>
      </c>
      <c r="M950" s="116">
        <v>0.68155718475100002</v>
      </c>
      <c r="N950" s="116">
        <v>12.0077988495</v>
      </c>
      <c r="O950" s="111" t="s">
        <v>192</v>
      </c>
      <c r="P950" s="117">
        <v>0.4850499647</v>
      </c>
      <c r="Q950" s="118"/>
      <c r="R950" s="119"/>
    </row>
    <row r="951" spans="2:18" x14ac:dyDescent="0.25">
      <c r="B951" s="140" t="s">
        <v>133</v>
      </c>
      <c r="C951" s="111" t="s">
        <v>148</v>
      </c>
      <c r="D951" s="112" t="s">
        <v>135</v>
      </c>
      <c r="E951" s="111" t="s">
        <v>136</v>
      </c>
      <c r="F951" s="160">
        <v>44147.4608912037</v>
      </c>
      <c r="G951" s="113">
        <v>45456</v>
      </c>
      <c r="H951" s="111" t="s">
        <v>137</v>
      </c>
      <c r="I951" s="114">
        <v>3511945480</v>
      </c>
      <c r="J951" s="115">
        <v>2440000000</v>
      </c>
      <c r="K951" s="114">
        <v>2479914858.3382607</v>
      </c>
      <c r="L951" s="115">
        <v>3511945480</v>
      </c>
      <c r="M951" s="116">
        <v>0.70613706063000004</v>
      </c>
      <c r="N951" s="116">
        <v>12.8265693131</v>
      </c>
      <c r="O951" s="111" t="s">
        <v>192</v>
      </c>
      <c r="P951" s="117">
        <v>0.39293999169999999</v>
      </c>
      <c r="Q951" s="118"/>
      <c r="R951" s="119"/>
    </row>
    <row r="952" spans="2:18" x14ac:dyDescent="0.25">
      <c r="B952" s="140"/>
      <c r="C952" s="161" t="s">
        <v>214</v>
      </c>
      <c r="D952" s="120"/>
      <c r="E952" s="120"/>
      <c r="F952" s="160"/>
      <c r="G952" s="120"/>
      <c r="H952" s="120"/>
      <c r="I952" s="121">
        <v>75035655823.589493</v>
      </c>
      <c r="J952" s="122">
        <v>45881523434</v>
      </c>
      <c r="K952" s="121">
        <v>46351862572.92627</v>
      </c>
      <c r="L952" s="122">
        <v>75035655823.589493</v>
      </c>
      <c r="M952" s="118"/>
      <c r="N952" s="118"/>
      <c r="O952" s="118"/>
      <c r="P952" s="123">
        <v>7.3444055683</v>
      </c>
      <c r="Q952" s="124" t="s">
        <v>188</v>
      </c>
      <c r="R952" s="119"/>
    </row>
    <row r="953" spans="2:18" x14ac:dyDescent="0.25">
      <c r="B953" s="140" t="s">
        <v>193</v>
      </c>
      <c r="C953" s="111" t="s">
        <v>215</v>
      </c>
      <c r="D953" s="112" t="s">
        <v>135</v>
      </c>
      <c r="E953" s="111" t="s">
        <v>136</v>
      </c>
      <c r="F953" s="160">
        <v>44684.574675925927</v>
      </c>
      <c r="G953" s="113">
        <v>47232</v>
      </c>
      <c r="H953" s="111" t="s">
        <v>137</v>
      </c>
      <c r="I953" s="114">
        <v>8315890410</v>
      </c>
      <c r="J953" s="115">
        <v>5000000000</v>
      </c>
      <c r="K953" s="114">
        <v>5074292784.7285757</v>
      </c>
      <c r="L953" s="115">
        <v>8315890410</v>
      </c>
      <c r="M953" s="116">
        <v>0.61019235879099998</v>
      </c>
      <c r="N953" s="116">
        <v>9.7262625492999994</v>
      </c>
      <c r="O953" s="111" t="s">
        <v>192</v>
      </c>
      <c r="P953" s="117">
        <v>0.80401654030000003</v>
      </c>
      <c r="Q953" s="118"/>
      <c r="R953" s="119"/>
    </row>
    <row r="954" spans="2:18" x14ac:dyDescent="0.25">
      <c r="B954" s="140" t="s">
        <v>139</v>
      </c>
      <c r="C954" s="111" t="s">
        <v>215</v>
      </c>
      <c r="D954" s="112" t="s">
        <v>135</v>
      </c>
      <c r="E954" s="111" t="s">
        <v>136</v>
      </c>
      <c r="F954" s="160">
        <v>44083.702824074076</v>
      </c>
      <c r="G954" s="113">
        <v>45065</v>
      </c>
      <c r="H954" s="111" t="s">
        <v>137</v>
      </c>
      <c r="I954" s="114">
        <v>169874658</v>
      </c>
      <c r="J954" s="115">
        <v>139845504</v>
      </c>
      <c r="K954" s="114">
        <v>141247837.21732035</v>
      </c>
      <c r="L954" s="115">
        <v>169874658</v>
      </c>
      <c r="M954" s="116">
        <v>0.83148268776699996</v>
      </c>
      <c r="N954" s="116">
        <v>8.2432159035999995</v>
      </c>
      <c r="O954" s="111" t="s">
        <v>192</v>
      </c>
      <c r="P954" s="117">
        <v>2.2380576400000001E-2</v>
      </c>
      <c r="Q954" s="118"/>
      <c r="R954" s="119"/>
    </row>
    <row r="955" spans="2:18" x14ac:dyDescent="0.25">
      <c r="B955" s="140" t="s">
        <v>193</v>
      </c>
      <c r="C955" s="111" t="s">
        <v>215</v>
      </c>
      <c r="D955" s="112" t="s">
        <v>135</v>
      </c>
      <c r="E955" s="111" t="s">
        <v>136</v>
      </c>
      <c r="F955" s="160">
        <v>44348.677407407406</v>
      </c>
      <c r="G955" s="113">
        <v>46889</v>
      </c>
      <c r="H955" s="111" t="s">
        <v>137</v>
      </c>
      <c r="I955" s="114">
        <v>5454630132</v>
      </c>
      <c r="J955" s="115">
        <v>3505369863</v>
      </c>
      <c r="K955" s="114">
        <v>3528031204.8249826</v>
      </c>
      <c r="L955" s="115">
        <v>5454630132</v>
      </c>
      <c r="M955" s="116">
        <v>0.646795679899</v>
      </c>
      <c r="N955" s="116">
        <v>8.1598829257999999</v>
      </c>
      <c r="O955" s="111" t="s">
        <v>192</v>
      </c>
      <c r="P955" s="117">
        <v>0.55901296280000001</v>
      </c>
      <c r="Q955" s="118"/>
      <c r="R955" s="119"/>
    </row>
    <row r="956" spans="2:18" x14ac:dyDescent="0.25">
      <c r="B956" s="140" t="s">
        <v>139</v>
      </c>
      <c r="C956" s="111" t="s">
        <v>215</v>
      </c>
      <c r="D956" s="112" t="s">
        <v>135</v>
      </c>
      <c r="E956" s="111" t="s">
        <v>136</v>
      </c>
      <c r="F956" s="160">
        <v>44580.701828703706</v>
      </c>
      <c r="G956" s="113">
        <v>45078</v>
      </c>
      <c r="H956" s="111" t="s">
        <v>137</v>
      </c>
      <c r="I956" s="114">
        <v>132205480</v>
      </c>
      <c r="J956" s="115">
        <v>117721609</v>
      </c>
      <c r="K956" s="114">
        <v>118392511.82171614</v>
      </c>
      <c r="L956" s="115">
        <v>132205480</v>
      </c>
      <c r="M956" s="116">
        <v>0.89551894385700004</v>
      </c>
      <c r="N956" s="116">
        <v>9.3083318789000007</v>
      </c>
      <c r="O956" s="111" t="s">
        <v>192</v>
      </c>
      <c r="P956" s="117">
        <v>1.8759173300000001E-2</v>
      </c>
      <c r="Q956" s="118"/>
      <c r="R956" s="119"/>
    </row>
    <row r="957" spans="2:18" x14ac:dyDescent="0.25">
      <c r="B957" s="140" t="s">
        <v>139</v>
      </c>
      <c r="C957" s="111" t="s">
        <v>215</v>
      </c>
      <c r="D957" s="112" t="s">
        <v>135</v>
      </c>
      <c r="E957" s="111" t="s">
        <v>136</v>
      </c>
      <c r="F957" s="160">
        <v>44078.517766203702</v>
      </c>
      <c r="G957" s="113">
        <v>44755</v>
      </c>
      <c r="H957" s="111" t="s">
        <v>137</v>
      </c>
      <c r="I957" s="114">
        <v>152936984</v>
      </c>
      <c r="J957" s="115">
        <v>132390839</v>
      </c>
      <c r="K957" s="114">
        <v>130108276.88958134</v>
      </c>
      <c r="L957" s="115">
        <v>152936984</v>
      </c>
      <c r="M957" s="116">
        <v>0.85073128478600002</v>
      </c>
      <c r="N957" s="116">
        <v>8.7747962578000003</v>
      </c>
      <c r="O957" s="111" t="s">
        <v>192</v>
      </c>
      <c r="P957" s="117">
        <v>2.0615524400000002E-2</v>
      </c>
      <c r="Q957" s="118"/>
      <c r="R957" s="119"/>
    </row>
    <row r="958" spans="2:18" ht="30" x14ac:dyDescent="0.25">
      <c r="B958" s="140"/>
      <c r="C958" s="161" t="s">
        <v>216</v>
      </c>
      <c r="D958" s="120"/>
      <c r="E958" s="120"/>
      <c r="F958" s="160"/>
      <c r="G958" s="120"/>
      <c r="H958" s="120"/>
      <c r="I958" s="121">
        <v>14225537664</v>
      </c>
      <c r="J958" s="122">
        <v>8895327815</v>
      </c>
      <c r="K958" s="121">
        <v>8992072615.4821758</v>
      </c>
      <c r="L958" s="122">
        <v>14225537664</v>
      </c>
      <c r="M958" s="118"/>
      <c r="N958" s="118"/>
      <c r="O958" s="118"/>
      <c r="P958" s="123">
        <v>1.4247847772000002</v>
      </c>
      <c r="Q958" s="124" t="s">
        <v>188</v>
      </c>
      <c r="R958" s="119"/>
    </row>
    <row r="959" spans="2:18" x14ac:dyDescent="0.25">
      <c r="B959" s="140" t="s">
        <v>139</v>
      </c>
      <c r="C959" s="111" t="s">
        <v>149</v>
      </c>
      <c r="D959" s="112" t="s">
        <v>135</v>
      </c>
      <c r="E959" s="111" t="s">
        <v>136</v>
      </c>
      <c r="F959" s="160">
        <v>44446.636388888888</v>
      </c>
      <c r="G959" s="113">
        <v>46272</v>
      </c>
      <c r="H959" s="111" t="s">
        <v>137</v>
      </c>
      <c r="I959" s="114">
        <v>1405221918</v>
      </c>
      <c r="J959" s="115">
        <v>1000000001</v>
      </c>
      <c r="K959" s="114">
        <v>1025357184.2825617</v>
      </c>
      <c r="L959" s="115">
        <v>1405221918</v>
      </c>
      <c r="M959" s="116">
        <v>0.72967633876799998</v>
      </c>
      <c r="N959" s="116">
        <v>8.2679758632000002</v>
      </c>
      <c r="O959" s="111" t="s">
        <v>192</v>
      </c>
      <c r="P959" s="117">
        <v>0.16246680490000001</v>
      </c>
      <c r="Q959" s="118"/>
      <c r="R959" s="119"/>
    </row>
    <row r="960" spans="2:18" x14ac:dyDescent="0.25">
      <c r="B960" s="140" t="s">
        <v>139</v>
      </c>
      <c r="C960" s="111" t="s">
        <v>149</v>
      </c>
      <c r="D960" s="112" t="s">
        <v>135</v>
      </c>
      <c r="E960" s="111" t="s">
        <v>136</v>
      </c>
      <c r="F960" s="160">
        <v>44425.686469907407</v>
      </c>
      <c r="G960" s="113">
        <v>46251</v>
      </c>
      <c r="H960" s="111" t="s">
        <v>137</v>
      </c>
      <c r="I960" s="114">
        <v>1412726022</v>
      </c>
      <c r="J960" s="115">
        <v>1000000000</v>
      </c>
      <c r="K960" s="114">
        <v>1030125398.3283602</v>
      </c>
      <c r="L960" s="115">
        <v>1412726022</v>
      </c>
      <c r="M960" s="116">
        <v>0.72917563794100004</v>
      </c>
      <c r="N960" s="116">
        <v>8.4199832177000005</v>
      </c>
      <c r="O960" s="111" t="s">
        <v>192</v>
      </c>
      <c r="P960" s="117">
        <v>0.1632223236</v>
      </c>
      <c r="Q960" s="118"/>
      <c r="R960" s="119"/>
    </row>
    <row r="961" spans="2:18" x14ac:dyDescent="0.25">
      <c r="B961" s="140" t="s">
        <v>139</v>
      </c>
      <c r="C961" s="111" t="s">
        <v>149</v>
      </c>
      <c r="D961" s="112" t="s">
        <v>135</v>
      </c>
      <c r="E961" s="111" t="s">
        <v>136</v>
      </c>
      <c r="F961" s="160">
        <v>44336.660115740742</v>
      </c>
      <c r="G961" s="113">
        <v>46176</v>
      </c>
      <c r="H961" s="111" t="s">
        <v>137</v>
      </c>
      <c r="I961" s="114">
        <v>1415890410</v>
      </c>
      <c r="J961" s="115">
        <v>1000000000</v>
      </c>
      <c r="K961" s="114">
        <v>1008284609.3608909</v>
      </c>
      <c r="L961" s="115">
        <v>1415890410</v>
      </c>
      <c r="M961" s="116">
        <v>0.71212051599500004</v>
      </c>
      <c r="N961" s="116">
        <v>8.2472779663000004</v>
      </c>
      <c r="O961" s="111" t="s">
        <v>192</v>
      </c>
      <c r="P961" s="117">
        <v>0.1597616727</v>
      </c>
      <c r="Q961" s="118"/>
      <c r="R961" s="119"/>
    </row>
    <row r="962" spans="2:18" x14ac:dyDescent="0.25">
      <c r="B962" s="140" t="s">
        <v>139</v>
      </c>
      <c r="C962" s="111" t="s">
        <v>149</v>
      </c>
      <c r="D962" s="112" t="s">
        <v>135</v>
      </c>
      <c r="E962" s="111" t="s">
        <v>136</v>
      </c>
      <c r="F962" s="160">
        <v>44335.633483796293</v>
      </c>
      <c r="G962" s="113">
        <v>46160</v>
      </c>
      <c r="H962" s="111" t="s">
        <v>137</v>
      </c>
      <c r="I962" s="114">
        <v>1412499999</v>
      </c>
      <c r="J962" s="115">
        <v>1000000000</v>
      </c>
      <c r="K962" s="114">
        <v>1009163424.7007219</v>
      </c>
      <c r="L962" s="115">
        <v>1412499999</v>
      </c>
      <c r="M962" s="116">
        <v>0.71445198259499998</v>
      </c>
      <c r="N962" s="116">
        <v>8.2499864154000004</v>
      </c>
      <c r="O962" s="111" t="s">
        <v>192</v>
      </c>
      <c r="P962" s="117">
        <v>0.15990092010000001</v>
      </c>
      <c r="Q962" s="118"/>
      <c r="R962" s="119"/>
    </row>
    <row r="963" spans="2:18" x14ac:dyDescent="0.25">
      <c r="B963" s="140" t="s">
        <v>139</v>
      </c>
      <c r="C963" s="111" t="s">
        <v>149</v>
      </c>
      <c r="D963" s="112" t="s">
        <v>135</v>
      </c>
      <c r="E963" s="111" t="s">
        <v>136</v>
      </c>
      <c r="F963" s="160">
        <v>44336.658263888887</v>
      </c>
      <c r="G963" s="113">
        <v>46176</v>
      </c>
      <c r="H963" s="111" t="s">
        <v>137</v>
      </c>
      <c r="I963" s="114">
        <v>1415890410</v>
      </c>
      <c r="J963" s="115">
        <v>1000000000</v>
      </c>
      <c r="K963" s="114">
        <v>1008284609.3608909</v>
      </c>
      <c r="L963" s="115">
        <v>1415890410</v>
      </c>
      <c r="M963" s="116">
        <v>0.71212051599500004</v>
      </c>
      <c r="N963" s="116">
        <v>8.2472779663000004</v>
      </c>
      <c r="O963" s="111" t="s">
        <v>192</v>
      </c>
      <c r="P963" s="117">
        <v>0.1597616727</v>
      </c>
      <c r="Q963" s="118"/>
      <c r="R963" s="119"/>
    </row>
    <row r="964" spans="2:18" x14ac:dyDescent="0.25">
      <c r="B964" s="140" t="s">
        <v>139</v>
      </c>
      <c r="C964" s="111" t="s">
        <v>149</v>
      </c>
      <c r="D964" s="112" t="s">
        <v>135</v>
      </c>
      <c r="E964" s="111" t="s">
        <v>136</v>
      </c>
      <c r="F964" s="160">
        <v>44329.662581018521</v>
      </c>
      <c r="G964" s="113">
        <v>45062</v>
      </c>
      <c r="H964" s="111" t="s">
        <v>137</v>
      </c>
      <c r="I964" s="114">
        <v>1144591779</v>
      </c>
      <c r="J964" s="115">
        <v>1000000000</v>
      </c>
      <c r="K964" s="114">
        <v>1008763370.1891681</v>
      </c>
      <c r="L964" s="115">
        <v>1144591779</v>
      </c>
      <c r="M964" s="116">
        <v>0.88133026000799997</v>
      </c>
      <c r="N964" s="116">
        <v>7.3290404262999997</v>
      </c>
      <c r="O964" s="111" t="s">
        <v>192</v>
      </c>
      <c r="P964" s="117">
        <v>0.1598375319</v>
      </c>
      <c r="Q964" s="118"/>
      <c r="R964" s="119"/>
    </row>
    <row r="965" spans="2:18" x14ac:dyDescent="0.25">
      <c r="B965" s="140" t="s">
        <v>139</v>
      </c>
      <c r="C965" s="111" t="s">
        <v>149</v>
      </c>
      <c r="D965" s="112" t="s">
        <v>135</v>
      </c>
      <c r="E965" s="111" t="s">
        <v>136</v>
      </c>
      <c r="F965" s="160">
        <v>44335.635613425926</v>
      </c>
      <c r="G965" s="113">
        <v>46160</v>
      </c>
      <c r="H965" s="111" t="s">
        <v>137</v>
      </c>
      <c r="I965" s="114">
        <v>1412499999</v>
      </c>
      <c r="J965" s="115">
        <v>1000000000</v>
      </c>
      <c r="K965" s="114">
        <v>1009163424.7007219</v>
      </c>
      <c r="L965" s="115">
        <v>1412499999</v>
      </c>
      <c r="M965" s="116">
        <v>0.71445198259499998</v>
      </c>
      <c r="N965" s="116">
        <v>8.2499864154000004</v>
      </c>
      <c r="O965" s="111" t="s">
        <v>192</v>
      </c>
      <c r="P965" s="117">
        <v>0.15990092010000001</v>
      </c>
      <c r="Q965" s="118"/>
      <c r="R965" s="119"/>
    </row>
    <row r="966" spans="2:18" x14ac:dyDescent="0.25">
      <c r="B966" s="140" t="s">
        <v>139</v>
      </c>
      <c r="C966" s="111" t="s">
        <v>149</v>
      </c>
      <c r="D966" s="112" t="s">
        <v>135</v>
      </c>
      <c r="E966" s="111" t="s">
        <v>136</v>
      </c>
      <c r="F966" s="160">
        <v>44425.686527777776</v>
      </c>
      <c r="G966" s="113">
        <v>46251</v>
      </c>
      <c r="H966" s="111" t="s">
        <v>137</v>
      </c>
      <c r="I966" s="114">
        <v>1412726022</v>
      </c>
      <c r="J966" s="115">
        <v>1000000000</v>
      </c>
      <c r="K966" s="114">
        <v>1030125398.3283602</v>
      </c>
      <c r="L966" s="115">
        <v>1412726022</v>
      </c>
      <c r="M966" s="116">
        <v>0.72917563794100004</v>
      </c>
      <c r="N966" s="116">
        <v>8.4199832177000005</v>
      </c>
      <c r="O966" s="111" t="s">
        <v>192</v>
      </c>
      <c r="P966" s="117">
        <v>0.1632223236</v>
      </c>
      <c r="Q966" s="118"/>
      <c r="R966" s="119"/>
    </row>
    <row r="967" spans="2:18" x14ac:dyDescent="0.25">
      <c r="B967" s="140" t="s">
        <v>139</v>
      </c>
      <c r="C967" s="111" t="s">
        <v>149</v>
      </c>
      <c r="D967" s="112" t="s">
        <v>135</v>
      </c>
      <c r="E967" s="111" t="s">
        <v>136</v>
      </c>
      <c r="F967" s="160">
        <v>44425.683182870373</v>
      </c>
      <c r="G967" s="113">
        <v>46251</v>
      </c>
      <c r="H967" s="111" t="s">
        <v>137</v>
      </c>
      <c r="I967" s="114">
        <v>1412726022</v>
      </c>
      <c r="J967" s="115">
        <v>1000000000</v>
      </c>
      <c r="K967" s="114">
        <v>1030125398.3283602</v>
      </c>
      <c r="L967" s="115">
        <v>1412726022</v>
      </c>
      <c r="M967" s="116">
        <v>0.72917563794100004</v>
      </c>
      <c r="N967" s="116">
        <v>8.4199832177000005</v>
      </c>
      <c r="O967" s="111" t="s">
        <v>192</v>
      </c>
      <c r="P967" s="117">
        <v>0.1632223236</v>
      </c>
      <c r="Q967" s="118"/>
      <c r="R967" s="119"/>
    </row>
    <row r="968" spans="2:18" x14ac:dyDescent="0.25">
      <c r="B968" s="140" t="s">
        <v>139</v>
      </c>
      <c r="C968" s="111" t="s">
        <v>149</v>
      </c>
      <c r="D968" s="112" t="s">
        <v>135</v>
      </c>
      <c r="E968" s="111" t="s">
        <v>136</v>
      </c>
      <c r="F968" s="160">
        <v>44335.634768518517</v>
      </c>
      <c r="G968" s="113">
        <v>46160</v>
      </c>
      <c r="H968" s="111" t="s">
        <v>137</v>
      </c>
      <c r="I968" s="114">
        <v>1412499999</v>
      </c>
      <c r="J968" s="115">
        <v>1000000000</v>
      </c>
      <c r="K968" s="114">
        <v>1009163424.7007219</v>
      </c>
      <c r="L968" s="115">
        <v>1412499999</v>
      </c>
      <c r="M968" s="116">
        <v>0.71445198259499998</v>
      </c>
      <c r="N968" s="116">
        <v>8.2499864154000004</v>
      </c>
      <c r="O968" s="111" t="s">
        <v>192</v>
      </c>
      <c r="P968" s="117">
        <v>0.15990092010000001</v>
      </c>
      <c r="Q968" s="118"/>
      <c r="R968" s="119"/>
    </row>
    <row r="969" spans="2:18" x14ac:dyDescent="0.25">
      <c r="B969" s="140" t="s">
        <v>139</v>
      </c>
      <c r="C969" s="111" t="s">
        <v>149</v>
      </c>
      <c r="D969" s="112" t="s">
        <v>135</v>
      </c>
      <c r="E969" s="111" t="s">
        <v>136</v>
      </c>
      <c r="F969" s="160">
        <v>44336.659259259257</v>
      </c>
      <c r="G969" s="113">
        <v>46176</v>
      </c>
      <c r="H969" s="111" t="s">
        <v>137</v>
      </c>
      <c r="I969" s="114">
        <v>1415890410</v>
      </c>
      <c r="J969" s="115">
        <v>1000000000</v>
      </c>
      <c r="K969" s="114">
        <v>1008284609.3608909</v>
      </c>
      <c r="L969" s="115">
        <v>1415890410</v>
      </c>
      <c r="M969" s="116">
        <v>0.71212051599500004</v>
      </c>
      <c r="N969" s="116">
        <v>8.2472779663000004</v>
      </c>
      <c r="O969" s="111" t="s">
        <v>192</v>
      </c>
      <c r="P969" s="117">
        <v>0.1597616727</v>
      </c>
      <c r="Q969" s="118"/>
      <c r="R969" s="119"/>
    </row>
    <row r="970" spans="2:18" x14ac:dyDescent="0.25">
      <c r="B970" s="140" t="s">
        <v>139</v>
      </c>
      <c r="C970" s="111" t="s">
        <v>149</v>
      </c>
      <c r="D970" s="112" t="s">
        <v>135</v>
      </c>
      <c r="E970" s="111" t="s">
        <v>136</v>
      </c>
      <c r="F970" s="160">
        <v>44335.62903935185</v>
      </c>
      <c r="G970" s="113">
        <v>46160</v>
      </c>
      <c r="H970" s="111" t="s">
        <v>137</v>
      </c>
      <c r="I970" s="114">
        <v>1412499999</v>
      </c>
      <c r="J970" s="115">
        <v>1000000000</v>
      </c>
      <c r="K970" s="114">
        <v>1009163424.7007219</v>
      </c>
      <c r="L970" s="115">
        <v>1412499999</v>
      </c>
      <c r="M970" s="116">
        <v>0.71445198259499998</v>
      </c>
      <c r="N970" s="116">
        <v>8.2499864154000004</v>
      </c>
      <c r="O970" s="111" t="s">
        <v>192</v>
      </c>
      <c r="P970" s="117">
        <v>0.15990092010000001</v>
      </c>
      <c r="Q970" s="118"/>
      <c r="R970" s="119"/>
    </row>
    <row r="971" spans="2:18" x14ac:dyDescent="0.25">
      <c r="B971" s="140" t="s">
        <v>139</v>
      </c>
      <c r="C971" s="111" t="s">
        <v>149</v>
      </c>
      <c r="D971" s="112" t="s">
        <v>135</v>
      </c>
      <c r="E971" s="111" t="s">
        <v>136</v>
      </c>
      <c r="F971" s="160">
        <v>44336.657395833332</v>
      </c>
      <c r="G971" s="113">
        <v>46176</v>
      </c>
      <c r="H971" s="111" t="s">
        <v>137</v>
      </c>
      <c r="I971" s="114">
        <v>1415890410</v>
      </c>
      <c r="J971" s="115">
        <v>1000000000</v>
      </c>
      <c r="K971" s="114">
        <v>1008284609.3608909</v>
      </c>
      <c r="L971" s="115">
        <v>1415890410</v>
      </c>
      <c r="M971" s="116">
        <v>0.71212051599500004</v>
      </c>
      <c r="N971" s="116">
        <v>8.2472779663000004</v>
      </c>
      <c r="O971" s="111" t="s">
        <v>192</v>
      </c>
      <c r="P971" s="117">
        <v>0.1597616727</v>
      </c>
      <c r="Q971" s="118"/>
      <c r="R971" s="119"/>
    </row>
    <row r="972" spans="2:18" x14ac:dyDescent="0.25">
      <c r="B972" s="140" t="s">
        <v>139</v>
      </c>
      <c r="C972" s="111" t="s">
        <v>149</v>
      </c>
      <c r="D972" s="112" t="s">
        <v>135</v>
      </c>
      <c r="E972" s="111" t="s">
        <v>136</v>
      </c>
      <c r="F972" s="160">
        <v>44446.636400462965</v>
      </c>
      <c r="G972" s="113">
        <v>46272</v>
      </c>
      <c r="H972" s="111" t="s">
        <v>137</v>
      </c>
      <c r="I972" s="114">
        <v>1405221918</v>
      </c>
      <c r="J972" s="115">
        <v>1000000001</v>
      </c>
      <c r="K972" s="114">
        <v>1025357184.2825617</v>
      </c>
      <c r="L972" s="115">
        <v>1405221918</v>
      </c>
      <c r="M972" s="116">
        <v>0.72967633876799998</v>
      </c>
      <c r="N972" s="116">
        <v>8.2679758632000002</v>
      </c>
      <c r="O972" s="111" t="s">
        <v>192</v>
      </c>
      <c r="P972" s="117">
        <v>0.16246680490000001</v>
      </c>
      <c r="Q972" s="118"/>
      <c r="R972" s="119"/>
    </row>
    <row r="973" spans="2:18" x14ac:dyDescent="0.25">
      <c r="B973" s="140" t="s">
        <v>139</v>
      </c>
      <c r="C973" s="111" t="s">
        <v>149</v>
      </c>
      <c r="D973" s="112" t="s">
        <v>135</v>
      </c>
      <c r="E973" s="111" t="s">
        <v>136</v>
      </c>
      <c r="F973" s="160">
        <v>44329.661365740743</v>
      </c>
      <c r="G973" s="113">
        <v>45062</v>
      </c>
      <c r="H973" s="111" t="s">
        <v>137</v>
      </c>
      <c r="I973" s="114">
        <v>1144591779</v>
      </c>
      <c r="J973" s="115">
        <v>1000000000</v>
      </c>
      <c r="K973" s="114">
        <v>1008763370.1891681</v>
      </c>
      <c r="L973" s="115">
        <v>1144591779</v>
      </c>
      <c r="M973" s="116">
        <v>0.88133026000799997</v>
      </c>
      <c r="N973" s="116">
        <v>7.3290404262999997</v>
      </c>
      <c r="O973" s="111" t="s">
        <v>192</v>
      </c>
      <c r="P973" s="117">
        <v>0.1598375319</v>
      </c>
      <c r="Q973" s="118"/>
      <c r="R973" s="119"/>
    </row>
    <row r="974" spans="2:18" x14ac:dyDescent="0.25">
      <c r="B974" s="140" t="s">
        <v>139</v>
      </c>
      <c r="C974" s="111" t="s">
        <v>149</v>
      </c>
      <c r="D974" s="112" t="s">
        <v>135</v>
      </c>
      <c r="E974" s="111" t="s">
        <v>136</v>
      </c>
      <c r="F974" s="160">
        <v>44425.686481481483</v>
      </c>
      <c r="G974" s="113">
        <v>46251</v>
      </c>
      <c r="H974" s="111" t="s">
        <v>137</v>
      </c>
      <c r="I974" s="114">
        <v>1412726022</v>
      </c>
      <c r="J974" s="115">
        <v>1000000000</v>
      </c>
      <c r="K974" s="114">
        <v>1030125398.3283602</v>
      </c>
      <c r="L974" s="115">
        <v>1412726022</v>
      </c>
      <c r="M974" s="116">
        <v>0.72917563794100004</v>
      </c>
      <c r="N974" s="116">
        <v>8.4199832177000005</v>
      </c>
      <c r="O974" s="111" t="s">
        <v>192</v>
      </c>
      <c r="P974" s="117">
        <v>0.1632223236</v>
      </c>
      <c r="Q974" s="118"/>
      <c r="R974" s="119"/>
    </row>
    <row r="975" spans="2:18" x14ac:dyDescent="0.25">
      <c r="B975" s="140" t="s">
        <v>139</v>
      </c>
      <c r="C975" s="111" t="s">
        <v>149</v>
      </c>
      <c r="D975" s="112" t="s">
        <v>135</v>
      </c>
      <c r="E975" s="111" t="s">
        <v>136</v>
      </c>
      <c r="F975" s="160">
        <v>44336.66033564815</v>
      </c>
      <c r="G975" s="113">
        <v>46176</v>
      </c>
      <c r="H975" s="111" t="s">
        <v>137</v>
      </c>
      <c r="I975" s="114">
        <v>1415890410</v>
      </c>
      <c r="J975" s="115">
        <v>1000000000</v>
      </c>
      <c r="K975" s="114">
        <v>1008284609.3608909</v>
      </c>
      <c r="L975" s="115">
        <v>1415890410</v>
      </c>
      <c r="M975" s="116">
        <v>0.71212051599500004</v>
      </c>
      <c r="N975" s="116">
        <v>8.2472779663000004</v>
      </c>
      <c r="O975" s="111" t="s">
        <v>192</v>
      </c>
      <c r="P975" s="117">
        <v>0.1597616727</v>
      </c>
      <c r="Q975" s="118"/>
      <c r="R975" s="119"/>
    </row>
    <row r="976" spans="2:18" x14ac:dyDescent="0.25">
      <c r="B976" s="140" t="s">
        <v>139</v>
      </c>
      <c r="C976" s="111" t="s">
        <v>149</v>
      </c>
      <c r="D976" s="112" t="s">
        <v>135</v>
      </c>
      <c r="E976" s="111" t="s">
        <v>136</v>
      </c>
      <c r="F976" s="160">
        <v>44335.633900462963</v>
      </c>
      <c r="G976" s="113">
        <v>46160</v>
      </c>
      <c r="H976" s="111" t="s">
        <v>137</v>
      </c>
      <c r="I976" s="114">
        <v>1412499999</v>
      </c>
      <c r="J976" s="115">
        <v>1000000000</v>
      </c>
      <c r="K976" s="114">
        <v>1009163424.7007219</v>
      </c>
      <c r="L976" s="115">
        <v>1412499999</v>
      </c>
      <c r="M976" s="116">
        <v>0.71445198259499998</v>
      </c>
      <c r="N976" s="116">
        <v>8.2499864154000004</v>
      </c>
      <c r="O976" s="111" t="s">
        <v>192</v>
      </c>
      <c r="P976" s="117">
        <v>0.15990092010000001</v>
      </c>
      <c r="Q976" s="118"/>
      <c r="R976" s="119"/>
    </row>
    <row r="977" spans="2:18" x14ac:dyDescent="0.25">
      <c r="B977" s="140" t="s">
        <v>139</v>
      </c>
      <c r="C977" s="111" t="s">
        <v>149</v>
      </c>
      <c r="D977" s="112" t="s">
        <v>135</v>
      </c>
      <c r="E977" s="111" t="s">
        <v>136</v>
      </c>
      <c r="F977" s="160">
        <v>44336.658518518518</v>
      </c>
      <c r="G977" s="113">
        <v>46176</v>
      </c>
      <c r="H977" s="111" t="s">
        <v>137</v>
      </c>
      <c r="I977" s="114">
        <v>1415890410</v>
      </c>
      <c r="J977" s="115">
        <v>1000000000</v>
      </c>
      <c r="K977" s="114">
        <v>1008284609.3608909</v>
      </c>
      <c r="L977" s="115">
        <v>1415890410</v>
      </c>
      <c r="M977" s="116">
        <v>0.71212051599500004</v>
      </c>
      <c r="N977" s="116">
        <v>8.2472779663000004</v>
      </c>
      <c r="O977" s="111" t="s">
        <v>192</v>
      </c>
      <c r="P977" s="117">
        <v>0.1597616727</v>
      </c>
      <c r="Q977" s="118"/>
      <c r="R977" s="119"/>
    </row>
    <row r="978" spans="2:18" x14ac:dyDescent="0.25">
      <c r="B978" s="140" t="s">
        <v>139</v>
      </c>
      <c r="C978" s="111" t="s">
        <v>149</v>
      </c>
      <c r="D978" s="112" t="s">
        <v>135</v>
      </c>
      <c r="E978" s="111" t="s">
        <v>136</v>
      </c>
      <c r="F978" s="160">
        <v>44329.66375</v>
      </c>
      <c r="G978" s="113">
        <v>45062</v>
      </c>
      <c r="H978" s="111" t="s">
        <v>137</v>
      </c>
      <c r="I978" s="114">
        <v>1144591779</v>
      </c>
      <c r="J978" s="115">
        <v>1000000000</v>
      </c>
      <c r="K978" s="114">
        <v>1008763370.1891681</v>
      </c>
      <c r="L978" s="115">
        <v>1144591779</v>
      </c>
      <c r="M978" s="116">
        <v>0.88133026000799997</v>
      </c>
      <c r="N978" s="116">
        <v>7.3290404262999997</v>
      </c>
      <c r="O978" s="111" t="s">
        <v>192</v>
      </c>
      <c r="P978" s="117">
        <v>0.1598375319</v>
      </c>
      <c r="Q978" s="118"/>
      <c r="R978" s="119"/>
    </row>
    <row r="979" spans="2:18" x14ac:dyDescent="0.25">
      <c r="B979" s="140" t="s">
        <v>139</v>
      </c>
      <c r="C979" s="111" t="s">
        <v>149</v>
      </c>
      <c r="D979" s="112" t="s">
        <v>135</v>
      </c>
      <c r="E979" s="111" t="s">
        <v>136</v>
      </c>
      <c r="F979" s="160">
        <v>44335.635868055557</v>
      </c>
      <c r="G979" s="113">
        <v>46160</v>
      </c>
      <c r="H979" s="111" t="s">
        <v>137</v>
      </c>
      <c r="I979" s="114">
        <v>1412499999</v>
      </c>
      <c r="J979" s="115">
        <v>1000000000</v>
      </c>
      <c r="K979" s="114">
        <v>1009163424.7007219</v>
      </c>
      <c r="L979" s="115">
        <v>1412499999</v>
      </c>
      <c r="M979" s="116">
        <v>0.71445198259499998</v>
      </c>
      <c r="N979" s="116">
        <v>8.2499864154000004</v>
      </c>
      <c r="O979" s="111" t="s">
        <v>192</v>
      </c>
      <c r="P979" s="117">
        <v>0.15990092010000001</v>
      </c>
      <c r="Q979" s="118"/>
      <c r="R979" s="119"/>
    </row>
    <row r="980" spans="2:18" x14ac:dyDescent="0.25">
      <c r="B980" s="140" t="s">
        <v>139</v>
      </c>
      <c r="C980" s="111" t="s">
        <v>149</v>
      </c>
      <c r="D980" s="112" t="s">
        <v>135</v>
      </c>
      <c r="E980" s="111" t="s">
        <v>136</v>
      </c>
      <c r="F980" s="160">
        <v>44446.636145833334</v>
      </c>
      <c r="G980" s="113">
        <v>46272</v>
      </c>
      <c r="H980" s="111" t="s">
        <v>137</v>
      </c>
      <c r="I980" s="114">
        <v>1405221918</v>
      </c>
      <c r="J980" s="115">
        <v>1000000001</v>
      </c>
      <c r="K980" s="114">
        <v>1025357184.2825617</v>
      </c>
      <c r="L980" s="115">
        <v>1405221918</v>
      </c>
      <c r="M980" s="116">
        <v>0.72967633876799998</v>
      </c>
      <c r="N980" s="116">
        <v>8.2679758632000002</v>
      </c>
      <c r="O980" s="111" t="s">
        <v>192</v>
      </c>
      <c r="P980" s="117">
        <v>0.16246680490000001</v>
      </c>
      <c r="Q980" s="118"/>
      <c r="R980" s="119"/>
    </row>
    <row r="981" spans="2:18" x14ac:dyDescent="0.25">
      <c r="B981" s="140" t="s">
        <v>139</v>
      </c>
      <c r="C981" s="111" t="s">
        <v>149</v>
      </c>
      <c r="D981" s="112" t="s">
        <v>135</v>
      </c>
      <c r="E981" s="111" t="s">
        <v>136</v>
      </c>
      <c r="F981" s="160">
        <v>44425.686435185184</v>
      </c>
      <c r="G981" s="113">
        <v>46251</v>
      </c>
      <c r="H981" s="111" t="s">
        <v>137</v>
      </c>
      <c r="I981" s="114">
        <v>1412726022</v>
      </c>
      <c r="J981" s="115">
        <v>1000000000</v>
      </c>
      <c r="K981" s="114">
        <v>1030125398.3283602</v>
      </c>
      <c r="L981" s="115">
        <v>1412726022</v>
      </c>
      <c r="M981" s="116">
        <v>0.72917563794100004</v>
      </c>
      <c r="N981" s="116">
        <v>8.4199832177000005</v>
      </c>
      <c r="O981" s="111" t="s">
        <v>192</v>
      </c>
      <c r="P981" s="117">
        <v>0.1632223236</v>
      </c>
      <c r="Q981" s="118"/>
      <c r="R981" s="119"/>
    </row>
    <row r="982" spans="2:18" x14ac:dyDescent="0.25">
      <c r="B982" s="140" t="s">
        <v>139</v>
      </c>
      <c r="C982" s="111" t="s">
        <v>149</v>
      </c>
      <c r="D982" s="112" t="s">
        <v>135</v>
      </c>
      <c r="E982" s="111" t="s">
        <v>136</v>
      </c>
      <c r="F982" s="160">
        <v>44336.659687500003</v>
      </c>
      <c r="G982" s="113">
        <v>46176</v>
      </c>
      <c r="H982" s="111" t="s">
        <v>137</v>
      </c>
      <c r="I982" s="114">
        <v>1415890410</v>
      </c>
      <c r="J982" s="115">
        <v>1000000000</v>
      </c>
      <c r="K982" s="114">
        <v>1008284609.3608909</v>
      </c>
      <c r="L982" s="115">
        <v>1415890410</v>
      </c>
      <c r="M982" s="116">
        <v>0.71212051599500004</v>
      </c>
      <c r="N982" s="116">
        <v>8.2472779663000004</v>
      </c>
      <c r="O982" s="111" t="s">
        <v>192</v>
      </c>
      <c r="P982" s="117">
        <v>0.1597616727</v>
      </c>
      <c r="Q982" s="118"/>
      <c r="R982" s="119"/>
    </row>
    <row r="983" spans="2:18" x14ac:dyDescent="0.25">
      <c r="B983" s="140" t="s">
        <v>139</v>
      </c>
      <c r="C983" s="111" t="s">
        <v>149</v>
      </c>
      <c r="D983" s="112" t="s">
        <v>135</v>
      </c>
      <c r="E983" s="111" t="s">
        <v>136</v>
      </c>
      <c r="F983" s="160">
        <v>44335.629548611112</v>
      </c>
      <c r="G983" s="113">
        <v>46160</v>
      </c>
      <c r="H983" s="111" t="s">
        <v>137</v>
      </c>
      <c r="I983" s="114">
        <v>1412499999</v>
      </c>
      <c r="J983" s="115">
        <v>1000000000</v>
      </c>
      <c r="K983" s="114">
        <v>1009163424.7007219</v>
      </c>
      <c r="L983" s="115">
        <v>1412499999</v>
      </c>
      <c r="M983" s="116">
        <v>0.71445198259499998</v>
      </c>
      <c r="N983" s="116">
        <v>8.2499864154000004</v>
      </c>
      <c r="O983" s="111" t="s">
        <v>192</v>
      </c>
      <c r="P983" s="117">
        <v>0.15990092010000001</v>
      </c>
      <c r="Q983" s="118"/>
      <c r="R983" s="119"/>
    </row>
    <row r="984" spans="2:18" x14ac:dyDescent="0.25">
      <c r="B984" s="140" t="s">
        <v>139</v>
      </c>
      <c r="C984" s="111" t="s">
        <v>149</v>
      </c>
      <c r="D984" s="112" t="s">
        <v>135</v>
      </c>
      <c r="E984" s="111" t="s">
        <v>136</v>
      </c>
      <c r="F984" s="160">
        <v>44336.657650462963</v>
      </c>
      <c r="G984" s="113">
        <v>46176</v>
      </c>
      <c r="H984" s="111" t="s">
        <v>137</v>
      </c>
      <c r="I984" s="114">
        <v>1415890410</v>
      </c>
      <c r="J984" s="115">
        <v>1000000000</v>
      </c>
      <c r="K984" s="114">
        <v>1008284609.3608909</v>
      </c>
      <c r="L984" s="115">
        <v>1415890410</v>
      </c>
      <c r="M984" s="116">
        <v>0.71212051599500004</v>
      </c>
      <c r="N984" s="116">
        <v>8.2472779663000004</v>
      </c>
      <c r="O984" s="111" t="s">
        <v>192</v>
      </c>
      <c r="P984" s="117">
        <v>0.1597616727</v>
      </c>
      <c r="Q984" s="118"/>
      <c r="R984" s="119"/>
    </row>
    <row r="985" spans="2:18" x14ac:dyDescent="0.25">
      <c r="B985" s="140" t="s">
        <v>139</v>
      </c>
      <c r="C985" s="111" t="s">
        <v>149</v>
      </c>
      <c r="D985" s="112" t="s">
        <v>135</v>
      </c>
      <c r="E985" s="111" t="s">
        <v>136</v>
      </c>
      <c r="F985" s="160">
        <v>44446.636423611111</v>
      </c>
      <c r="G985" s="113">
        <v>46272</v>
      </c>
      <c r="H985" s="111" t="s">
        <v>137</v>
      </c>
      <c r="I985" s="114">
        <v>1405221918</v>
      </c>
      <c r="J985" s="115">
        <v>1000000001</v>
      </c>
      <c r="K985" s="114">
        <v>1025357184.2825617</v>
      </c>
      <c r="L985" s="115">
        <v>1405221918</v>
      </c>
      <c r="M985" s="116">
        <v>0.72967633876799998</v>
      </c>
      <c r="N985" s="116">
        <v>8.2679758632000002</v>
      </c>
      <c r="O985" s="111" t="s">
        <v>192</v>
      </c>
      <c r="P985" s="117">
        <v>0.16246680490000001</v>
      </c>
      <c r="Q985" s="118"/>
      <c r="R985" s="119"/>
    </row>
    <row r="986" spans="2:18" x14ac:dyDescent="0.25">
      <c r="B986" s="140" t="s">
        <v>139</v>
      </c>
      <c r="C986" s="111" t="s">
        <v>149</v>
      </c>
      <c r="D986" s="112" t="s">
        <v>135</v>
      </c>
      <c r="E986" s="111" t="s">
        <v>136</v>
      </c>
      <c r="F986" s="160">
        <v>44329.662060185183</v>
      </c>
      <c r="G986" s="113">
        <v>45062</v>
      </c>
      <c r="H986" s="111" t="s">
        <v>137</v>
      </c>
      <c r="I986" s="114">
        <v>1144591779</v>
      </c>
      <c r="J986" s="115">
        <v>1000000000</v>
      </c>
      <c r="K986" s="114">
        <v>1008763370.1891681</v>
      </c>
      <c r="L986" s="115">
        <v>1144591779</v>
      </c>
      <c r="M986" s="116">
        <v>0.88133026000799997</v>
      </c>
      <c r="N986" s="116">
        <v>7.3290404262999997</v>
      </c>
      <c r="O986" s="111" t="s">
        <v>192</v>
      </c>
      <c r="P986" s="117">
        <v>0.1598375319</v>
      </c>
      <c r="Q986" s="118"/>
      <c r="R986" s="119"/>
    </row>
    <row r="987" spans="2:18" x14ac:dyDescent="0.25">
      <c r="B987" s="140" t="s">
        <v>139</v>
      </c>
      <c r="C987" s="111" t="s">
        <v>149</v>
      </c>
      <c r="D987" s="112" t="s">
        <v>135</v>
      </c>
      <c r="E987" s="111" t="s">
        <v>136</v>
      </c>
      <c r="F987" s="160">
        <v>44335.635034722225</v>
      </c>
      <c r="G987" s="113">
        <v>46160</v>
      </c>
      <c r="H987" s="111" t="s">
        <v>137</v>
      </c>
      <c r="I987" s="114">
        <v>1412499999</v>
      </c>
      <c r="J987" s="115">
        <v>1000000000</v>
      </c>
      <c r="K987" s="114">
        <v>1009163424.7007219</v>
      </c>
      <c r="L987" s="115">
        <v>1412499999</v>
      </c>
      <c r="M987" s="116">
        <v>0.71445198259499998</v>
      </c>
      <c r="N987" s="116">
        <v>8.2499864154000004</v>
      </c>
      <c r="O987" s="111" t="s">
        <v>192</v>
      </c>
      <c r="P987" s="117">
        <v>0.15990092010000001</v>
      </c>
      <c r="Q987" s="118"/>
      <c r="R987" s="119"/>
    </row>
    <row r="988" spans="2:18" x14ac:dyDescent="0.25">
      <c r="B988" s="140" t="s">
        <v>139</v>
      </c>
      <c r="C988" s="111" t="s">
        <v>149</v>
      </c>
      <c r="D988" s="112" t="s">
        <v>135</v>
      </c>
      <c r="E988" s="111" t="s">
        <v>136</v>
      </c>
      <c r="F988" s="160">
        <v>44425.686493055553</v>
      </c>
      <c r="G988" s="113">
        <v>46251</v>
      </c>
      <c r="H988" s="111" t="s">
        <v>137</v>
      </c>
      <c r="I988" s="114">
        <v>1412726022</v>
      </c>
      <c r="J988" s="115">
        <v>1000000000</v>
      </c>
      <c r="K988" s="114">
        <v>1030125398.3283602</v>
      </c>
      <c r="L988" s="115">
        <v>1412726022</v>
      </c>
      <c r="M988" s="116">
        <v>0.72917563794100004</v>
      </c>
      <c r="N988" s="116">
        <v>8.4199832177000005</v>
      </c>
      <c r="O988" s="111" t="s">
        <v>192</v>
      </c>
      <c r="P988" s="117">
        <v>0.1632223236</v>
      </c>
      <c r="Q988" s="118"/>
      <c r="R988" s="119"/>
    </row>
    <row r="989" spans="2:18" x14ac:dyDescent="0.25">
      <c r="B989" s="140" t="s">
        <v>139</v>
      </c>
      <c r="C989" s="111" t="s">
        <v>149</v>
      </c>
      <c r="D989" s="112" t="s">
        <v>135</v>
      </c>
      <c r="E989" s="111" t="s">
        <v>136</v>
      </c>
      <c r="F989" s="160">
        <v>44336.660567129627</v>
      </c>
      <c r="G989" s="113">
        <v>46176</v>
      </c>
      <c r="H989" s="111" t="s">
        <v>137</v>
      </c>
      <c r="I989" s="114">
        <v>1415890410</v>
      </c>
      <c r="J989" s="115">
        <v>1000000000</v>
      </c>
      <c r="K989" s="114">
        <v>1008284609.3608909</v>
      </c>
      <c r="L989" s="115">
        <v>1415890410</v>
      </c>
      <c r="M989" s="116">
        <v>0.71212051599500004</v>
      </c>
      <c r="N989" s="116">
        <v>8.2472779663000004</v>
      </c>
      <c r="O989" s="111" t="s">
        <v>192</v>
      </c>
      <c r="P989" s="117">
        <v>0.1597616727</v>
      </c>
      <c r="Q989" s="118"/>
      <c r="R989" s="119"/>
    </row>
    <row r="990" spans="2:18" x14ac:dyDescent="0.25">
      <c r="B990" s="140" t="s">
        <v>139</v>
      </c>
      <c r="C990" s="111" t="s">
        <v>149</v>
      </c>
      <c r="D990" s="112" t="s">
        <v>135</v>
      </c>
      <c r="E990" s="111" t="s">
        <v>136</v>
      </c>
      <c r="F990" s="160">
        <v>44335.634236111109</v>
      </c>
      <c r="G990" s="113">
        <v>46160</v>
      </c>
      <c r="H990" s="111" t="s">
        <v>137</v>
      </c>
      <c r="I990" s="114">
        <v>1412499999</v>
      </c>
      <c r="J990" s="115">
        <v>1000000000</v>
      </c>
      <c r="K990" s="114">
        <v>1009163424.7007219</v>
      </c>
      <c r="L990" s="115">
        <v>1412499999</v>
      </c>
      <c r="M990" s="116">
        <v>0.71445198259499998</v>
      </c>
      <c r="N990" s="116">
        <v>8.2499864154000004</v>
      </c>
      <c r="O990" s="111" t="s">
        <v>192</v>
      </c>
      <c r="P990" s="117">
        <v>0.15990092010000001</v>
      </c>
      <c r="Q990" s="118"/>
      <c r="R990" s="119"/>
    </row>
    <row r="991" spans="2:18" x14ac:dyDescent="0.25">
      <c r="B991" s="140" t="s">
        <v>139</v>
      </c>
      <c r="C991" s="111" t="s">
        <v>149</v>
      </c>
      <c r="D991" s="112" t="s">
        <v>135</v>
      </c>
      <c r="E991" s="111" t="s">
        <v>136</v>
      </c>
      <c r="F991" s="160">
        <v>44336.658773148149</v>
      </c>
      <c r="G991" s="113">
        <v>46176</v>
      </c>
      <c r="H991" s="111" t="s">
        <v>137</v>
      </c>
      <c r="I991" s="114">
        <v>1415890410</v>
      </c>
      <c r="J991" s="115">
        <v>1000000000</v>
      </c>
      <c r="K991" s="114">
        <v>1008284609.3608909</v>
      </c>
      <c r="L991" s="115">
        <v>1415890410</v>
      </c>
      <c r="M991" s="116">
        <v>0.71212051599500004</v>
      </c>
      <c r="N991" s="116">
        <v>8.2472779663000004</v>
      </c>
      <c r="O991" s="111" t="s">
        <v>192</v>
      </c>
      <c r="P991" s="117">
        <v>0.1597616727</v>
      </c>
      <c r="Q991" s="118"/>
      <c r="R991" s="119"/>
    </row>
    <row r="992" spans="2:18" x14ac:dyDescent="0.25">
      <c r="B992" s="140" t="s">
        <v>139</v>
      </c>
      <c r="C992" s="111" t="s">
        <v>149</v>
      </c>
      <c r="D992" s="112" t="s">
        <v>135</v>
      </c>
      <c r="E992" s="111" t="s">
        <v>136</v>
      </c>
      <c r="F992" s="160">
        <v>44335.628032407411</v>
      </c>
      <c r="G992" s="113">
        <v>46160</v>
      </c>
      <c r="H992" s="111" t="s">
        <v>137</v>
      </c>
      <c r="I992" s="114">
        <v>1412499999</v>
      </c>
      <c r="J992" s="115">
        <v>1000000000</v>
      </c>
      <c r="K992" s="114">
        <v>1009163424.7007219</v>
      </c>
      <c r="L992" s="115">
        <v>1412499999</v>
      </c>
      <c r="M992" s="116">
        <v>0.71445198259499998</v>
      </c>
      <c r="N992" s="116">
        <v>8.2499864154000004</v>
      </c>
      <c r="O992" s="111" t="s">
        <v>192</v>
      </c>
      <c r="P992" s="117">
        <v>0.15990092010000001</v>
      </c>
      <c r="Q992" s="118"/>
      <c r="R992" s="119"/>
    </row>
    <row r="993" spans="2:18" x14ac:dyDescent="0.25">
      <c r="B993" s="140" t="s">
        <v>139</v>
      </c>
      <c r="C993" s="111" t="s">
        <v>149</v>
      </c>
      <c r="D993" s="112" t="s">
        <v>135</v>
      </c>
      <c r="E993" s="111" t="s">
        <v>136</v>
      </c>
      <c r="F993" s="160">
        <v>44335.636099537034</v>
      </c>
      <c r="G993" s="113">
        <v>46160</v>
      </c>
      <c r="H993" s="111" t="s">
        <v>137</v>
      </c>
      <c r="I993" s="114">
        <v>1412499999</v>
      </c>
      <c r="J993" s="115">
        <v>1000000000</v>
      </c>
      <c r="K993" s="114">
        <v>1009163424.7007219</v>
      </c>
      <c r="L993" s="115">
        <v>1412499999</v>
      </c>
      <c r="M993" s="116">
        <v>0.71445198259499998</v>
      </c>
      <c r="N993" s="116">
        <v>8.2499864154000004</v>
      </c>
      <c r="O993" s="111" t="s">
        <v>192</v>
      </c>
      <c r="P993" s="117">
        <v>0.15990092010000001</v>
      </c>
      <c r="Q993" s="118"/>
      <c r="R993" s="119"/>
    </row>
    <row r="994" spans="2:18" x14ac:dyDescent="0.25">
      <c r="B994" s="140" t="s">
        <v>139</v>
      </c>
      <c r="C994" s="111" t="s">
        <v>149</v>
      </c>
      <c r="D994" s="112" t="s">
        <v>135</v>
      </c>
      <c r="E994" s="111" t="s">
        <v>136</v>
      </c>
      <c r="F994" s="160">
        <v>44446.636365740742</v>
      </c>
      <c r="G994" s="113">
        <v>46272</v>
      </c>
      <c r="H994" s="111" t="s">
        <v>137</v>
      </c>
      <c r="I994" s="114">
        <v>1405221918</v>
      </c>
      <c r="J994" s="115">
        <v>1000000001</v>
      </c>
      <c r="K994" s="114">
        <v>1025357184.2825617</v>
      </c>
      <c r="L994" s="115">
        <v>1405221918</v>
      </c>
      <c r="M994" s="116">
        <v>0.72967633876799998</v>
      </c>
      <c r="N994" s="116">
        <v>8.2679758632000002</v>
      </c>
      <c r="O994" s="111" t="s">
        <v>192</v>
      </c>
      <c r="P994" s="117">
        <v>0.16246680490000001</v>
      </c>
      <c r="Q994" s="118"/>
      <c r="R994" s="119"/>
    </row>
    <row r="995" spans="2:18" x14ac:dyDescent="0.25">
      <c r="B995" s="140" t="s">
        <v>139</v>
      </c>
      <c r="C995" s="111" t="s">
        <v>149</v>
      </c>
      <c r="D995" s="112" t="s">
        <v>135</v>
      </c>
      <c r="E995" s="111" t="s">
        <v>136</v>
      </c>
      <c r="F995" s="160">
        <v>44425.68644675926</v>
      </c>
      <c r="G995" s="113">
        <v>46251</v>
      </c>
      <c r="H995" s="111" t="s">
        <v>137</v>
      </c>
      <c r="I995" s="114">
        <v>1412726022</v>
      </c>
      <c r="J995" s="115">
        <v>1000000000</v>
      </c>
      <c r="K995" s="114">
        <v>1030125398.3283602</v>
      </c>
      <c r="L995" s="115">
        <v>1412726022</v>
      </c>
      <c r="M995" s="116">
        <v>0.72917563794100004</v>
      </c>
      <c r="N995" s="116">
        <v>8.4199832177000005</v>
      </c>
      <c r="O995" s="111" t="s">
        <v>192</v>
      </c>
      <c r="P995" s="117">
        <v>0.1632223236</v>
      </c>
      <c r="Q995" s="118"/>
      <c r="R995" s="119"/>
    </row>
    <row r="996" spans="2:18" x14ac:dyDescent="0.25">
      <c r="B996" s="140" t="s">
        <v>139</v>
      </c>
      <c r="C996" s="111" t="s">
        <v>149</v>
      </c>
      <c r="D996" s="112" t="s">
        <v>135</v>
      </c>
      <c r="E996" s="111" t="s">
        <v>136</v>
      </c>
      <c r="F996" s="160">
        <v>44336.659907407404</v>
      </c>
      <c r="G996" s="113">
        <v>46176</v>
      </c>
      <c r="H996" s="111" t="s">
        <v>137</v>
      </c>
      <c r="I996" s="114">
        <v>1415890410</v>
      </c>
      <c r="J996" s="115">
        <v>1000000000</v>
      </c>
      <c r="K996" s="114">
        <v>1008284609.3608909</v>
      </c>
      <c r="L996" s="115">
        <v>1415890410</v>
      </c>
      <c r="M996" s="116">
        <v>0.71212051599500004</v>
      </c>
      <c r="N996" s="116">
        <v>8.2472779663000004</v>
      </c>
      <c r="O996" s="111" t="s">
        <v>192</v>
      </c>
      <c r="P996" s="117">
        <v>0.1597616727</v>
      </c>
      <c r="Q996" s="118"/>
      <c r="R996" s="119"/>
    </row>
    <row r="997" spans="2:18" x14ac:dyDescent="0.25">
      <c r="B997" s="140" t="s">
        <v>139</v>
      </c>
      <c r="C997" s="111" t="s">
        <v>149</v>
      </c>
      <c r="D997" s="112" t="s">
        <v>135</v>
      </c>
      <c r="E997" s="111" t="s">
        <v>136</v>
      </c>
      <c r="F997" s="160">
        <v>44335.629837962966</v>
      </c>
      <c r="G997" s="113">
        <v>46160</v>
      </c>
      <c r="H997" s="111" t="s">
        <v>137</v>
      </c>
      <c r="I997" s="114">
        <v>1412499999</v>
      </c>
      <c r="J997" s="115">
        <v>1000000000</v>
      </c>
      <c r="K997" s="114">
        <v>1009163424.7007219</v>
      </c>
      <c r="L997" s="115">
        <v>1412499999</v>
      </c>
      <c r="M997" s="116">
        <v>0.71445198259499998</v>
      </c>
      <c r="N997" s="116">
        <v>8.2499864154000004</v>
      </c>
      <c r="O997" s="111" t="s">
        <v>192</v>
      </c>
      <c r="P997" s="117">
        <v>0.15990092010000001</v>
      </c>
      <c r="Q997" s="118"/>
      <c r="R997" s="119"/>
    </row>
    <row r="998" spans="2:18" x14ac:dyDescent="0.25">
      <c r="B998" s="140" t="s">
        <v>139</v>
      </c>
      <c r="C998" s="111" t="s">
        <v>149</v>
      </c>
      <c r="D998" s="112" t="s">
        <v>135</v>
      </c>
      <c r="E998" s="111" t="s">
        <v>136</v>
      </c>
      <c r="F998" s="160">
        <v>44336.657951388886</v>
      </c>
      <c r="G998" s="113">
        <v>46176</v>
      </c>
      <c r="H998" s="111" t="s">
        <v>137</v>
      </c>
      <c r="I998" s="114">
        <v>1415890410</v>
      </c>
      <c r="J998" s="115">
        <v>1000000000</v>
      </c>
      <c r="K998" s="114">
        <v>1008284609.3608909</v>
      </c>
      <c r="L998" s="115">
        <v>1415890410</v>
      </c>
      <c r="M998" s="116">
        <v>0.71212051599500004</v>
      </c>
      <c r="N998" s="116">
        <v>8.2472779663000004</v>
      </c>
      <c r="O998" s="111" t="s">
        <v>192</v>
      </c>
      <c r="P998" s="117">
        <v>0.1597616727</v>
      </c>
      <c r="Q998" s="118"/>
      <c r="R998" s="119"/>
    </row>
    <row r="999" spans="2:18" x14ac:dyDescent="0.25">
      <c r="B999" s="140" t="s">
        <v>139</v>
      </c>
      <c r="C999" s="111" t="s">
        <v>149</v>
      </c>
      <c r="D999" s="112" t="s">
        <v>135</v>
      </c>
      <c r="E999" s="111" t="s">
        <v>136</v>
      </c>
      <c r="F999" s="160">
        <v>44509.471608796295</v>
      </c>
      <c r="G999" s="113">
        <v>44855</v>
      </c>
      <c r="H999" s="111" t="s">
        <v>137</v>
      </c>
      <c r="I999" s="114">
        <v>42858632</v>
      </c>
      <c r="J999" s="115">
        <v>39118849</v>
      </c>
      <c r="K999" s="114">
        <v>39771827.509177171</v>
      </c>
      <c r="L999" s="115">
        <v>42858632</v>
      </c>
      <c r="M999" s="116">
        <v>0.92797706443799999</v>
      </c>
      <c r="N999" s="116">
        <v>10.482946563900001</v>
      </c>
      <c r="O999" s="111" t="s">
        <v>192</v>
      </c>
      <c r="P999" s="117">
        <v>6.3018057000000004E-3</v>
      </c>
      <c r="Q999" s="118"/>
      <c r="R999" s="119"/>
    </row>
    <row r="1000" spans="2:18" x14ac:dyDescent="0.25">
      <c r="B1000" s="140" t="s">
        <v>139</v>
      </c>
      <c r="C1000" s="111" t="s">
        <v>149</v>
      </c>
      <c r="D1000" s="112" t="s">
        <v>135</v>
      </c>
      <c r="E1000" s="111" t="s">
        <v>136</v>
      </c>
      <c r="F1000" s="160">
        <v>44329.662326388891</v>
      </c>
      <c r="G1000" s="113">
        <v>45062</v>
      </c>
      <c r="H1000" s="111" t="s">
        <v>137</v>
      </c>
      <c r="I1000" s="114">
        <v>1144591779</v>
      </c>
      <c r="J1000" s="115">
        <v>1000000000</v>
      </c>
      <c r="K1000" s="114">
        <v>1008763370.1891681</v>
      </c>
      <c r="L1000" s="115">
        <v>1144591779</v>
      </c>
      <c r="M1000" s="116">
        <v>0.88133026000799997</v>
      </c>
      <c r="N1000" s="116">
        <v>7.3290404262999997</v>
      </c>
      <c r="O1000" s="111" t="s">
        <v>192</v>
      </c>
      <c r="P1000" s="117">
        <v>0.1598375319</v>
      </c>
      <c r="Q1000" s="118"/>
      <c r="R1000" s="119"/>
    </row>
    <row r="1001" spans="2:18" x14ac:dyDescent="0.25">
      <c r="B1001" s="140" t="s">
        <v>139</v>
      </c>
      <c r="C1001" s="111" t="s">
        <v>149</v>
      </c>
      <c r="D1001" s="112" t="s">
        <v>135</v>
      </c>
      <c r="E1001" s="111" t="s">
        <v>136</v>
      </c>
      <c r="F1001" s="160">
        <v>44335.635277777779</v>
      </c>
      <c r="G1001" s="113">
        <v>46160</v>
      </c>
      <c r="H1001" s="111" t="s">
        <v>137</v>
      </c>
      <c r="I1001" s="114">
        <v>1412499999</v>
      </c>
      <c r="J1001" s="115">
        <v>1000000000</v>
      </c>
      <c r="K1001" s="114">
        <v>1009163424.7007219</v>
      </c>
      <c r="L1001" s="115">
        <v>1412499999</v>
      </c>
      <c r="M1001" s="116">
        <v>0.71445198259499998</v>
      </c>
      <c r="N1001" s="116">
        <v>8.2499864154000004</v>
      </c>
      <c r="O1001" s="111" t="s">
        <v>192</v>
      </c>
      <c r="P1001" s="117">
        <v>0.15990092010000001</v>
      </c>
      <c r="Q1001" s="118"/>
      <c r="R1001" s="119"/>
    </row>
    <row r="1002" spans="2:18" x14ac:dyDescent="0.25">
      <c r="B1002" s="140" t="s">
        <v>139</v>
      </c>
      <c r="C1002" s="111" t="s">
        <v>149</v>
      </c>
      <c r="D1002" s="112" t="s">
        <v>135</v>
      </c>
      <c r="E1002" s="111" t="s">
        <v>136</v>
      </c>
      <c r="F1002" s="160">
        <v>44425.68650462963</v>
      </c>
      <c r="G1002" s="113">
        <v>46251</v>
      </c>
      <c r="H1002" s="111" t="s">
        <v>137</v>
      </c>
      <c r="I1002" s="114">
        <v>1412726022</v>
      </c>
      <c r="J1002" s="115">
        <v>1000000000</v>
      </c>
      <c r="K1002" s="114">
        <v>1030125398.3283602</v>
      </c>
      <c r="L1002" s="115">
        <v>1412726022</v>
      </c>
      <c r="M1002" s="116">
        <v>0.72917563794100004</v>
      </c>
      <c r="N1002" s="116">
        <v>8.4199832177000005</v>
      </c>
      <c r="O1002" s="111" t="s">
        <v>192</v>
      </c>
      <c r="P1002" s="117">
        <v>0.1632223236</v>
      </c>
      <c r="Q1002" s="118"/>
      <c r="R1002" s="119"/>
    </row>
    <row r="1003" spans="2:18" x14ac:dyDescent="0.25">
      <c r="B1003" s="140" t="s">
        <v>139</v>
      </c>
      <c r="C1003" s="111" t="s">
        <v>149</v>
      </c>
      <c r="D1003" s="112" t="s">
        <v>135</v>
      </c>
      <c r="E1003" s="111" t="s">
        <v>136</v>
      </c>
      <c r="F1003" s="160">
        <v>44336.660879629628</v>
      </c>
      <c r="G1003" s="113">
        <v>46176</v>
      </c>
      <c r="H1003" s="111" t="s">
        <v>137</v>
      </c>
      <c r="I1003" s="114">
        <v>1415890410</v>
      </c>
      <c r="J1003" s="115">
        <v>1000000000</v>
      </c>
      <c r="K1003" s="114">
        <v>1008284609.3608909</v>
      </c>
      <c r="L1003" s="115">
        <v>1415890410</v>
      </c>
      <c r="M1003" s="116">
        <v>0.71212051599500004</v>
      </c>
      <c r="N1003" s="116">
        <v>8.2472779663000004</v>
      </c>
      <c r="O1003" s="111" t="s">
        <v>192</v>
      </c>
      <c r="P1003" s="117">
        <v>0.1597616727</v>
      </c>
      <c r="Q1003" s="118"/>
      <c r="R1003" s="119"/>
    </row>
    <row r="1004" spans="2:18" x14ac:dyDescent="0.25">
      <c r="B1004" s="140" t="s">
        <v>139</v>
      </c>
      <c r="C1004" s="111" t="s">
        <v>149</v>
      </c>
      <c r="D1004" s="112" t="s">
        <v>135</v>
      </c>
      <c r="E1004" s="111" t="s">
        <v>136</v>
      </c>
      <c r="F1004" s="160">
        <v>44335.63453703704</v>
      </c>
      <c r="G1004" s="113">
        <v>46160</v>
      </c>
      <c r="H1004" s="111" t="s">
        <v>137</v>
      </c>
      <c r="I1004" s="114">
        <v>1412499999</v>
      </c>
      <c r="J1004" s="115">
        <v>1000000000</v>
      </c>
      <c r="K1004" s="114">
        <v>1009163424.7007219</v>
      </c>
      <c r="L1004" s="115">
        <v>1412499999</v>
      </c>
      <c r="M1004" s="116">
        <v>0.71445198259499998</v>
      </c>
      <c r="N1004" s="116">
        <v>8.2499864154000004</v>
      </c>
      <c r="O1004" s="111" t="s">
        <v>192</v>
      </c>
      <c r="P1004" s="117">
        <v>0.15990092010000001</v>
      </c>
      <c r="Q1004" s="118"/>
      <c r="R1004" s="119"/>
    </row>
    <row r="1005" spans="2:18" x14ac:dyDescent="0.25">
      <c r="B1005" s="140" t="s">
        <v>139</v>
      </c>
      <c r="C1005" s="111" t="s">
        <v>149</v>
      </c>
      <c r="D1005" s="112" t="s">
        <v>135</v>
      </c>
      <c r="E1005" s="111" t="s">
        <v>136</v>
      </c>
      <c r="F1005" s="160">
        <v>44336.658993055556</v>
      </c>
      <c r="G1005" s="113">
        <v>46176</v>
      </c>
      <c r="H1005" s="111" t="s">
        <v>137</v>
      </c>
      <c r="I1005" s="114">
        <v>1415890410</v>
      </c>
      <c r="J1005" s="115">
        <v>1000000000</v>
      </c>
      <c r="K1005" s="114">
        <v>1008284609.3608909</v>
      </c>
      <c r="L1005" s="115">
        <v>1415890410</v>
      </c>
      <c r="M1005" s="116">
        <v>0.71212051599500004</v>
      </c>
      <c r="N1005" s="116">
        <v>8.2472779663000004</v>
      </c>
      <c r="O1005" s="111" t="s">
        <v>192</v>
      </c>
      <c r="P1005" s="117">
        <v>0.1597616727</v>
      </c>
      <c r="Q1005" s="118"/>
      <c r="R1005" s="119"/>
    </row>
    <row r="1006" spans="2:18" x14ac:dyDescent="0.25">
      <c r="B1006" s="140" t="s">
        <v>139</v>
      </c>
      <c r="C1006" s="111" t="s">
        <v>149</v>
      </c>
      <c r="D1006" s="112" t="s">
        <v>135</v>
      </c>
      <c r="E1006" s="111" t="s">
        <v>136</v>
      </c>
      <c r="F1006" s="160">
        <v>44335.628518518519</v>
      </c>
      <c r="G1006" s="113">
        <v>46160</v>
      </c>
      <c r="H1006" s="111" t="s">
        <v>137</v>
      </c>
      <c r="I1006" s="114">
        <v>1412499999</v>
      </c>
      <c r="J1006" s="115">
        <v>1000000000</v>
      </c>
      <c r="K1006" s="114">
        <v>1009163424.7007219</v>
      </c>
      <c r="L1006" s="115">
        <v>1412499999</v>
      </c>
      <c r="M1006" s="116">
        <v>0.71445198259499998</v>
      </c>
      <c r="N1006" s="116">
        <v>8.2499864154000004</v>
      </c>
      <c r="O1006" s="111" t="s">
        <v>192</v>
      </c>
      <c r="P1006" s="117">
        <v>0.15990092010000001</v>
      </c>
      <c r="Q1006" s="118"/>
      <c r="R1006" s="119"/>
    </row>
    <row r="1007" spans="2:18" x14ac:dyDescent="0.25">
      <c r="B1007" s="140" t="s">
        <v>139</v>
      </c>
      <c r="C1007" s="111" t="s">
        <v>149</v>
      </c>
      <c r="D1007" s="112" t="s">
        <v>135</v>
      </c>
      <c r="E1007" s="111" t="s">
        <v>136</v>
      </c>
      <c r="F1007" s="160">
        <v>44336.657129629632</v>
      </c>
      <c r="G1007" s="113">
        <v>46176</v>
      </c>
      <c r="H1007" s="111" t="s">
        <v>137</v>
      </c>
      <c r="I1007" s="114">
        <v>1415890410</v>
      </c>
      <c r="J1007" s="115">
        <v>1000000000</v>
      </c>
      <c r="K1007" s="114">
        <v>1008284609.3608909</v>
      </c>
      <c r="L1007" s="115">
        <v>1415890410</v>
      </c>
      <c r="M1007" s="116">
        <v>0.71212051599500004</v>
      </c>
      <c r="N1007" s="116">
        <v>8.2472779663000004</v>
      </c>
      <c r="O1007" s="111" t="s">
        <v>192</v>
      </c>
      <c r="P1007" s="117">
        <v>0.1597616727</v>
      </c>
      <c r="Q1007" s="118"/>
      <c r="R1007" s="119"/>
    </row>
    <row r="1008" spans="2:18" x14ac:dyDescent="0.25">
      <c r="B1008" s="140"/>
      <c r="C1008" s="161" t="s">
        <v>217</v>
      </c>
      <c r="D1008" s="120"/>
      <c r="E1008" s="120"/>
      <c r="F1008" s="160"/>
      <c r="G1008" s="120"/>
      <c r="H1008" s="120"/>
      <c r="I1008" s="121">
        <v>66519591428</v>
      </c>
      <c r="J1008" s="122">
        <v>48039118854</v>
      </c>
      <c r="K1008" s="121">
        <v>48713098297.418915</v>
      </c>
      <c r="L1008" s="122">
        <v>66519591428</v>
      </c>
      <c r="M1008" s="118"/>
      <c r="N1008" s="118"/>
      <c r="O1008" s="118"/>
      <c r="P1008" s="123">
        <v>7.7185409705000048</v>
      </c>
      <c r="Q1008" s="124" t="s">
        <v>188</v>
      </c>
      <c r="R1008" s="119"/>
    </row>
    <row r="1009" spans="2:18" x14ac:dyDescent="0.25">
      <c r="B1009" s="140" t="s">
        <v>139</v>
      </c>
      <c r="C1009" s="111" t="s">
        <v>150</v>
      </c>
      <c r="D1009" s="112" t="s">
        <v>211</v>
      </c>
      <c r="E1009" s="111" t="s">
        <v>136</v>
      </c>
      <c r="F1009" s="160">
        <v>44708.633067129631</v>
      </c>
      <c r="G1009" s="113">
        <v>45110</v>
      </c>
      <c r="H1009" s="111" t="s">
        <v>137</v>
      </c>
      <c r="I1009" s="114">
        <v>1105671233</v>
      </c>
      <c r="J1009" s="115">
        <v>1028475184</v>
      </c>
      <c r="K1009" s="114">
        <v>1000547684.907461</v>
      </c>
      <c r="L1009" s="115">
        <v>1105671233</v>
      </c>
      <c r="M1009" s="116">
        <v>0.90492332173000001</v>
      </c>
      <c r="N1009" s="116">
        <v>7.1223630339000001</v>
      </c>
      <c r="O1009" s="111" t="s">
        <v>192</v>
      </c>
      <c r="P1009" s="117">
        <v>0.15853576489999999</v>
      </c>
      <c r="Q1009" s="118"/>
      <c r="R1009" s="119"/>
    </row>
    <row r="1010" spans="2:18" x14ac:dyDescent="0.25">
      <c r="B1010" s="140" t="s">
        <v>139</v>
      </c>
      <c r="C1010" s="111" t="s">
        <v>150</v>
      </c>
      <c r="D1010" s="112" t="s">
        <v>211</v>
      </c>
      <c r="E1010" s="111" t="s">
        <v>136</v>
      </c>
      <c r="F1010" s="160">
        <v>44400.62296296296</v>
      </c>
      <c r="G1010" s="113">
        <v>46146</v>
      </c>
      <c r="H1010" s="111" t="s">
        <v>137</v>
      </c>
      <c r="I1010" s="114">
        <v>1400219178</v>
      </c>
      <c r="J1010" s="115">
        <v>1017349142</v>
      </c>
      <c r="K1010" s="114">
        <v>1013435474.3462771</v>
      </c>
      <c r="L1010" s="115">
        <v>1400219178</v>
      </c>
      <c r="M1010" s="116">
        <v>0.72376917147599995</v>
      </c>
      <c r="N1010" s="116">
        <v>8.1638593467000007</v>
      </c>
      <c r="O1010" s="111" t="s">
        <v>192</v>
      </c>
      <c r="P1010" s="117">
        <v>0.16057782209999999</v>
      </c>
      <c r="Q1010" s="118"/>
      <c r="R1010" s="119"/>
    </row>
    <row r="1011" spans="2:18" x14ac:dyDescent="0.25">
      <c r="B1011" s="140" t="s">
        <v>139</v>
      </c>
      <c r="C1011" s="111" t="s">
        <v>150</v>
      </c>
      <c r="D1011" s="112" t="s">
        <v>211</v>
      </c>
      <c r="E1011" s="111" t="s">
        <v>136</v>
      </c>
      <c r="F1011" s="160">
        <v>44013.640173611115</v>
      </c>
      <c r="G1011" s="113">
        <v>45100</v>
      </c>
      <c r="H1011" s="111" t="s">
        <v>137</v>
      </c>
      <c r="I1011" s="114">
        <v>130000000</v>
      </c>
      <c r="J1011" s="115">
        <v>100216815</v>
      </c>
      <c r="K1011" s="114">
        <v>100243185.71176818</v>
      </c>
      <c r="L1011" s="115">
        <v>130000000</v>
      </c>
      <c r="M1011" s="116">
        <v>0.77110142855200003</v>
      </c>
      <c r="N1011" s="116">
        <v>10.381289213000001</v>
      </c>
      <c r="O1011" s="111" t="s">
        <v>192</v>
      </c>
      <c r="P1011" s="117">
        <v>1.5883431E-2</v>
      </c>
      <c r="Q1011" s="118"/>
      <c r="R1011" s="119"/>
    </row>
    <row r="1012" spans="2:18" x14ac:dyDescent="0.25">
      <c r="B1012" s="140" t="s">
        <v>139</v>
      </c>
      <c r="C1012" s="111" t="s">
        <v>150</v>
      </c>
      <c r="D1012" s="112" t="s">
        <v>211</v>
      </c>
      <c r="E1012" s="111" t="s">
        <v>136</v>
      </c>
      <c r="F1012" s="160">
        <v>44655.415590277778</v>
      </c>
      <c r="G1012" s="113">
        <v>45547</v>
      </c>
      <c r="H1012" s="111" t="s">
        <v>137</v>
      </c>
      <c r="I1012" s="114">
        <v>179078424</v>
      </c>
      <c r="J1012" s="115">
        <v>150663534</v>
      </c>
      <c r="K1012" s="114">
        <v>150630880.44568327</v>
      </c>
      <c r="L1012" s="115">
        <v>179078424</v>
      </c>
      <c r="M1012" s="116">
        <v>0.84114477378700003</v>
      </c>
      <c r="N1012" s="116">
        <v>7.9781577449999999</v>
      </c>
      <c r="O1012" s="111" t="s">
        <v>192</v>
      </c>
      <c r="P1012" s="117">
        <v>2.3867310100000001E-2</v>
      </c>
      <c r="Q1012" s="118"/>
      <c r="R1012" s="119"/>
    </row>
    <row r="1013" spans="2:18" x14ac:dyDescent="0.25">
      <c r="B1013" s="140" t="s">
        <v>139</v>
      </c>
      <c r="C1013" s="111" t="s">
        <v>150</v>
      </c>
      <c r="D1013" s="112" t="s">
        <v>211</v>
      </c>
      <c r="E1013" s="111" t="s">
        <v>136</v>
      </c>
      <c r="F1013" s="160">
        <v>44188.722222222219</v>
      </c>
      <c r="G1013" s="113">
        <v>46013</v>
      </c>
      <c r="H1013" s="111" t="s">
        <v>137</v>
      </c>
      <c r="I1013" s="114">
        <v>737500000</v>
      </c>
      <c r="J1013" s="115">
        <v>500000001</v>
      </c>
      <c r="K1013" s="114">
        <v>501137980.3458088</v>
      </c>
      <c r="L1013" s="115">
        <v>737500000</v>
      </c>
      <c r="M1013" s="116">
        <v>0.67950912589300005</v>
      </c>
      <c r="N1013" s="116">
        <v>9.7257003925000003</v>
      </c>
      <c r="O1013" s="111" t="s">
        <v>192</v>
      </c>
      <c r="P1013" s="117">
        <v>7.9404804199999998E-2</v>
      </c>
      <c r="Q1013" s="118"/>
      <c r="R1013" s="119"/>
    </row>
    <row r="1014" spans="2:18" x14ac:dyDescent="0.25">
      <c r="B1014" s="140" t="s">
        <v>139</v>
      </c>
      <c r="C1014" s="111" t="s">
        <v>150</v>
      </c>
      <c r="D1014" s="112" t="s">
        <v>211</v>
      </c>
      <c r="E1014" s="111" t="s">
        <v>136</v>
      </c>
      <c r="F1014" s="160">
        <v>44334.741909722223</v>
      </c>
      <c r="G1014" s="113">
        <v>46146</v>
      </c>
      <c r="H1014" s="111" t="s">
        <v>137</v>
      </c>
      <c r="I1014" s="114">
        <v>1400000000</v>
      </c>
      <c r="J1014" s="115">
        <v>1002798964</v>
      </c>
      <c r="K1014" s="114">
        <v>1012790043.9732727</v>
      </c>
      <c r="L1014" s="115">
        <v>1400000000</v>
      </c>
      <c r="M1014" s="116">
        <v>0.72342145998100005</v>
      </c>
      <c r="N1014" s="116">
        <v>8.1637994762999995</v>
      </c>
      <c r="O1014" s="111" t="s">
        <v>192</v>
      </c>
      <c r="P1014" s="117">
        <v>0.16047555429999999</v>
      </c>
      <c r="Q1014" s="118"/>
      <c r="R1014" s="119"/>
    </row>
    <row r="1015" spans="2:18" x14ac:dyDescent="0.25">
      <c r="B1015" s="140" t="s">
        <v>139</v>
      </c>
      <c r="C1015" s="111" t="s">
        <v>150</v>
      </c>
      <c r="D1015" s="112" t="s">
        <v>211</v>
      </c>
      <c r="E1015" s="111" t="s">
        <v>136</v>
      </c>
      <c r="F1015" s="160">
        <v>44006.533113425925</v>
      </c>
      <c r="G1015" s="113">
        <v>45100</v>
      </c>
      <c r="H1015" s="111" t="s">
        <v>137</v>
      </c>
      <c r="I1015" s="114">
        <v>130000000</v>
      </c>
      <c r="J1015" s="115">
        <v>100027064</v>
      </c>
      <c r="K1015" s="114">
        <v>100243151.03577131</v>
      </c>
      <c r="L1015" s="115">
        <v>130000000</v>
      </c>
      <c r="M1015" s="116">
        <v>0.77110116181400001</v>
      </c>
      <c r="N1015" s="116">
        <v>10.381329642200001</v>
      </c>
      <c r="O1015" s="111" t="s">
        <v>192</v>
      </c>
      <c r="P1015" s="117">
        <v>1.5883425499999999E-2</v>
      </c>
      <c r="Q1015" s="118"/>
      <c r="R1015" s="119"/>
    </row>
    <row r="1016" spans="2:18" x14ac:dyDescent="0.25">
      <c r="B1016" s="140" t="s">
        <v>139</v>
      </c>
      <c r="C1016" s="111" t="s">
        <v>150</v>
      </c>
      <c r="D1016" s="112" t="s">
        <v>211</v>
      </c>
      <c r="E1016" s="111" t="s">
        <v>136</v>
      </c>
      <c r="F1016" s="160">
        <v>44498.671655092592</v>
      </c>
      <c r="G1016" s="113">
        <v>46146</v>
      </c>
      <c r="H1016" s="111" t="s">
        <v>137</v>
      </c>
      <c r="I1016" s="114">
        <v>1400000000</v>
      </c>
      <c r="J1016" s="115">
        <v>1038789147</v>
      </c>
      <c r="K1016" s="114">
        <v>1012790043.9732727</v>
      </c>
      <c r="L1016" s="115">
        <v>1400000000</v>
      </c>
      <c r="M1016" s="116">
        <v>0.72342145998100005</v>
      </c>
      <c r="N1016" s="116">
        <v>8.1637994762999995</v>
      </c>
      <c r="O1016" s="111" t="s">
        <v>192</v>
      </c>
      <c r="P1016" s="117">
        <v>0.16047555429999999</v>
      </c>
      <c r="Q1016" s="118"/>
      <c r="R1016" s="119"/>
    </row>
    <row r="1017" spans="2:18" x14ac:dyDescent="0.25">
      <c r="B1017" s="140" t="s">
        <v>139</v>
      </c>
      <c r="C1017" s="111" t="s">
        <v>150</v>
      </c>
      <c r="D1017" s="112" t="s">
        <v>211</v>
      </c>
      <c r="E1017" s="111" t="s">
        <v>136</v>
      </c>
      <c r="F1017" s="160">
        <v>44151.672800925924</v>
      </c>
      <c r="G1017" s="113">
        <v>45973</v>
      </c>
      <c r="H1017" s="111" t="s">
        <v>137</v>
      </c>
      <c r="I1017" s="114">
        <v>750000000</v>
      </c>
      <c r="J1017" s="115">
        <v>500406070</v>
      </c>
      <c r="K1017" s="114">
        <v>506804939.92399877</v>
      </c>
      <c r="L1017" s="115">
        <v>750000000</v>
      </c>
      <c r="M1017" s="116">
        <v>0.67573991989899995</v>
      </c>
      <c r="N1017" s="116">
        <v>10.381302821</v>
      </c>
      <c r="O1017" s="111" t="s">
        <v>192</v>
      </c>
      <c r="P1017" s="117">
        <v>8.0302728200000006E-2</v>
      </c>
      <c r="Q1017" s="118"/>
      <c r="R1017" s="119"/>
    </row>
    <row r="1018" spans="2:18" x14ac:dyDescent="0.25">
      <c r="B1018" s="140" t="s">
        <v>139</v>
      </c>
      <c r="C1018" s="111" t="s">
        <v>150</v>
      </c>
      <c r="D1018" s="112" t="s">
        <v>211</v>
      </c>
      <c r="E1018" s="111" t="s">
        <v>136</v>
      </c>
      <c r="F1018" s="160">
        <v>44298.724930555552</v>
      </c>
      <c r="G1018" s="113">
        <v>46125</v>
      </c>
      <c r="H1018" s="111" t="s">
        <v>137</v>
      </c>
      <c r="I1018" s="114">
        <v>1400438356</v>
      </c>
      <c r="J1018" s="115">
        <v>999999998</v>
      </c>
      <c r="K1018" s="114">
        <v>1018241235.8503011</v>
      </c>
      <c r="L1018" s="115">
        <v>1400438356</v>
      </c>
      <c r="M1018" s="116">
        <v>0.72708750905599995</v>
      </c>
      <c r="N1018" s="116">
        <v>8.1638844815000002</v>
      </c>
      <c r="O1018" s="111" t="s">
        <v>192</v>
      </c>
      <c r="P1018" s="117">
        <v>0.1613392901</v>
      </c>
      <c r="Q1018" s="118"/>
      <c r="R1018" s="119"/>
    </row>
    <row r="1019" spans="2:18" x14ac:dyDescent="0.25">
      <c r="B1019" s="140" t="s">
        <v>139</v>
      </c>
      <c r="C1019" s="111" t="s">
        <v>150</v>
      </c>
      <c r="D1019" s="112" t="s">
        <v>211</v>
      </c>
      <c r="E1019" s="111" t="s">
        <v>136</v>
      </c>
      <c r="F1019" s="160">
        <v>44006.530659722222</v>
      </c>
      <c r="G1019" s="113">
        <v>45100</v>
      </c>
      <c r="H1019" s="111" t="s">
        <v>137</v>
      </c>
      <c r="I1019" s="114">
        <v>130000000</v>
      </c>
      <c r="J1019" s="115">
        <v>100027064</v>
      </c>
      <c r="K1019" s="114">
        <v>100243151.03577131</v>
      </c>
      <c r="L1019" s="115">
        <v>130000000</v>
      </c>
      <c r="M1019" s="116">
        <v>0.77110116181400001</v>
      </c>
      <c r="N1019" s="116">
        <v>10.381329642200001</v>
      </c>
      <c r="O1019" s="111" t="s">
        <v>192</v>
      </c>
      <c r="P1019" s="117">
        <v>1.5883425499999999E-2</v>
      </c>
      <c r="Q1019" s="118"/>
      <c r="R1019" s="119"/>
    </row>
    <row r="1020" spans="2:18" x14ac:dyDescent="0.25">
      <c r="B1020" s="140" t="s">
        <v>139</v>
      </c>
      <c r="C1020" s="111" t="s">
        <v>150</v>
      </c>
      <c r="D1020" s="112" t="s">
        <v>211</v>
      </c>
      <c r="E1020" s="111" t="s">
        <v>136</v>
      </c>
      <c r="F1020" s="160">
        <v>44480.691678240742</v>
      </c>
      <c r="G1020" s="113">
        <v>46146</v>
      </c>
      <c r="H1020" s="111" t="s">
        <v>137</v>
      </c>
      <c r="I1020" s="114">
        <v>1400000000</v>
      </c>
      <c r="J1020" s="115">
        <v>1034776724</v>
      </c>
      <c r="K1020" s="114">
        <v>1012790043.914149</v>
      </c>
      <c r="L1020" s="115">
        <v>1400000000</v>
      </c>
      <c r="M1020" s="116">
        <v>0.72342145993899998</v>
      </c>
      <c r="N1020" s="116">
        <v>8.1637994781999996</v>
      </c>
      <c r="O1020" s="111" t="s">
        <v>192</v>
      </c>
      <c r="P1020" s="117">
        <v>0.16047555429999999</v>
      </c>
      <c r="Q1020" s="118"/>
      <c r="R1020" s="119"/>
    </row>
    <row r="1021" spans="2:18" x14ac:dyDescent="0.25">
      <c r="B1021" s="140" t="s">
        <v>139</v>
      </c>
      <c r="C1021" s="111" t="s">
        <v>150</v>
      </c>
      <c r="D1021" s="112" t="s">
        <v>211</v>
      </c>
      <c r="E1021" s="111" t="s">
        <v>136</v>
      </c>
      <c r="F1021" s="160">
        <v>44151.670856481483</v>
      </c>
      <c r="G1021" s="113">
        <v>45973</v>
      </c>
      <c r="H1021" s="111" t="s">
        <v>137</v>
      </c>
      <c r="I1021" s="114">
        <v>750000000</v>
      </c>
      <c r="J1021" s="115">
        <v>500406070</v>
      </c>
      <c r="K1021" s="114">
        <v>506804939.92399877</v>
      </c>
      <c r="L1021" s="115">
        <v>750000000</v>
      </c>
      <c r="M1021" s="116">
        <v>0.67573991989899995</v>
      </c>
      <c r="N1021" s="116">
        <v>10.381302821</v>
      </c>
      <c r="O1021" s="111" t="s">
        <v>192</v>
      </c>
      <c r="P1021" s="117">
        <v>8.0302728200000006E-2</v>
      </c>
      <c r="Q1021" s="118"/>
      <c r="R1021" s="119"/>
    </row>
    <row r="1022" spans="2:18" x14ac:dyDescent="0.25">
      <c r="B1022" s="140" t="s">
        <v>139</v>
      </c>
      <c r="C1022" s="111" t="s">
        <v>150</v>
      </c>
      <c r="D1022" s="112" t="s">
        <v>211</v>
      </c>
      <c r="E1022" s="111" t="s">
        <v>136</v>
      </c>
      <c r="F1022" s="160">
        <v>44006.518564814818</v>
      </c>
      <c r="G1022" s="113">
        <v>45100</v>
      </c>
      <c r="H1022" s="111" t="s">
        <v>137</v>
      </c>
      <c r="I1022" s="114">
        <v>130000000</v>
      </c>
      <c r="J1022" s="115">
        <v>100027064</v>
      </c>
      <c r="K1022" s="114">
        <v>100243151.03577131</v>
      </c>
      <c r="L1022" s="115">
        <v>130000000</v>
      </c>
      <c r="M1022" s="116">
        <v>0.77110116181400001</v>
      </c>
      <c r="N1022" s="116">
        <v>10.381329642200001</v>
      </c>
      <c r="O1022" s="111" t="s">
        <v>192</v>
      </c>
      <c r="P1022" s="117">
        <v>1.5883425499999999E-2</v>
      </c>
      <c r="Q1022" s="118"/>
      <c r="R1022" s="119"/>
    </row>
    <row r="1023" spans="2:18" x14ac:dyDescent="0.25">
      <c r="B1023" s="140" t="s">
        <v>139</v>
      </c>
      <c r="C1023" s="111" t="s">
        <v>150</v>
      </c>
      <c r="D1023" s="112" t="s">
        <v>211</v>
      </c>
      <c r="E1023" s="111" t="s">
        <v>136</v>
      </c>
      <c r="F1023" s="160">
        <v>44118.661585648151</v>
      </c>
      <c r="G1023" s="113">
        <v>45175</v>
      </c>
      <c r="H1023" s="111" t="s">
        <v>137</v>
      </c>
      <c r="I1023" s="114">
        <v>127623288</v>
      </c>
      <c r="J1023" s="115">
        <v>100820966</v>
      </c>
      <c r="K1023" s="114">
        <v>102813669.77770104</v>
      </c>
      <c r="L1023" s="115">
        <v>127623288</v>
      </c>
      <c r="M1023" s="116">
        <v>0.80560273433600005</v>
      </c>
      <c r="N1023" s="116">
        <v>9.4648317199999994</v>
      </c>
      <c r="O1023" s="111" t="s">
        <v>192</v>
      </c>
      <c r="P1023" s="117">
        <v>1.6290721599999999E-2</v>
      </c>
      <c r="Q1023" s="118"/>
      <c r="R1023" s="119"/>
    </row>
    <row r="1024" spans="2:18" x14ac:dyDescent="0.25">
      <c r="B1024" s="140" t="s">
        <v>151</v>
      </c>
      <c r="C1024" s="111" t="s">
        <v>150</v>
      </c>
      <c r="D1024" s="112" t="s">
        <v>211</v>
      </c>
      <c r="E1024" s="111" t="s">
        <v>136</v>
      </c>
      <c r="F1024" s="160">
        <v>43349.698368055557</v>
      </c>
      <c r="G1024" s="113">
        <v>44827</v>
      </c>
      <c r="H1024" s="111" t="s">
        <v>137</v>
      </c>
      <c r="I1024" s="114">
        <v>69082192</v>
      </c>
      <c r="J1024" s="115">
        <v>56776080</v>
      </c>
      <c r="K1024" s="114">
        <v>7367217.9976011226</v>
      </c>
      <c r="L1024" s="115">
        <v>69082192</v>
      </c>
      <c r="M1024" s="116">
        <v>0.106644241943</v>
      </c>
      <c r="N1024" s="116">
        <v>10.471306676299999</v>
      </c>
      <c r="O1024" s="111" t="s">
        <v>192</v>
      </c>
      <c r="P1024" s="117">
        <v>1.1673282000000001E-3</v>
      </c>
      <c r="Q1024" s="118"/>
      <c r="R1024" s="119"/>
    </row>
    <row r="1025" spans="2:18" x14ac:dyDescent="0.25">
      <c r="B1025" s="140" t="s">
        <v>139</v>
      </c>
      <c r="C1025" s="111" t="s">
        <v>150</v>
      </c>
      <c r="D1025" s="112" t="s">
        <v>211</v>
      </c>
      <c r="E1025" s="111" t="s">
        <v>136</v>
      </c>
      <c r="F1025" s="160">
        <v>44736.61755787037</v>
      </c>
      <c r="G1025" s="113">
        <v>45110</v>
      </c>
      <c r="H1025" s="111" t="s">
        <v>137</v>
      </c>
      <c r="I1025" s="114">
        <v>1105671233</v>
      </c>
      <c r="J1025" s="115">
        <v>1033917753</v>
      </c>
      <c r="K1025" s="114">
        <v>1000547685.4702578</v>
      </c>
      <c r="L1025" s="115">
        <v>1105671233</v>
      </c>
      <c r="M1025" s="116">
        <v>0.90492332223899996</v>
      </c>
      <c r="N1025" s="116">
        <v>7.1223629731000004</v>
      </c>
      <c r="O1025" s="111" t="s">
        <v>192</v>
      </c>
      <c r="P1025" s="117">
        <v>0.158535765</v>
      </c>
      <c r="Q1025" s="118"/>
      <c r="R1025" s="119"/>
    </row>
    <row r="1026" spans="2:18" x14ac:dyDescent="0.25">
      <c r="B1026" s="140" t="s">
        <v>139</v>
      </c>
      <c r="C1026" s="111" t="s">
        <v>150</v>
      </c>
      <c r="D1026" s="112" t="s">
        <v>211</v>
      </c>
      <c r="E1026" s="111" t="s">
        <v>136</v>
      </c>
      <c r="F1026" s="160">
        <v>44424.637789351851</v>
      </c>
      <c r="G1026" s="113">
        <v>46146</v>
      </c>
      <c r="H1026" s="111" t="s">
        <v>137</v>
      </c>
      <c r="I1026" s="114">
        <v>1400000000</v>
      </c>
      <c r="J1026" s="115">
        <v>1022392469</v>
      </c>
      <c r="K1026" s="114">
        <v>1012790044.0515615</v>
      </c>
      <c r="L1026" s="115">
        <v>1400000000</v>
      </c>
      <c r="M1026" s="116">
        <v>0.72342146003700003</v>
      </c>
      <c r="N1026" s="116">
        <v>8.1637994737999993</v>
      </c>
      <c r="O1026" s="111" t="s">
        <v>192</v>
      </c>
      <c r="P1026" s="117">
        <v>0.16047555429999999</v>
      </c>
      <c r="Q1026" s="118"/>
      <c r="R1026" s="119"/>
    </row>
    <row r="1027" spans="2:18" x14ac:dyDescent="0.25">
      <c r="B1027" s="140" t="s">
        <v>139</v>
      </c>
      <c r="C1027" s="111" t="s">
        <v>150</v>
      </c>
      <c r="D1027" s="112" t="s">
        <v>211</v>
      </c>
      <c r="E1027" s="111" t="s">
        <v>136</v>
      </c>
      <c r="F1027" s="160">
        <v>44692.4140162037</v>
      </c>
      <c r="G1027" s="113">
        <v>44895</v>
      </c>
      <c r="H1027" s="111" t="s">
        <v>137</v>
      </c>
      <c r="I1027" s="114">
        <v>134636986</v>
      </c>
      <c r="J1027" s="115">
        <v>128507002</v>
      </c>
      <c r="K1027" s="114">
        <v>126748853.41162379</v>
      </c>
      <c r="L1027" s="115">
        <v>134636986</v>
      </c>
      <c r="M1027" s="116">
        <v>0.94141184511999998</v>
      </c>
      <c r="N1027" s="116">
        <v>9.0413187112000006</v>
      </c>
      <c r="O1027" s="111" t="s">
        <v>192</v>
      </c>
      <c r="P1027" s="117">
        <v>2.00832271E-2</v>
      </c>
      <c r="Q1027" s="118"/>
      <c r="R1027" s="119"/>
    </row>
    <row r="1028" spans="2:18" x14ac:dyDescent="0.25">
      <c r="B1028" s="140" t="s">
        <v>139</v>
      </c>
      <c r="C1028" s="111" t="s">
        <v>150</v>
      </c>
      <c r="D1028" s="112" t="s">
        <v>211</v>
      </c>
      <c r="E1028" s="111" t="s">
        <v>136</v>
      </c>
      <c r="F1028" s="160">
        <v>44298.723495370374</v>
      </c>
      <c r="G1028" s="113">
        <v>46125</v>
      </c>
      <c r="H1028" s="111" t="s">
        <v>137</v>
      </c>
      <c r="I1028" s="114">
        <v>1400438356</v>
      </c>
      <c r="J1028" s="115">
        <v>999999998</v>
      </c>
      <c r="K1028" s="114">
        <v>1018241235.8503011</v>
      </c>
      <c r="L1028" s="115">
        <v>1400438356</v>
      </c>
      <c r="M1028" s="116">
        <v>0.72708750905599995</v>
      </c>
      <c r="N1028" s="116">
        <v>8.1638844815000002</v>
      </c>
      <c r="O1028" s="111" t="s">
        <v>192</v>
      </c>
      <c r="P1028" s="117">
        <v>0.1613392901</v>
      </c>
      <c r="Q1028" s="118"/>
      <c r="R1028" s="119"/>
    </row>
    <row r="1029" spans="2:18" x14ac:dyDescent="0.25">
      <c r="B1029" s="140" t="s">
        <v>139</v>
      </c>
      <c r="C1029" s="111" t="s">
        <v>150</v>
      </c>
      <c r="D1029" s="112" t="s">
        <v>211</v>
      </c>
      <c r="E1029" s="111" t="s">
        <v>136</v>
      </c>
      <c r="F1029" s="160">
        <v>44351.679224537038</v>
      </c>
      <c r="G1029" s="113">
        <v>46146</v>
      </c>
      <c r="H1029" s="111" t="s">
        <v>137</v>
      </c>
      <c r="I1029" s="114">
        <v>1400219178</v>
      </c>
      <c r="J1029" s="115">
        <v>1006687342</v>
      </c>
      <c r="K1029" s="114">
        <v>1013435474.3462771</v>
      </c>
      <c r="L1029" s="115">
        <v>1400219178</v>
      </c>
      <c r="M1029" s="116">
        <v>0.72376917147599995</v>
      </c>
      <c r="N1029" s="116">
        <v>8.1638593467000007</v>
      </c>
      <c r="O1029" s="111" t="s">
        <v>192</v>
      </c>
      <c r="P1029" s="117">
        <v>0.16057782209999999</v>
      </c>
      <c r="Q1029" s="118"/>
      <c r="R1029" s="119"/>
    </row>
    <row r="1030" spans="2:18" x14ac:dyDescent="0.25">
      <c r="B1030" s="140" t="s">
        <v>139</v>
      </c>
      <c r="C1030" s="111" t="s">
        <v>150</v>
      </c>
      <c r="D1030" s="112" t="s">
        <v>211</v>
      </c>
      <c r="E1030" s="111" t="s">
        <v>136</v>
      </c>
      <c r="F1030" s="160">
        <v>44007.478495370371</v>
      </c>
      <c r="G1030" s="113">
        <v>45100</v>
      </c>
      <c r="H1030" s="111" t="s">
        <v>137</v>
      </c>
      <c r="I1030" s="114">
        <v>130000000</v>
      </c>
      <c r="J1030" s="115">
        <v>100054231</v>
      </c>
      <c r="K1030" s="114">
        <v>100243185.85213786</v>
      </c>
      <c r="L1030" s="115">
        <v>130000000</v>
      </c>
      <c r="M1030" s="116">
        <v>0.77110142963200001</v>
      </c>
      <c r="N1030" s="116">
        <v>10.381289049299999</v>
      </c>
      <c r="O1030" s="111" t="s">
        <v>192</v>
      </c>
      <c r="P1030" s="117">
        <v>1.5883431E-2</v>
      </c>
      <c r="Q1030" s="118"/>
      <c r="R1030" s="119"/>
    </row>
    <row r="1031" spans="2:18" x14ac:dyDescent="0.25">
      <c r="B1031" s="140" t="s">
        <v>139</v>
      </c>
      <c r="C1031" s="111" t="s">
        <v>150</v>
      </c>
      <c r="D1031" s="112" t="s">
        <v>211</v>
      </c>
      <c r="E1031" s="111" t="s">
        <v>136</v>
      </c>
      <c r="F1031" s="160">
        <v>44621.662060185183</v>
      </c>
      <c r="G1031" s="113">
        <v>44865</v>
      </c>
      <c r="H1031" s="111" t="s">
        <v>137</v>
      </c>
      <c r="I1031" s="114">
        <v>107047940</v>
      </c>
      <c r="J1031" s="115">
        <v>101749666</v>
      </c>
      <c r="K1031" s="114">
        <v>100936194.74795859</v>
      </c>
      <c r="L1031" s="115">
        <v>107047940</v>
      </c>
      <c r="M1031" s="116">
        <v>0.94290646553299995</v>
      </c>
      <c r="N1031" s="116">
        <v>8.1381660708000005</v>
      </c>
      <c r="O1031" s="111" t="s">
        <v>192</v>
      </c>
      <c r="P1031" s="117">
        <v>1.5993237600000001E-2</v>
      </c>
      <c r="Q1031" s="118"/>
      <c r="R1031" s="119"/>
    </row>
    <row r="1032" spans="2:18" x14ac:dyDescent="0.25">
      <c r="B1032" s="140" t="s">
        <v>139</v>
      </c>
      <c r="C1032" s="111" t="s">
        <v>150</v>
      </c>
      <c r="D1032" s="112" t="s">
        <v>211</v>
      </c>
      <c r="E1032" s="111" t="s">
        <v>136</v>
      </c>
      <c r="F1032" s="160">
        <v>44188.721539351849</v>
      </c>
      <c r="G1032" s="113">
        <v>46013</v>
      </c>
      <c r="H1032" s="111" t="s">
        <v>137</v>
      </c>
      <c r="I1032" s="114">
        <v>737500000</v>
      </c>
      <c r="J1032" s="115">
        <v>500000001</v>
      </c>
      <c r="K1032" s="114">
        <v>501137980.3458088</v>
      </c>
      <c r="L1032" s="115">
        <v>737500000</v>
      </c>
      <c r="M1032" s="116">
        <v>0.67950912589300005</v>
      </c>
      <c r="N1032" s="116">
        <v>9.7257003925000003</v>
      </c>
      <c r="O1032" s="111" t="s">
        <v>192</v>
      </c>
      <c r="P1032" s="117">
        <v>7.9404804199999998E-2</v>
      </c>
      <c r="Q1032" s="118"/>
      <c r="R1032" s="119"/>
    </row>
    <row r="1033" spans="2:18" x14ac:dyDescent="0.25">
      <c r="B1033" s="140" t="s">
        <v>139</v>
      </c>
      <c r="C1033" s="111" t="s">
        <v>150</v>
      </c>
      <c r="D1033" s="112" t="s">
        <v>211</v>
      </c>
      <c r="E1033" s="111" t="s">
        <v>136</v>
      </c>
      <c r="F1033" s="160">
        <v>44298.727118055554</v>
      </c>
      <c r="G1033" s="113">
        <v>46125</v>
      </c>
      <c r="H1033" s="111" t="s">
        <v>137</v>
      </c>
      <c r="I1033" s="114">
        <v>1400438356</v>
      </c>
      <c r="J1033" s="115">
        <v>999999998</v>
      </c>
      <c r="K1033" s="114">
        <v>1018241235.8503011</v>
      </c>
      <c r="L1033" s="115">
        <v>1400438356</v>
      </c>
      <c r="M1033" s="116">
        <v>0.72708750905599995</v>
      </c>
      <c r="N1033" s="116">
        <v>8.1638844815000002</v>
      </c>
      <c r="O1033" s="111" t="s">
        <v>192</v>
      </c>
      <c r="P1033" s="117">
        <v>0.1613392901</v>
      </c>
      <c r="Q1033" s="118"/>
      <c r="R1033" s="119"/>
    </row>
    <row r="1034" spans="2:18" x14ac:dyDescent="0.25">
      <c r="B1034" s="140" t="s">
        <v>139</v>
      </c>
      <c r="C1034" s="111" t="s">
        <v>150</v>
      </c>
      <c r="D1034" s="112" t="s">
        <v>211</v>
      </c>
      <c r="E1034" s="111" t="s">
        <v>136</v>
      </c>
      <c r="F1034" s="160">
        <v>44006.532175925924</v>
      </c>
      <c r="G1034" s="113">
        <v>45100</v>
      </c>
      <c r="H1034" s="111" t="s">
        <v>137</v>
      </c>
      <c r="I1034" s="114">
        <v>130000000</v>
      </c>
      <c r="J1034" s="115">
        <v>100027064</v>
      </c>
      <c r="K1034" s="114">
        <v>100243151.03577131</v>
      </c>
      <c r="L1034" s="115">
        <v>130000000</v>
      </c>
      <c r="M1034" s="116">
        <v>0.77110116181400001</v>
      </c>
      <c r="N1034" s="116">
        <v>10.381329642200001</v>
      </c>
      <c r="O1034" s="111" t="s">
        <v>192</v>
      </c>
      <c r="P1034" s="117">
        <v>1.5883425499999999E-2</v>
      </c>
      <c r="Q1034" s="118"/>
      <c r="R1034" s="119"/>
    </row>
    <row r="1035" spans="2:18" x14ac:dyDescent="0.25">
      <c r="B1035" s="140" t="s">
        <v>139</v>
      </c>
      <c r="C1035" s="111" t="s">
        <v>150</v>
      </c>
      <c r="D1035" s="112" t="s">
        <v>211</v>
      </c>
      <c r="E1035" s="111" t="s">
        <v>136</v>
      </c>
      <c r="F1035" s="160">
        <v>44494.68209490741</v>
      </c>
      <c r="G1035" s="113">
        <v>45460</v>
      </c>
      <c r="H1035" s="111" t="s">
        <v>137</v>
      </c>
      <c r="I1035" s="114">
        <v>1240219178</v>
      </c>
      <c r="J1035" s="115">
        <v>1028331668</v>
      </c>
      <c r="K1035" s="114">
        <v>1003641624.7658498</v>
      </c>
      <c r="L1035" s="115">
        <v>1240219178</v>
      </c>
      <c r="M1035" s="116">
        <v>0.80924536773</v>
      </c>
      <c r="N1035" s="116">
        <v>8.1599109317000007</v>
      </c>
      <c r="O1035" s="111" t="s">
        <v>192</v>
      </c>
      <c r="P1035" s="117">
        <v>0.1590259966</v>
      </c>
      <c r="Q1035" s="118"/>
      <c r="R1035" s="119"/>
    </row>
    <row r="1036" spans="2:18" x14ac:dyDescent="0.25">
      <c r="B1036" s="140" t="s">
        <v>139</v>
      </c>
      <c r="C1036" s="111" t="s">
        <v>150</v>
      </c>
      <c r="D1036" s="112" t="s">
        <v>211</v>
      </c>
      <c r="E1036" s="111" t="s">
        <v>136</v>
      </c>
      <c r="F1036" s="160">
        <v>44151.671944444446</v>
      </c>
      <c r="G1036" s="113">
        <v>45973</v>
      </c>
      <c r="H1036" s="111" t="s">
        <v>137</v>
      </c>
      <c r="I1036" s="114">
        <v>750000000</v>
      </c>
      <c r="J1036" s="115">
        <v>500406070</v>
      </c>
      <c r="K1036" s="114">
        <v>506804939.92399877</v>
      </c>
      <c r="L1036" s="115">
        <v>750000000</v>
      </c>
      <c r="M1036" s="116">
        <v>0.67573991989899995</v>
      </c>
      <c r="N1036" s="116">
        <v>10.381302821</v>
      </c>
      <c r="O1036" s="111" t="s">
        <v>192</v>
      </c>
      <c r="P1036" s="117">
        <v>8.0302728200000006E-2</v>
      </c>
      <c r="Q1036" s="118"/>
      <c r="R1036" s="119"/>
    </row>
    <row r="1037" spans="2:18" x14ac:dyDescent="0.25">
      <c r="B1037" s="140" t="s">
        <v>139</v>
      </c>
      <c r="C1037" s="111" t="s">
        <v>150</v>
      </c>
      <c r="D1037" s="112" t="s">
        <v>211</v>
      </c>
      <c r="E1037" s="111" t="s">
        <v>136</v>
      </c>
      <c r="F1037" s="160">
        <v>44006.529467592591</v>
      </c>
      <c r="G1037" s="113">
        <v>45100</v>
      </c>
      <c r="H1037" s="111" t="s">
        <v>137</v>
      </c>
      <c r="I1037" s="114">
        <v>130000000</v>
      </c>
      <c r="J1037" s="115">
        <v>100027064</v>
      </c>
      <c r="K1037" s="114">
        <v>100243151.03577131</v>
      </c>
      <c r="L1037" s="115">
        <v>130000000</v>
      </c>
      <c r="M1037" s="116">
        <v>0.77110116181400001</v>
      </c>
      <c r="N1037" s="116">
        <v>10.381329642200001</v>
      </c>
      <c r="O1037" s="111" t="s">
        <v>192</v>
      </c>
      <c r="P1037" s="117">
        <v>1.5883425499999999E-2</v>
      </c>
      <c r="Q1037" s="118"/>
      <c r="R1037" s="119"/>
    </row>
    <row r="1038" spans="2:18" x14ac:dyDescent="0.25">
      <c r="B1038" s="140" t="s">
        <v>139</v>
      </c>
      <c r="C1038" s="111" t="s">
        <v>150</v>
      </c>
      <c r="D1038" s="112" t="s">
        <v>211</v>
      </c>
      <c r="E1038" s="111" t="s">
        <v>136</v>
      </c>
      <c r="F1038" s="160">
        <v>44425.485879629632</v>
      </c>
      <c r="G1038" s="113">
        <v>45005</v>
      </c>
      <c r="H1038" s="111" t="s">
        <v>137</v>
      </c>
      <c r="I1038" s="114">
        <v>69483288</v>
      </c>
      <c r="J1038" s="115">
        <v>61867923</v>
      </c>
      <c r="K1038" s="114">
        <v>60644604.390021652</v>
      </c>
      <c r="L1038" s="115">
        <v>69483288</v>
      </c>
      <c r="M1038" s="116">
        <v>0.87279410827600001</v>
      </c>
      <c r="N1038" s="116">
        <v>8.1464559798000007</v>
      </c>
      <c r="O1038" s="111" t="s">
        <v>192</v>
      </c>
      <c r="P1038" s="117">
        <v>9.6090759999999994E-3</v>
      </c>
      <c r="Q1038" s="118"/>
      <c r="R1038" s="119"/>
    </row>
    <row r="1039" spans="2:18" x14ac:dyDescent="0.25">
      <c r="B1039" s="140" t="s">
        <v>139</v>
      </c>
      <c r="C1039" s="111" t="s">
        <v>150</v>
      </c>
      <c r="D1039" s="112" t="s">
        <v>211</v>
      </c>
      <c r="E1039" s="111" t="s">
        <v>136</v>
      </c>
      <c r="F1039" s="160">
        <v>44151.670127314814</v>
      </c>
      <c r="G1039" s="113">
        <v>45973</v>
      </c>
      <c r="H1039" s="111" t="s">
        <v>137</v>
      </c>
      <c r="I1039" s="114">
        <v>750000000</v>
      </c>
      <c r="J1039" s="115">
        <v>500406070</v>
      </c>
      <c r="K1039" s="114">
        <v>506804939.92399877</v>
      </c>
      <c r="L1039" s="115">
        <v>750000000</v>
      </c>
      <c r="M1039" s="116">
        <v>0.67573991989899995</v>
      </c>
      <c r="N1039" s="116">
        <v>10.381302821</v>
      </c>
      <c r="O1039" s="111" t="s">
        <v>192</v>
      </c>
      <c r="P1039" s="117">
        <v>8.0302728200000006E-2</v>
      </c>
      <c r="Q1039" s="118"/>
      <c r="R1039" s="119"/>
    </row>
    <row r="1040" spans="2:18" x14ac:dyDescent="0.25">
      <c r="B1040" s="140" t="s">
        <v>139</v>
      </c>
      <c r="C1040" s="111" t="s">
        <v>150</v>
      </c>
      <c r="D1040" s="112" t="s">
        <v>211</v>
      </c>
      <c r="E1040" s="111" t="s">
        <v>136</v>
      </c>
      <c r="F1040" s="160">
        <v>44006.517013888886</v>
      </c>
      <c r="G1040" s="113">
        <v>45100</v>
      </c>
      <c r="H1040" s="111" t="s">
        <v>137</v>
      </c>
      <c r="I1040" s="114">
        <v>130000000</v>
      </c>
      <c r="J1040" s="115">
        <v>100027064</v>
      </c>
      <c r="K1040" s="114">
        <v>100243151.03577131</v>
      </c>
      <c r="L1040" s="115">
        <v>130000000</v>
      </c>
      <c r="M1040" s="116">
        <v>0.77110116181400001</v>
      </c>
      <c r="N1040" s="116">
        <v>10.381329642200001</v>
      </c>
      <c r="O1040" s="111" t="s">
        <v>192</v>
      </c>
      <c r="P1040" s="117">
        <v>1.5883425499999999E-2</v>
      </c>
      <c r="Q1040" s="118"/>
      <c r="R1040" s="119"/>
    </row>
    <row r="1041" spans="2:18" x14ac:dyDescent="0.25">
      <c r="B1041" s="140" t="s">
        <v>139</v>
      </c>
      <c r="C1041" s="111" t="s">
        <v>150</v>
      </c>
      <c r="D1041" s="112" t="s">
        <v>211</v>
      </c>
      <c r="E1041" s="111" t="s">
        <v>136</v>
      </c>
      <c r="F1041" s="160">
        <v>44713.620104166665</v>
      </c>
      <c r="G1041" s="113">
        <v>45110</v>
      </c>
      <c r="H1041" s="111" t="s">
        <v>137</v>
      </c>
      <c r="I1041" s="114">
        <v>1105671233</v>
      </c>
      <c r="J1041" s="115">
        <v>1029444967</v>
      </c>
      <c r="K1041" s="114">
        <v>1000547685.4768529</v>
      </c>
      <c r="L1041" s="115">
        <v>1105671233</v>
      </c>
      <c r="M1041" s="116">
        <v>0.90492332224500005</v>
      </c>
      <c r="N1041" s="116">
        <v>7.1223629724000004</v>
      </c>
      <c r="O1041" s="111" t="s">
        <v>192</v>
      </c>
      <c r="P1041" s="117">
        <v>0.158535765</v>
      </c>
      <c r="Q1041" s="118"/>
      <c r="R1041" s="119"/>
    </row>
    <row r="1042" spans="2:18" x14ac:dyDescent="0.25">
      <c r="B1042" s="140" t="s">
        <v>139</v>
      </c>
      <c r="C1042" s="111" t="s">
        <v>150</v>
      </c>
      <c r="D1042" s="112" t="s">
        <v>211</v>
      </c>
      <c r="E1042" s="111" t="s">
        <v>136</v>
      </c>
      <c r="F1042" s="160">
        <v>44403.678402777776</v>
      </c>
      <c r="G1042" s="113">
        <v>46146</v>
      </c>
      <c r="H1042" s="111" t="s">
        <v>137</v>
      </c>
      <c r="I1042" s="114">
        <v>1400219178</v>
      </c>
      <c r="J1042" s="115">
        <v>1018005562</v>
      </c>
      <c r="K1042" s="114">
        <v>1013435474.3462771</v>
      </c>
      <c r="L1042" s="115">
        <v>1400219178</v>
      </c>
      <c r="M1042" s="116">
        <v>0.72376917147599995</v>
      </c>
      <c r="N1042" s="116">
        <v>8.1638593467000007</v>
      </c>
      <c r="O1042" s="111" t="s">
        <v>192</v>
      </c>
      <c r="P1042" s="117">
        <v>0.16057782209999999</v>
      </c>
      <c r="Q1042" s="118"/>
      <c r="R1042" s="119"/>
    </row>
    <row r="1043" spans="2:18" x14ac:dyDescent="0.25">
      <c r="B1043" s="140" t="s">
        <v>139</v>
      </c>
      <c r="C1043" s="111" t="s">
        <v>150</v>
      </c>
      <c r="D1043" s="112" t="s">
        <v>211</v>
      </c>
      <c r="E1043" s="111" t="s">
        <v>136</v>
      </c>
      <c r="F1043" s="160">
        <v>44013.645219907405</v>
      </c>
      <c r="G1043" s="113">
        <v>45100</v>
      </c>
      <c r="H1043" s="111" t="s">
        <v>137</v>
      </c>
      <c r="I1043" s="114">
        <v>130000000</v>
      </c>
      <c r="J1043" s="115">
        <v>100216815</v>
      </c>
      <c r="K1043" s="114">
        <v>100243185.71176818</v>
      </c>
      <c r="L1043" s="115">
        <v>130000000</v>
      </c>
      <c r="M1043" s="116">
        <v>0.77110142855200003</v>
      </c>
      <c r="N1043" s="116">
        <v>10.381289213000001</v>
      </c>
      <c r="O1043" s="111" t="s">
        <v>192</v>
      </c>
      <c r="P1043" s="117">
        <v>1.5883431E-2</v>
      </c>
      <c r="Q1043" s="118"/>
      <c r="R1043" s="119"/>
    </row>
    <row r="1044" spans="2:18" x14ac:dyDescent="0.25">
      <c r="B1044" s="140" t="s">
        <v>139</v>
      </c>
      <c r="C1044" s="111" t="s">
        <v>150</v>
      </c>
      <c r="D1044" s="112" t="s">
        <v>211</v>
      </c>
      <c r="E1044" s="111" t="s">
        <v>136</v>
      </c>
      <c r="F1044" s="160">
        <v>44686.69390046296</v>
      </c>
      <c r="G1044" s="113">
        <v>44802</v>
      </c>
      <c r="H1044" s="111" t="s">
        <v>137</v>
      </c>
      <c r="I1044" s="114">
        <v>52157535</v>
      </c>
      <c r="J1044" s="115">
        <v>50494484</v>
      </c>
      <c r="K1044" s="114">
        <v>50192310.894815832</v>
      </c>
      <c r="L1044" s="115">
        <v>52157535</v>
      </c>
      <c r="M1044" s="116">
        <v>0.96232137685999997</v>
      </c>
      <c r="N1044" s="116">
        <v>10.920721047300001</v>
      </c>
      <c r="O1044" s="111" t="s">
        <v>192</v>
      </c>
      <c r="P1044" s="117">
        <v>7.9529206999999994E-3</v>
      </c>
      <c r="Q1044" s="118"/>
      <c r="R1044" s="119"/>
    </row>
    <row r="1045" spans="2:18" x14ac:dyDescent="0.25">
      <c r="B1045" s="140" t="s">
        <v>139</v>
      </c>
      <c r="C1045" s="111" t="s">
        <v>150</v>
      </c>
      <c r="D1045" s="112" t="s">
        <v>211</v>
      </c>
      <c r="E1045" s="111" t="s">
        <v>136</v>
      </c>
      <c r="F1045" s="160">
        <v>44239.476469907408</v>
      </c>
      <c r="G1045" s="113">
        <v>45712</v>
      </c>
      <c r="H1045" s="111" t="s">
        <v>137</v>
      </c>
      <c r="I1045" s="114">
        <v>142493151</v>
      </c>
      <c r="J1045" s="115">
        <v>102132973</v>
      </c>
      <c r="K1045" s="114">
        <v>100951035.13029824</v>
      </c>
      <c r="L1045" s="115">
        <v>142493151</v>
      </c>
      <c r="M1045" s="116">
        <v>0.70846236764199999</v>
      </c>
      <c r="N1045" s="116">
        <v>10.3812889969</v>
      </c>
      <c r="O1045" s="111" t="s">
        <v>192</v>
      </c>
      <c r="P1045" s="117">
        <v>1.5995589000000001E-2</v>
      </c>
      <c r="Q1045" s="118"/>
      <c r="R1045" s="119"/>
    </row>
    <row r="1046" spans="2:18" x14ac:dyDescent="0.25">
      <c r="B1046" s="140" t="s">
        <v>139</v>
      </c>
      <c r="C1046" s="111" t="s">
        <v>150</v>
      </c>
      <c r="D1046" s="112" t="s">
        <v>211</v>
      </c>
      <c r="E1046" s="111" t="s">
        <v>136</v>
      </c>
      <c r="F1046" s="160">
        <v>44337.645891203705</v>
      </c>
      <c r="G1046" s="113">
        <v>46146</v>
      </c>
      <c r="H1046" s="111" t="s">
        <v>137</v>
      </c>
      <c r="I1046" s="114">
        <v>1400219178</v>
      </c>
      <c r="J1046" s="115">
        <v>1003661688</v>
      </c>
      <c r="K1046" s="114">
        <v>1013435474.3878919</v>
      </c>
      <c r="L1046" s="115">
        <v>1400219178</v>
      </c>
      <c r="M1046" s="116">
        <v>0.72376917150599995</v>
      </c>
      <c r="N1046" s="116">
        <v>8.1638593454000006</v>
      </c>
      <c r="O1046" s="111" t="s">
        <v>192</v>
      </c>
      <c r="P1046" s="117">
        <v>0.16057782209999999</v>
      </c>
      <c r="Q1046" s="118"/>
      <c r="R1046" s="119"/>
    </row>
    <row r="1047" spans="2:18" x14ac:dyDescent="0.25">
      <c r="B1047" s="140" t="s">
        <v>139</v>
      </c>
      <c r="C1047" s="111" t="s">
        <v>150</v>
      </c>
      <c r="D1047" s="112" t="s">
        <v>211</v>
      </c>
      <c r="E1047" s="111" t="s">
        <v>136</v>
      </c>
      <c r="F1047" s="160">
        <v>44006.618368055555</v>
      </c>
      <c r="G1047" s="113">
        <v>45100</v>
      </c>
      <c r="H1047" s="111" t="s">
        <v>137</v>
      </c>
      <c r="I1047" s="114">
        <v>130000000</v>
      </c>
      <c r="J1047" s="115">
        <v>100027064</v>
      </c>
      <c r="K1047" s="114">
        <v>100243151.03577131</v>
      </c>
      <c r="L1047" s="115">
        <v>130000000</v>
      </c>
      <c r="M1047" s="116">
        <v>0.77110116181400001</v>
      </c>
      <c r="N1047" s="116">
        <v>10.381329642200001</v>
      </c>
      <c r="O1047" s="111" t="s">
        <v>192</v>
      </c>
      <c r="P1047" s="117">
        <v>1.5883425499999999E-2</v>
      </c>
      <c r="Q1047" s="118"/>
      <c r="R1047" s="119"/>
    </row>
    <row r="1048" spans="2:18" x14ac:dyDescent="0.25">
      <c r="B1048" s="140" t="s">
        <v>139</v>
      </c>
      <c r="C1048" s="111" t="s">
        <v>150</v>
      </c>
      <c r="D1048" s="112" t="s">
        <v>211</v>
      </c>
      <c r="E1048" s="111" t="s">
        <v>136</v>
      </c>
      <c r="F1048" s="160">
        <v>44511.683310185188</v>
      </c>
      <c r="G1048" s="113">
        <v>46146</v>
      </c>
      <c r="H1048" s="111" t="s">
        <v>137</v>
      </c>
      <c r="I1048" s="114">
        <v>1360547945</v>
      </c>
      <c r="J1048" s="115">
        <v>1002159712</v>
      </c>
      <c r="K1048" s="114">
        <v>1012790043.9732727</v>
      </c>
      <c r="L1048" s="115">
        <v>1360547945</v>
      </c>
      <c r="M1048" s="116">
        <v>0.74439864298400005</v>
      </c>
      <c r="N1048" s="116">
        <v>8.1637994762999995</v>
      </c>
      <c r="O1048" s="111" t="s">
        <v>192</v>
      </c>
      <c r="P1048" s="117">
        <v>0.16047555429999999</v>
      </c>
      <c r="Q1048" s="118"/>
      <c r="R1048" s="119"/>
    </row>
    <row r="1049" spans="2:18" x14ac:dyDescent="0.25">
      <c r="B1049" s="140" t="s">
        <v>139</v>
      </c>
      <c r="C1049" s="111" t="s">
        <v>150</v>
      </c>
      <c r="D1049" s="112" t="s">
        <v>211</v>
      </c>
      <c r="E1049" s="111" t="s">
        <v>136</v>
      </c>
      <c r="F1049" s="160">
        <v>44151.673159722224</v>
      </c>
      <c r="G1049" s="113">
        <v>45973</v>
      </c>
      <c r="H1049" s="111" t="s">
        <v>137</v>
      </c>
      <c r="I1049" s="114">
        <v>750000000</v>
      </c>
      <c r="J1049" s="115">
        <v>500406070</v>
      </c>
      <c r="K1049" s="114">
        <v>506804939.92399877</v>
      </c>
      <c r="L1049" s="115">
        <v>750000000</v>
      </c>
      <c r="M1049" s="116">
        <v>0.67573991989899995</v>
      </c>
      <c r="N1049" s="116">
        <v>10.381302821</v>
      </c>
      <c r="O1049" s="111" t="s">
        <v>192</v>
      </c>
      <c r="P1049" s="117">
        <v>8.0302728200000006E-2</v>
      </c>
      <c r="Q1049" s="118"/>
      <c r="R1049" s="119"/>
    </row>
    <row r="1050" spans="2:18" x14ac:dyDescent="0.25">
      <c r="B1050" s="140" t="s">
        <v>139</v>
      </c>
      <c r="C1050" s="111" t="s">
        <v>150</v>
      </c>
      <c r="D1050" s="112" t="s">
        <v>211</v>
      </c>
      <c r="E1050" s="111" t="s">
        <v>136</v>
      </c>
      <c r="F1050" s="160">
        <v>44298.725451388891</v>
      </c>
      <c r="G1050" s="113">
        <v>46125</v>
      </c>
      <c r="H1050" s="111" t="s">
        <v>137</v>
      </c>
      <c r="I1050" s="114">
        <v>1400438356</v>
      </c>
      <c r="J1050" s="115">
        <v>999999998</v>
      </c>
      <c r="K1050" s="114">
        <v>1018241235.8503011</v>
      </c>
      <c r="L1050" s="115">
        <v>1400438356</v>
      </c>
      <c r="M1050" s="116">
        <v>0.72708750905599995</v>
      </c>
      <c r="N1050" s="116">
        <v>8.1638844815000002</v>
      </c>
      <c r="O1050" s="111" t="s">
        <v>192</v>
      </c>
      <c r="P1050" s="117">
        <v>0.1613392901</v>
      </c>
      <c r="Q1050" s="118"/>
      <c r="R1050" s="119"/>
    </row>
    <row r="1051" spans="2:18" x14ac:dyDescent="0.25">
      <c r="B1051" s="140" t="s">
        <v>139</v>
      </c>
      <c r="C1051" s="111" t="s">
        <v>150</v>
      </c>
      <c r="D1051" s="112" t="s">
        <v>211</v>
      </c>
      <c r="E1051" s="111" t="s">
        <v>136</v>
      </c>
      <c r="F1051" s="160">
        <v>44006.530972222223</v>
      </c>
      <c r="G1051" s="113">
        <v>45100</v>
      </c>
      <c r="H1051" s="111" t="s">
        <v>137</v>
      </c>
      <c r="I1051" s="114">
        <v>130000000</v>
      </c>
      <c r="J1051" s="115">
        <v>100027064</v>
      </c>
      <c r="K1051" s="114">
        <v>100243151.03577131</v>
      </c>
      <c r="L1051" s="115">
        <v>130000000</v>
      </c>
      <c r="M1051" s="116">
        <v>0.77110116181400001</v>
      </c>
      <c r="N1051" s="116">
        <v>10.381329642200001</v>
      </c>
      <c r="O1051" s="111" t="s">
        <v>192</v>
      </c>
      <c r="P1051" s="117">
        <v>1.5883425499999999E-2</v>
      </c>
      <c r="Q1051" s="118"/>
      <c r="R1051" s="119"/>
    </row>
    <row r="1052" spans="2:18" x14ac:dyDescent="0.25">
      <c r="B1052" s="140" t="s">
        <v>139</v>
      </c>
      <c r="C1052" s="111" t="s">
        <v>150</v>
      </c>
      <c r="D1052" s="112" t="s">
        <v>211</v>
      </c>
      <c r="E1052" s="111" t="s">
        <v>136</v>
      </c>
      <c r="F1052" s="160">
        <v>44480.700659722221</v>
      </c>
      <c r="G1052" s="113">
        <v>46146</v>
      </c>
      <c r="H1052" s="111" t="s">
        <v>137</v>
      </c>
      <c r="I1052" s="114">
        <v>1400219178</v>
      </c>
      <c r="J1052" s="115">
        <v>1034999376</v>
      </c>
      <c r="K1052" s="114">
        <v>1013435474.1522735</v>
      </c>
      <c r="L1052" s="115">
        <v>1400219178</v>
      </c>
      <c r="M1052" s="116">
        <v>0.72376917133800001</v>
      </c>
      <c r="N1052" s="116">
        <v>8.1638593528999994</v>
      </c>
      <c r="O1052" s="111" t="s">
        <v>192</v>
      </c>
      <c r="P1052" s="117">
        <v>0.16057782200000001</v>
      </c>
      <c r="Q1052" s="118"/>
      <c r="R1052" s="119"/>
    </row>
    <row r="1053" spans="2:18" x14ac:dyDescent="0.25">
      <c r="B1053" s="140" t="s">
        <v>139</v>
      </c>
      <c r="C1053" s="111" t="s">
        <v>150</v>
      </c>
      <c r="D1053" s="112" t="s">
        <v>211</v>
      </c>
      <c r="E1053" s="111" t="s">
        <v>136</v>
      </c>
      <c r="F1053" s="160">
        <v>44151.671168981484</v>
      </c>
      <c r="G1053" s="113">
        <v>45973</v>
      </c>
      <c r="H1053" s="111" t="s">
        <v>137</v>
      </c>
      <c r="I1053" s="114">
        <v>750000000</v>
      </c>
      <c r="J1053" s="115">
        <v>500406070</v>
      </c>
      <c r="K1053" s="114">
        <v>506804939.92399877</v>
      </c>
      <c r="L1053" s="115">
        <v>750000000</v>
      </c>
      <c r="M1053" s="116">
        <v>0.67573991989899995</v>
      </c>
      <c r="N1053" s="116">
        <v>10.381302821</v>
      </c>
      <c r="O1053" s="111" t="s">
        <v>192</v>
      </c>
      <c r="P1053" s="117">
        <v>8.0302728200000006E-2</v>
      </c>
      <c r="Q1053" s="118"/>
      <c r="R1053" s="119"/>
    </row>
    <row r="1054" spans="2:18" x14ac:dyDescent="0.25">
      <c r="B1054" s="140" t="s">
        <v>139</v>
      </c>
      <c r="C1054" s="111" t="s">
        <v>150</v>
      </c>
      <c r="D1054" s="112" t="s">
        <v>211</v>
      </c>
      <c r="E1054" s="111" t="s">
        <v>136</v>
      </c>
      <c r="F1054" s="160">
        <v>44006.527511574073</v>
      </c>
      <c r="G1054" s="113">
        <v>45100</v>
      </c>
      <c r="H1054" s="111" t="s">
        <v>137</v>
      </c>
      <c r="I1054" s="114">
        <v>130000000</v>
      </c>
      <c r="J1054" s="115">
        <v>100027064</v>
      </c>
      <c r="K1054" s="114">
        <v>100243151.03577131</v>
      </c>
      <c r="L1054" s="115">
        <v>130000000</v>
      </c>
      <c r="M1054" s="116">
        <v>0.77110116181400001</v>
      </c>
      <c r="N1054" s="116">
        <v>10.381329642200001</v>
      </c>
      <c r="O1054" s="111" t="s">
        <v>192</v>
      </c>
      <c r="P1054" s="117">
        <v>1.5883425499999999E-2</v>
      </c>
      <c r="Q1054" s="118"/>
      <c r="R1054" s="119"/>
    </row>
    <row r="1055" spans="2:18" x14ac:dyDescent="0.25">
      <c r="B1055" s="140" t="s">
        <v>139</v>
      </c>
      <c r="C1055" s="111" t="s">
        <v>150</v>
      </c>
      <c r="D1055" s="112" t="s">
        <v>211</v>
      </c>
      <c r="E1055" s="111" t="s">
        <v>136</v>
      </c>
      <c r="F1055" s="160">
        <v>44424.641481481478</v>
      </c>
      <c r="G1055" s="113">
        <v>46146</v>
      </c>
      <c r="H1055" s="111" t="s">
        <v>137</v>
      </c>
      <c r="I1055" s="114">
        <v>1400000000</v>
      </c>
      <c r="J1055" s="115">
        <v>1022392469</v>
      </c>
      <c r="K1055" s="114">
        <v>1012790044.0515615</v>
      </c>
      <c r="L1055" s="115">
        <v>1400000000</v>
      </c>
      <c r="M1055" s="116">
        <v>0.72342146003700003</v>
      </c>
      <c r="N1055" s="116">
        <v>8.1637994737999993</v>
      </c>
      <c r="O1055" s="111" t="s">
        <v>192</v>
      </c>
      <c r="P1055" s="117">
        <v>0.16047555429999999</v>
      </c>
      <c r="Q1055" s="118"/>
      <c r="R1055" s="119"/>
    </row>
    <row r="1056" spans="2:18" x14ac:dyDescent="0.25">
      <c r="B1056" s="140" t="s">
        <v>139</v>
      </c>
      <c r="C1056" s="111" t="s">
        <v>150</v>
      </c>
      <c r="D1056" s="112" t="s">
        <v>211</v>
      </c>
      <c r="E1056" s="111" t="s">
        <v>136</v>
      </c>
      <c r="F1056" s="160">
        <v>44118.661874999998</v>
      </c>
      <c r="G1056" s="113">
        <v>45175</v>
      </c>
      <c r="H1056" s="111" t="s">
        <v>137</v>
      </c>
      <c r="I1056" s="114">
        <v>127623288</v>
      </c>
      <c r="J1056" s="115">
        <v>100820966</v>
      </c>
      <c r="K1056" s="114">
        <v>102813669.77770104</v>
      </c>
      <c r="L1056" s="115">
        <v>127623288</v>
      </c>
      <c r="M1056" s="116">
        <v>0.80560273433600005</v>
      </c>
      <c r="N1056" s="116">
        <v>9.4648317199999994</v>
      </c>
      <c r="O1056" s="111" t="s">
        <v>192</v>
      </c>
      <c r="P1056" s="117">
        <v>1.6290721599999999E-2</v>
      </c>
      <c r="Q1056" s="118"/>
      <c r="R1056" s="119"/>
    </row>
    <row r="1057" spans="2:18" x14ac:dyDescent="0.25">
      <c r="B1057" s="140" t="s">
        <v>151</v>
      </c>
      <c r="C1057" s="111" t="s">
        <v>150</v>
      </c>
      <c r="D1057" s="112" t="s">
        <v>211</v>
      </c>
      <c r="E1057" s="111" t="s">
        <v>136</v>
      </c>
      <c r="F1057" s="160">
        <v>43349.698981481481</v>
      </c>
      <c r="G1057" s="113">
        <v>44867</v>
      </c>
      <c r="H1057" s="111" t="s">
        <v>137</v>
      </c>
      <c r="I1057" s="114">
        <v>233410958</v>
      </c>
      <c r="J1057" s="115">
        <v>193437878</v>
      </c>
      <c r="K1057" s="114">
        <v>26596433.880155124</v>
      </c>
      <c r="L1057" s="115">
        <v>233410958</v>
      </c>
      <c r="M1057" s="116">
        <v>0.11394680913000001</v>
      </c>
      <c r="N1057" s="116">
        <v>9.3790722416999994</v>
      </c>
      <c r="O1057" s="111" t="s">
        <v>192</v>
      </c>
      <c r="P1057" s="117">
        <v>4.2141779000000002E-3</v>
      </c>
      <c r="Q1057" s="118"/>
      <c r="R1057" s="119"/>
    </row>
    <row r="1058" spans="2:18" x14ac:dyDescent="0.25">
      <c r="B1058" s="140" t="s">
        <v>139</v>
      </c>
      <c r="C1058" s="111" t="s">
        <v>150</v>
      </c>
      <c r="D1058" s="112" t="s">
        <v>211</v>
      </c>
      <c r="E1058" s="111" t="s">
        <v>136</v>
      </c>
      <c r="F1058" s="160">
        <v>44736.660763888889</v>
      </c>
      <c r="G1058" s="113">
        <v>44826</v>
      </c>
      <c r="H1058" s="111" t="s">
        <v>137</v>
      </c>
      <c r="I1058" s="114">
        <v>104998634</v>
      </c>
      <c r="J1058" s="115">
        <v>103129669</v>
      </c>
      <c r="K1058" s="114">
        <v>100699183.55353938</v>
      </c>
      <c r="L1058" s="115">
        <v>104998634</v>
      </c>
      <c r="M1058" s="116">
        <v>0.95905232018099995</v>
      </c>
      <c r="N1058" s="116">
        <v>7.7463141084</v>
      </c>
      <c r="O1058" s="111" t="s">
        <v>192</v>
      </c>
      <c r="P1058" s="117">
        <v>1.59556834E-2</v>
      </c>
      <c r="Q1058" s="118"/>
      <c r="R1058" s="119"/>
    </row>
    <row r="1059" spans="2:18" x14ac:dyDescent="0.25">
      <c r="B1059" s="140" t="s">
        <v>139</v>
      </c>
      <c r="C1059" s="111" t="s">
        <v>150</v>
      </c>
      <c r="D1059" s="112" t="s">
        <v>211</v>
      </c>
      <c r="E1059" s="111" t="s">
        <v>136</v>
      </c>
      <c r="F1059" s="160">
        <v>44700.645162037035</v>
      </c>
      <c r="G1059" s="113">
        <v>44802</v>
      </c>
      <c r="H1059" s="111" t="s">
        <v>137</v>
      </c>
      <c r="I1059" s="114">
        <v>62589041</v>
      </c>
      <c r="J1059" s="115">
        <v>60834745</v>
      </c>
      <c r="K1059" s="114">
        <v>60230772.090672307</v>
      </c>
      <c r="L1059" s="115">
        <v>62589041</v>
      </c>
      <c r="M1059" s="116">
        <v>0.96232137652799998</v>
      </c>
      <c r="N1059" s="116">
        <v>10.920721047300001</v>
      </c>
      <c r="O1059" s="111" t="s">
        <v>192</v>
      </c>
      <c r="P1059" s="117">
        <v>9.5435047000000002E-3</v>
      </c>
      <c r="Q1059" s="118"/>
      <c r="R1059" s="119"/>
    </row>
    <row r="1060" spans="2:18" x14ac:dyDescent="0.25">
      <c r="B1060" s="140" t="s">
        <v>139</v>
      </c>
      <c r="C1060" s="111" t="s">
        <v>150</v>
      </c>
      <c r="D1060" s="112" t="s">
        <v>211</v>
      </c>
      <c r="E1060" s="111" t="s">
        <v>136</v>
      </c>
      <c r="F1060" s="160">
        <v>44298.723958333336</v>
      </c>
      <c r="G1060" s="113">
        <v>46125</v>
      </c>
      <c r="H1060" s="111" t="s">
        <v>137</v>
      </c>
      <c r="I1060" s="114">
        <v>1400438356</v>
      </c>
      <c r="J1060" s="115">
        <v>999999998</v>
      </c>
      <c r="K1060" s="114">
        <v>1018241235.8503011</v>
      </c>
      <c r="L1060" s="115">
        <v>1400438356</v>
      </c>
      <c r="M1060" s="116">
        <v>0.72708750905599995</v>
      </c>
      <c r="N1060" s="116">
        <v>8.1638844815000002</v>
      </c>
      <c r="O1060" s="111" t="s">
        <v>192</v>
      </c>
      <c r="P1060" s="117">
        <v>0.1613392901</v>
      </c>
      <c r="Q1060" s="118"/>
      <c r="R1060" s="119"/>
    </row>
    <row r="1061" spans="2:18" x14ac:dyDescent="0.25">
      <c r="B1061" s="140" t="s">
        <v>139</v>
      </c>
      <c r="C1061" s="111" t="s">
        <v>150</v>
      </c>
      <c r="D1061" s="112" t="s">
        <v>211</v>
      </c>
      <c r="E1061" s="111" t="s">
        <v>136</v>
      </c>
      <c r="F1061" s="160">
        <v>44351.679699074077</v>
      </c>
      <c r="G1061" s="113">
        <v>46146</v>
      </c>
      <c r="H1061" s="111" t="s">
        <v>137</v>
      </c>
      <c r="I1061" s="114">
        <v>1400219178</v>
      </c>
      <c r="J1061" s="115">
        <v>1006687342</v>
      </c>
      <c r="K1061" s="114">
        <v>1013435474.3462771</v>
      </c>
      <c r="L1061" s="115">
        <v>1400219178</v>
      </c>
      <c r="M1061" s="116">
        <v>0.72376917147599995</v>
      </c>
      <c r="N1061" s="116">
        <v>8.1638593467000007</v>
      </c>
      <c r="O1061" s="111" t="s">
        <v>192</v>
      </c>
      <c r="P1061" s="117">
        <v>0.16057782209999999</v>
      </c>
      <c r="Q1061" s="118"/>
      <c r="R1061" s="119"/>
    </row>
    <row r="1062" spans="2:18" x14ac:dyDescent="0.25">
      <c r="B1062" s="140" t="s">
        <v>139</v>
      </c>
      <c r="C1062" s="111" t="s">
        <v>150</v>
      </c>
      <c r="D1062" s="112" t="s">
        <v>211</v>
      </c>
      <c r="E1062" s="111" t="s">
        <v>136</v>
      </c>
      <c r="F1062" s="160">
        <v>44007.478865740741</v>
      </c>
      <c r="G1062" s="113">
        <v>45100</v>
      </c>
      <c r="H1062" s="111" t="s">
        <v>137</v>
      </c>
      <c r="I1062" s="114">
        <v>130000000</v>
      </c>
      <c r="J1062" s="115">
        <v>100054231</v>
      </c>
      <c r="K1062" s="114">
        <v>100243185.85213786</v>
      </c>
      <c r="L1062" s="115">
        <v>130000000</v>
      </c>
      <c r="M1062" s="116">
        <v>0.77110142963200001</v>
      </c>
      <c r="N1062" s="116">
        <v>10.381289049299999</v>
      </c>
      <c r="O1062" s="111" t="s">
        <v>192</v>
      </c>
      <c r="P1062" s="117">
        <v>1.5883431E-2</v>
      </c>
      <c r="Q1062" s="118"/>
      <c r="R1062" s="119"/>
    </row>
    <row r="1063" spans="2:18" x14ac:dyDescent="0.25">
      <c r="B1063" s="140" t="s">
        <v>139</v>
      </c>
      <c r="C1063" s="111" t="s">
        <v>150</v>
      </c>
      <c r="D1063" s="112" t="s">
        <v>211</v>
      </c>
      <c r="E1063" s="111" t="s">
        <v>136</v>
      </c>
      <c r="F1063" s="160">
        <v>44621.663888888892</v>
      </c>
      <c r="G1063" s="113">
        <v>44865</v>
      </c>
      <c r="H1063" s="111" t="s">
        <v>137</v>
      </c>
      <c r="I1063" s="114">
        <v>107047940</v>
      </c>
      <c r="J1063" s="115">
        <v>101749666</v>
      </c>
      <c r="K1063" s="114">
        <v>100936194.74795859</v>
      </c>
      <c r="L1063" s="115">
        <v>107047940</v>
      </c>
      <c r="M1063" s="116">
        <v>0.94290646553299995</v>
      </c>
      <c r="N1063" s="116">
        <v>8.1381660708000005</v>
      </c>
      <c r="O1063" s="111" t="s">
        <v>192</v>
      </c>
      <c r="P1063" s="117">
        <v>1.5993237600000001E-2</v>
      </c>
      <c r="Q1063" s="118"/>
      <c r="R1063" s="119"/>
    </row>
    <row r="1064" spans="2:18" x14ac:dyDescent="0.25">
      <c r="B1064" s="140" t="s">
        <v>139</v>
      </c>
      <c r="C1064" s="111" t="s">
        <v>150</v>
      </c>
      <c r="D1064" s="112" t="s">
        <v>211</v>
      </c>
      <c r="E1064" s="111" t="s">
        <v>136</v>
      </c>
      <c r="F1064" s="160">
        <v>44188.721770833334</v>
      </c>
      <c r="G1064" s="113">
        <v>46013</v>
      </c>
      <c r="H1064" s="111" t="s">
        <v>137</v>
      </c>
      <c r="I1064" s="114">
        <v>737500000</v>
      </c>
      <c r="J1064" s="115">
        <v>500000001</v>
      </c>
      <c r="K1064" s="114">
        <v>501137980.3458088</v>
      </c>
      <c r="L1064" s="115">
        <v>737500000</v>
      </c>
      <c r="M1064" s="116">
        <v>0.67950912589300005</v>
      </c>
      <c r="N1064" s="116">
        <v>9.7257003925000003</v>
      </c>
      <c r="O1064" s="111" t="s">
        <v>192</v>
      </c>
      <c r="P1064" s="117">
        <v>7.9404804199999998E-2</v>
      </c>
      <c r="Q1064" s="118"/>
      <c r="R1064" s="119"/>
    </row>
    <row r="1065" spans="2:18" x14ac:dyDescent="0.25">
      <c r="B1065" s="140" t="s">
        <v>139</v>
      </c>
      <c r="C1065" s="111" t="s">
        <v>150</v>
      </c>
      <c r="D1065" s="112" t="s">
        <v>211</v>
      </c>
      <c r="E1065" s="111" t="s">
        <v>136</v>
      </c>
      <c r="F1065" s="160">
        <v>44298.727662037039</v>
      </c>
      <c r="G1065" s="113">
        <v>46125</v>
      </c>
      <c r="H1065" s="111" t="s">
        <v>137</v>
      </c>
      <c r="I1065" s="114">
        <v>1400438356</v>
      </c>
      <c r="J1065" s="115">
        <v>999999998</v>
      </c>
      <c r="K1065" s="114">
        <v>1018241235.8503011</v>
      </c>
      <c r="L1065" s="115">
        <v>1400438356</v>
      </c>
      <c r="M1065" s="116">
        <v>0.72708750905599995</v>
      </c>
      <c r="N1065" s="116">
        <v>8.1638844815000002</v>
      </c>
      <c r="O1065" s="111" t="s">
        <v>192</v>
      </c>
      <c r="P1065" s="117">
        <v>0.1613392901</v>
      </c>
      <c r="Q1065" s="118"/>
      <c r="R1065" s="119"/>
    </row>
    <row r="1066" spans="2:18" x14ac:dyDescent="0.25">
      <c r="B1066" s="140" t="s">
        <v>139</v>
      </c>
      <c r="C1066" s="111" t="s">
        <v>150</v>
      </c>
      <c r="D1066" s="112" t="s">
        <v>211</v>
      </c>
      <c r="E1066" s="111" t="s">
        <v>136</v>
      </c>
      <c r="F1066" s="160">
        <v>44006.532511574071</v>
      </c>
      <c r="G1066" s="113">
        <v>45100</v>
      </c>
      <c r="H1066" s="111" t="s">
        <v>137</v>
      </c>
      <c r="I1066" s="114">
        <v>130000000</v>
      </c>
      <c r="J1066" s="115">
        <v>100027064</v>
      </c>
      <c r="K1066" s="114">
        <v>100243151.03577131</v>
      </c>
      <c r="L1066" s="115">
        <v>130000000</v>
      </c>
      <c r="M1066" s="116">
        <v>0.77110116181400001</v>
      </c>
      <c r="N1066" s="116">
        <v>10.381329642200001</v>
      </c>
      <c r="O1066" s="111" t="s">
        <v>192</v>
      </c>
      <c r="P1066" s="117">
        <v>1.5883425499999999E-2</v>
      </c>
      <c r="Q1066" s="118"/>
      <c r="R1066" s="119"/>
    </row>
    <row r="1067" spans="2:18" x14ac:dyDescent="0.25">
      <c r="B1067" s="140" t="s">
        <v>139</v>
      </c>
      <c r="C1067" s="111" t="s">
        <v>150</v>
      </c>
      <c r="D1067" s="112" t="s">
        <v>211</v>
      </c>
      <c r="E1067" s="111" t="s">
        <v>136</v>
      </c>
      <c r="F1067" s="160">
        <v>44495.672511574077</v>
      </c>
      <c r="G1067" s="113">
        <v>46013</v>
      </c>
      <c r="H1067" s="111" t="s">
        <v>137</v>
      </c>
      <c r="I1067" s="114">
        <v>714075342</v>
      </c>
      <c r="J1067" s="115">
        <v>516402984</v>
      </c>
      <c r="K1067" s="114">
        <v>501137980.3458088</v>
      </c>
      <c r="L1067" s="115">
        <v>714075342</v>
      </c>
      <c r="M1067" s="116">
        <v>0.70179986742300005</v>
      </c>
      <c r="N1067" s="116">
        <v>9.7257003925000003</v>
      </c>
      <c r="O1067" s="111" t="s">
        <v>192</v>
      </c>
      <c r="P1067" s="117">
        <v>7.9404804199999998E-2</v>
      </c>
      <c r="Q1067" s="118"/>
      <c r="R1067" s="119"/>
    </row>
    <row r="1068" spans="2:18" x14ac:dyDescent="0.25">
      <c r="B1068" s="140" t="s">
        <v>139</v>
      </c>
      <c r="C1068" s="111" t="s">
        <v>150</v>
      </c>
      <c r="D1068" s="112" t="s">
        <v>211</v>
      </c>
      <c r="E1068" s="111" t="s">
        <v>136</v>
      </c>
      <c r="F1068" s="160">
        <v>44151.67224537037</v>
      </c>
      <c r="G1068" s="113">
        <v>45973</v>
      </c>
      <c r="H1068" s="111" t="s">
        <v>137</v>
      </c>
      <c r="I1068" s="114">
        <v>750000000</v>
      </c>
      <c r="J1068" s="115">
        <v>500406070</v>
      </c>
      <c r="K1068" s="114">
        <v>506804939.92399877</v>
      </c>
      <c r="L1068" s="115">
        <v>750000000</v>
      </c>
      <c r="M1068" s="116">
        <v>0.67573991989899995</v>
      </c>
      <c r="N1068" s="116">
        <v>10.381302821</v>
      </c>
      <c r="O1068" s="111" t="s">
        <v>192</v>
      </c>
      <c r="P1068" s="117">
        <v>8.0302728200000006E-2</v>
      </c>
      <c r="Q1068" s="118"/>
      <c r="R1068" s="119"/>
    </row>
    <row r="1069" spans="2:18" x14ac:dyDescent="0.25">
      <c r="B1069" s="140" t="s">
        <v>139</v>
      </c>
      <c r="C1069" s="111" t="s">
        <v>150</v>
      </c>
      <c r="D1069" s="112" t="s">
        <v>211</v>
      </c>
      <c r="E1069" s="111" t="s">
        <v>136</v>
      </c>
      <c r="F1069" s="160">
        <v>44006.529803240737</v>
      </c>
      <c r="G1069" s="113">
        <v>45100</v>
      </c>
      <c r="H1069" s="111" t="s">
        <v>137</v>
      </c>
      <c r="I1069" s="114">
        <v>130000000</v>
      </c>
      <c r="J1069" s="115">
        <v>100027064</v>
      </c>
      <c r="K1069" s="114">
        <v>100243151.03577131</v>
      </c>
      <c r="L1069" s="115">
        <v>130000000</v>
      </c>
      <c r="M1069" s="116">
        <v>0.77110116181400001</v>
      </c>
      <c r="N1069" s="116">
        <v>10.381329642200001</v>
      </c>
      <c r="O1069" s="111" t="s">
        <v>192</v>
      </c>
      <c r="P1069" s="117">
        <v>1.5883425499999999E-2</v>
      </c>
      <c r="Q1069" s="118"/>
      <c r="R1069" s="119"/>
    </row>
    <row r="1070" spans="2:18" x14ac:dyDescent="0.25">
      <c r="B1070" s="140" t="s">
        <v>139</v>
      </c>
      <c r="C1070" s="111" t="s">
        <v>150</v>
      </c>
      <c r="D1070" s="112" t="s">
        <v>211</v>
      </c>
      <c r="E1070" s="111" t="s">
        <v>136</v>
      </c>
      <c r="F1070" s="160">
        <v>44442.676793981482</v>
      </c>
      <c r="G1070" s="113">
        <v>45460</v>
      </c>
      <c r="H1070" s="111" t="s">
        <v>137</v>
      </c>
      <c r="I1070" s="114">
        <v>1240219178</v>
      </c>
      <c r="J1070" s="115">
        <v>1016903931</v>
      </c>
      <c r="K1070" s="114">
        <v>1003641624.8456528</v>
      </c>
      <c r="L1070" s="115">
        <v>1240219178</v>
      </c>
      <c r="M1070" s="116">
        <v>0.80924536779400003</v>
      </c>
      <c r="N1070" s="116">
        <v>8.1599109270000003</v>
      </c>
      <c r="O1070" s="111" t="s">
        <v>192</v>
      </c>
      <c r="P1070" s="117">
        <v>0.1590259966</v>
      </c>
      <c r="Q1070" s="118"/>
      <c r="R1070" s="119"/>
    </row>
    <row r="1071" spans="2:18" x14ac:dyDescent="0.25">
      <c r="B1071" s="140" t="s">
        <v>139</v>
      </c>
      <c r="C1071" s="111" t="s">
        <v>150</v>
      </c>
      <c r="D1071" s="112" t="s">
        <v>211</v>
      </c>
      <c r="E1071" s="111" t="s">
        <v>136</v>
      </c>
      <c r="F1071" s="160">
        <v>44151.670416666668</v>
      </c>
      <c r="G1071" s="113">
        <v>45973</v>
      </c>
      <c r="H1071" s="111" t="s">
        <v>137</v>
      </c>
      <c r="I1071" s="114">
        <v>750000000</v>
      </c>
      <c r="J1071" s="115">
        <v>500406070</v>
      </c>
      <c r="K1071" s="114">
        <v>506804939.92399877</v>
      </c>
      <c r="L1071" s="115">
        <v>750000000</v>
      </c>
      <c r="M1071" s="116">
        <v>0.67573991989899995</v>
      </c>
      <c r="N1071" s="116">
        <v>10.381302821</v>
      </c>
      <c r="O1071" s="111" t="s">
        <v>192</v>
      </c>
      <c r="P1071" s="117">
        <v>8.0302728200000006E-2</v>
      </c>
      <c r="Q1071" s="118"/>
      <c r="R1071" s="119"/>
    </row>
    <row r="1072" spans="2:18" x14ac:dyDescent="0.25">
      <c r="B1072" s="140" t="s">
        <v>139</v>
      </c>
      <c r="C1072" s="111" t="s">
        <v>150</v>
      </c>
      <c r="D1072" s="112" t="s">
        <v>211</v>
      </c>
      <c r="E1072" s="111" t="s">
        <v>136</v>
      </c>
      <c r="F1072" s="160">
        <v>44006.517442129632</v>
      </c>
      <c r="G1072" s="113">
        <v>45100</v>
      </c>
      <c r="H1072" s="111" t="s">
        <v>137</v>
      </c>
      <c r="I1072" s="114">
        <v>130000000</v>
      </c>
      <c r="J1072" s="115">
        <v>100027064</v>
      </c>
      <c r="K1072" s="114">
        <v>100243151.03577131</v>
      </c>
      <c r="L1072" s="115">
        <v>130000000</v>
      </c>
      <c r="M1072" s="116">
        <v>0.77110116181400001</v>
      </c>
      <c r="N1072" s="116">
        <v>10.381329642200001</v>
      </c>
      <c r="O1072" s="111" t="s">
        <v>192</v>
      </c>
      <c r="P1072" s="117">
        <v>1.5883425499999999E-2</v>
      </c>
      <c r="Q1072" s="118"/>
      <c r="R1072" s="119"/>
    </row>
    <row r="1073" spans="2:18" x14ac:dyDescent="0.25">
      <c r="B1073" s="140" t="s">
        <v>139</v>
      </c>
      <c r="C1073" s="111" t="s">
        <v>150</v>
      </c>
      <c r="D1073" s="112" t="s">
        <v>211</v>
      </c>
      <c r="E1073" s="111" t="s">
        <v>136</v>
      </c>
      <c r="F1073" s="160">
        <v>44727.653749999998</v>
      </c>
      <c r="G1073" s="113">
        <v>44935</v>
      </c>
      <c r="H1073" s="111" t="s">
        <v>137</v>
      </c>
      <c r="I1073" s="114">
        <v>266397260</v>
      </c>
      <c r="J1073" s="115">
        <v>252879713</v>
      </c>
      <c r="K1073" s="114">
        <v>253857326.71294671</v>
      </c>
      <c r="L1073" s="115">
        <v>266397260</v>
      </c>
      <c r="M1073" s="116">
        <v>0.95292769420000001</v>
      </c>
      <c r="N1073" s="116">
        <v>9.8438278864999997</v>
      </c>
      <c r="O1073" s="111" t="s">
        <v>192</v>
      </c>
      <c r="P1073" s="117">
        <v>4.0223435699999997E-2</v>
      </c>
      <c r="Q1073" s="118"/>
      <c r="R1073" s="119"/>
    </row>
    <row r="1074" spans="2:18" x14ac:dyDescent="0.25">
      <c r="B1074" s="140" t="s">
        <v>139</v>
      </c>
      <c r="C1074" s="111" t="s">
        <v>150</v>
      </c>
      <c r="D1074" s="112" t="s">
        <v>211</v>
      </c>
      <c r="E1074" s="111" t="s">
        <v>136</v>
      </c>
      <c r="F1074" s="160">
        <v>44420.619444444441</v>
      </c>
      <c r="G1074" s="113">
        <v>46146</v>
      </c>
      <c r="H1074" s="111" t="s">
        <v>137</v>
      </c>
      <c r="I1074" s="114">
        <v>1400000000</v>
      </c>
      <c r="J1074" s="115">
        <v>1021513572</v>
      </c>
      <c r="K1074" s="114">
        <v>1012790044.0069839</v>
      </c>
      <c r="L1074" s="115">
        <v>1400000000</v>
      </c>
      <c r="M1074" s="116">
        <v>0.72342146000499996</v>
      </c>
      <c r="N1074" s="116">
        <v>8.1637994751999994</v>
      </c>
      <c r="O1074" s="111" t="s">
        <v>192</v>
      </c>
      <c r="P1074" s="117">
        <v>0.16047555429999999</v>
      </c>
      <c r="Q1074" s="118"/>
      <c r="R1074" s="119"/>
    </row>
    <row r="1075" spans="2:18" x14ac:dyDescent="0.25">
      <c r="B1075" s="140" t="s">
        <v>139</v>
      </c>
      <c r="C1075" s="111" t="s">
        <v>150</v>
      </c>
      <c r="D1075" s="112" t="s">
        <v>211</v>
      </c>
      <c r="E1075" s="111" t="s">
        <v>136</v>
      </c>
      <c r="F1075" s="160">
        <v>44096.710358796299</v>
      </c>
      <c r="G1075" s="113">
        <v>45175</v>
      </c>
      <c r="H1075" s="111" t="s">
        <v>137</v>
      </c>
      <c r="I1075" s="114">
        <v>127623288</v>
      </c>
      <c r="J1075" s="115">
        <v>100275153</v>
      </c>
      <c r="K1075" s="114">
        <v>102814644.67415524</v>
      </c>
      <c r="L1075" s="115">
        <v>127623288</v>
      </c>
      <c r="M1075" s="116">
        <v>0.80561037319600004</v>
      </c>
      <c r="N1075" s="116">
        <v>9.4639062894000006</v>
      </c>
      <c r="O1075" s="111" t="s">
        <v>192</v>
      </c>
      <c r="P1075" s="117">
        <v>1.6290876100000001E-2</v>
      </c>
      <c r="Q1075" s="118"/>
      <c r="R1075" s="119"/>
    </row>
    <row r="1076" spans="2:18" x14ac:dyDescent="0.25">
      <c r="B1076" s="140" t="s">
        <v>139</v>
      </c>
      <c r="C1076" s="111" t="s">
        <v>150</v>
      </c>
      <c r="D1076" s="112" t="s">
        <v>211</v>
      </c>
      <c r="E1076" s="111" t="s">
        <v>136</v>
      </c>
      <c r="F1076" s="160">
        <v>44686.695219907408</v>
      </c>
      <c r="G1076" s="113">
        <v>44802</v>
      </c>
      <c r="H1076" s="111" t="s">
        <v>137</v>
      </c>
      <c r="I1076" s="114">
        <v>52157535</v>
      </c>
      <c r="J1076" s="115">
        <v>50494484</v>
      </c>
      <c r="K1076" s="114">
        <v>50192310.894815832</v>
      </c>
      <c r="L1076" s="115">
        <v>52157535</v>
      </c>
      <c r="M1076" s="116">
        <v>0.96232137685999997</v>
      </c>
      <c r="N1076" s="116">
        <v>10.920721047300001</v>
      </c>
      <c r="O1076" s="111" t="s">
        <v>192</v>
      </c>
      <c r="P1076" s="117">
        <v>7.9529206999999994E-3</v>
      </c>
      <c r="Q1076" s="118"/>
      <c r="R1076" s="119"/>
    </row>
    <row r="1077" spans="2:18" x14ac:dyDescent="0.25">
      <c r="B1077" s="140" t="s">
        <v>139</v>
      </c>
      <c r="C1077" s="111" t="s">
        <v>150</v>
      </c>
      <c r="D1077" s="112" t="s">
        <v>211</v>
      </c>
      <c r="E1077" s="111" t="s">
        <v>136</v>
      </c>
      <c r="F1077" s="160">
        <v>44245.629537037035</v>
      </c>
      <c r="G1077" s="113">
        <v>45712</v>
      </c>
      <c r="H1077" s="111" t="s">
        <v>137</v>
      </c>
      <c r="I1077" s="114">
        <v>212958904</v>
      </c>
      <c r="J1077" s="115">
        <v>152666544</v>
      </c>
      <c r="K1077" s="114">
        <v>150615339.36479923</v>
      </c>
      <c r="L1077" s="115">
        <v>212958904</v>
      </c>
      <c r="M1077" s="116">
        <v>0.70725072554299995</v>
      </c>
      <c r="N1077" s="116">
        <v>10.3812890625</v>
      </c>
      <c r="O1077" s="111" t="s">
        <v>192</v>
      </c>
      <c r="P1077" s="117">
        <v>2.3864847599999999E-2</v>
      </c>
      <c r="Q1077" s="118"/>
      <c r="R1077" s="119"/>
    </row>
    <row r="1078" spans="2:18" x14ac:dyDescent="0.25">
      <c r="B1078" s="140" t="s">
        <v>139</v>
      </c>
      <c r="C1078" s="111" t="s">
        <v>150</v>
      </c>
      <c r="D1078" s="112" t="s">
        <v>211</v>
      </c>
      <c r="E1078" s="111" t="s">
        <v>136</v>
      </c>
      <c r="F1078" s="160">
        <v>44337.646365740744</v>
      </c>
      <c r="G1078" s="113">
        <v>46146</v>
      </c>
      <c r="H1078" s="111" t="s">
        <v>137</v>
      </c>
      <c r="I1078" s="114">
        <v>1400219178</v>
      </c>
      <c r="J1078" s="115">
        <v>1003661688</v>
      </c>
      <c r="K1078" s="114">
        <v>1013435474.3878919</v>
      </c>
      <c r="L1078" s="115">
        <v>1400219178</v>
      </c>
      <c r="M1078" s="116">
        <v>0.72376917150599995</v>
      </c>
      <c r="N1078" s="116">
        <v>8.1638593454000006</v>
      </c>
      <c r="O1078" s="111" t="s">
        <v>192</v>
      </c>
      <c r="P1078" s="117">
        <v>0.16057782209999999</v>
      </c>
      <c r="Q1078" s="118"/>
      <c r="R1078" s="119"/>
    </row>
    <row r="1079" spans="2:18" x14ac:dyDescent="0.25">
      <c r="B1079" s="140" t="s">
        <v>139</v>
      </c>
      <c r="C1079" s="111" t="s">
        <v>150</v>
      </c>
      <c r="D1079" s="112" t="s">
        <v>211</v>
      </c>
      <c r="E1079" s="111" t="s">
        <v>136</v>
      </c>
      <c r="F1079" s="160">
        <v>44006.618668981479</v>
      </c>
      <c r="G1079" s="113">
        <v>45100</v>
      </c>
      <c r="H1079" s="111" t="s">
        <v>137</v>
      </c>
      <c r="I1079" s="114">
        <v>130000000</v>
      </c>
      <c r="J1079" s="115">
        <v>100027064</v>
      </c>
      <c r="K1079" s="114">
        <v>100243151.03577131</v>
      </c>
      <c r="L1079" s="115">
        <v>130000000</v>
      </c>
      <c r="M1079" s="116">
        <v>0.77110116181400001</v>
      </c>
      <c r="N1079" s="116">
        <v>10.381329642200001</v>
      </c>
      <c r="O1079" s="111" t="s">
        <v>192</v>
      </c>
      <c r="P1079" s="117">
        <v>1.5883425499999999E-2</v>
      </c>
      <c r="Q1079" s="118"/>
      <c r="R1079" s="119"/>
    </row>
    <row r="1080" spans="2:18" x14ac:dyDescent="0.25">
      <c r="B1080" s="140" t="s">
        <v>139</v>
      </c>
      <c r="C1080" s="111" t="s">
        <v>150</v>
      </c>
      <c r="D1080" s="112" t="s">
        <v>211</v>
      </c>
      <c r="E1080" s="111" t="s">
        <v>136</v>
      </c>
      <c r="F1080" s="160">
        <v>44516.685393518521</v>
      </c>
      <c r="G1080" s="113">
        <v>45460</v>
      </c>
      <c r="H1080" s="111" t="s">
        <v>137</v>
      </c>
      <c r="I1080" s="114">
        <v>1240219178</v>
      </c>
      <c r="J1080" s="115">
        <v>1033205056</v>
      </c>
      <c r="K1080" s="114">
        <v>1003641624.8456528</v>
      </c>
      <c r="L1080" s="115">
        <v>1240219178</v>
      </c>
      <c r="M1080" s="116">
        <v>0.80924536779400003</v>
      </c>
      <c r="N1080" s="116">
        <v>8.1599109270000003</v>
      </c>
      <c r="O1080" s="111" t="s">
        <v>192</v>
      </c>
      <c r="P1080" s="117">
        <v>0.1590259966</v>
      </c>
      <c r="Q1080" s="118"/>
      <c r="R1080" s="119"/>
    </row>
    <row r="1081" spans="2:18" x14ac:dyDescent="0.25">
      <c r="B1081" s="140" t="s">
        <v>139</v>
      </c>
      <c r="C1081" s="111" t="s">
        <v>150</v>
      </c>
      <c r="D1081" s="112" t="s">
        <v>211</v>
      </c>
      <c r="E1081" s="111" t="s">
        <v>136</v>
      </c>
      <c r="F1081" s="160">
        <v>44151.673530092594</v>
      </c>
      <c r="G1081" s="113">
        <v>45973</v>
      </c>
      <c r="H1081" s="111" t="s">
        <v>137</v>
      </c>
      <c r="I1081" s="114">
        <v>750000000</v>
      </c>
      <c r="J1081" s="115">
        <v>500406070</v>
      </c>
      <c r="K1081" s="114">
        <v>506804939.92399877</v>
      </c>
      <c r="L1081" s="115">
        <v>750000000</v>
      </c>
      <c r="M1081" s="116">
        <v>0.67573991989899995</v>
      </c>
      <c r="N1081" s="116">
        <v>10.381302821</v>
      </c>
      <c r="O1081" s="111" t="s">
        <v>192</v>
      </c>
      <c r="P1081" s="117">
        <v>8.0302728200000006E-2</v>
      </c>
      <c r="Q1081" s="118"/>
      <c r="R1081" s="119"/>
    </row>
    <row r="1082" spans="2:18" x14ac:dyDescent="0.25">
      <c r="B1082" s="140" t="s">
        <v>139</v>
      </c>
      <c r="C1082" s="111" t="s">
        <v>150</v>
      </c>
      <c r="D1082" s="112" t="s">
        <v>211</v>
      </c>
      <c r="E1082" s="111" t="s">
        <v>136</v>
      </c>
      <c r="F1082" s="160">
        <v>44298.726157407407</v>
      </c>
      <c r="G1082" s="113">
        <v>46125</v>
      </c>
      <c r="H1082" s="111" t="s">
        <v>137</v>
      </c>
      <c r="I1082" s="114">
        <v>1400438356</v>
      </c>
      <c r="J1082" s="115">
        <v>999999998</v>
      </c>
      <c r="K1082" s="114">
        <v>1018241235.8503011</v>
      </c>
      <c r="L1082" s="115">
        <v>1400438356</v>
      </c>
      <c r="M1082" s="116">
        <v>0.72708750905599995</v>
      </c>
      <c r="N1082" s="116">
        <v>8.1638844815000002</v>
      </c>
      <c r="O1082" s="111" t="s">
        <v>192</v>
      </c>
      <c r="P1082" s="117">
        <v>0.1613392901</v>
      </c>
      <c r="Q1082" s="118"/>
      <c r="R1082" s="119"/>
    </row>
    <row r="1083" spans="2:18" x14ac:dyDescent="0.25">
      <c r="B1083" s="140" t="s">
        <v>139</v>
      </c>
      <c r="C1083" s="111" t="s">
        <v>150</v>
      </c>
      <c r="D1083" s="112" t="s">
        <v>211</v>
      </c>
      <c r="E1083" s="111" t="s">
        <v>136</v>
      </c>
      <c r="F1083" s="160">
        <v>44006.531261574077</v>
      </c>
      <c r="G1083" s="113">
        <v>45100</v>
      </c>
      <c r="H1083" s="111" t="s">
        <v>137</v>
      </c>
      <c r="I1083" s="114">
        <v>130000000</v>
      </c>
      <c r="J1083" s="115">
        <v>100027064</v>
      </c>
      <c r="K1083" s="114">
        <v>100243151.03577131</v>
      </c>
      <c r="L1083" s="115">
        <v>130000000</v>
      </c>
      <c r="M1083" s="116">
        <v>0.77110116181400001</v>
      </c>
      <c r="N1083" s="116">
        <v>10.381329642200001</v>
      </c>
      <c r="O1083" s="111" t="s">
        <v>192</v>
      </c>
      <c r="P1083" s="117">
        <v>1.5883425499999999E-2</v>
      </c>
      <c r="Q1083" s="118"/>
      <c r="R1083" s="119"/>
    </row>
    <row r="1084" spans="2:18" x14ac:dyDescent="0.25">
      <c r="B1084" s="140" t="s">
        <v>139</v>
      </c>
      <c r="C1084" s="111" t="s">
        <v>150</v>
      </c>
      <c r="D1084" s="112" t="s">
        <v>211</v>
      </c>
      <c r="E1084" s="111" t="s">
        <v>136</v>
      </c>
      <c r="F1084" s="160">
        <v>44480.700821759259</v>
      </c>
      <c r="G1084" s="113">
        <v>46146</v>
      </c>
      <c r="H1084" s="111" t="s">
        <v>137</v>
      </c>
      <c r="I1084" s="114">
        <v>1400219178</v>
      </c>
      <c r="J1084" s="115">
        <v>1034999376</v>
      </c>
      <c r="K1084" s="114">
        <v>1013435474.1522735</v>
      </c>
      <c r="L1084" s="115">
        <v>1400219178</v>
      </c>
      <c r="M1084" s="116">
        <v>0.72376917133800001</v>
      </c>
      <c r="N1084" s="116">
        <v>8.1638593528999994</v>
      </c>
      <c r="O1084" s="111" t="s">
        <v>192</v>
      </c>
      <c r="P1084" s="117">
        <v>0.16057782200000001</v>
      </c>
      <c r="Q1084" s="118"/>
      <c r="R1084" s="119"/>
    </row>
    <row r="1085" spans="2:18" x14ac:dyDescent="0.25">
      <c r="B1085" s="140" t="s">
        <v>139</v>
      </c>
      <c r="C1085" s="111" t="s">
        <v>150</v>
      </c>
      <c r="D1085" s="112" t="s">
        <v>211</v>
      </c>
      <c r="E1085" s="111" t="s">
        <v>136</v>
      </c>
      <c r="F1085" s="160">
        <v>44151.671423611115</v>
      </c>
      <c r="G1085" s="113">
        <v>45973</v>
      </c>
      <c r="H1085" s="111" t="s">
        <v>137</v>
      </c>
      <c r="I1085" s="114">
        <v>750000000</v>
      </c>
      <c r="J1085" s="115">
        <v>500406070</v>
      </c>
      <c r="K1085" s="114">
        <v>506804939.92399877</v>
      </c>
      <c r="L1085" s="115">
        <v>750000000</v>
      </c>
      <c r="M1085" s="116">
        <v>0.67573991989899995</v>
      </c>
      <c r="N1085" s="116">
        <v>10.381302821</v>
      </c>
      <c r="O1085" s="111" t="s">
        <v>192</v>
      </c>
      <c r="P1085" s="117">
        <v>8.0302728200000006E-2</v>
      </c>
      <c r="Q1085" s="118"/>
      <c r="R1085" s="119"/>
    </row>
    <row r="1086" spans="2:18" x14ac:dyDescent="0.25">
      <c r="B1086" s="140" t="s">
        <v>139</v>
      </c>
      <c r="C1086" s="111" t="s">
        <v>150</v>
      </c>
      <c r="D1086" s="112" t="s">
        <v>211</v>
      </c>
      <c r="E1086" s="111" t="s">
        <v>136</v>
      </c>
      <c r="F1086" s="160">
        <v>44006.528668981482</v>
      </c>
      <c r="G1086" s="113">
        <v>45100</v>
      </c>
      <c r="H1086" s="111" t="s">
        <v>137</v>
      </c>
      <c r="I1086" s="114">
        <v>130000000</v>
      </c>
      <c r="J1086" s="115">
        <v>100027064</v>
      </c>
      <c r="K1086" s="114">
        <v>100243151.03577131</v>
      </c>
      <c r="L1086" s="115">
        <v>130000000</v>
      </c>
      <c r="M1086" s="116">
        <v>0.77110116181400001</v>
      </c>
      <c r="N1086" s="116">
        <v>10.381329642200001</v>
      </c>
      <c r="O1086" s="111" t="s">
        <v>192</v>
      </c>
      <c r="P1086" s="117">
        <v>1.5883425499999999E-2</v>
      </c>
      <c r="Q1086" s="118"/>
      <c r="R1086" s="119"/>
    </row>
    <row r="1087" spans="2:18" x14ac:dyDescent="0.25">
      <c r="B1087" s="140" t="s">
        <v>139</v>
      </c>
      <c r="C1087" s="111" t="s">
        <v>150</v>
      </c>
      <c r="D1087" s="112" t="s">
        <v>211</v>
      </c>
      <c r="E1087" s="111" t="s">
        <v>136</v>
      </c>
      <c r="F1087" s="160">
        <v>44424.641516203701</v>
      </c>
      <c r="G1087" s="113">
        <v>46146</v>
      </c>
      <c r="H1087" s="111" t="s">
        <v>137</v>
      </c>
      <c r="I1087" s="114">
        <v>1400000000</v>
      </c>
      <c r="J1087" s="115">
        <v>1022392469</v>
      </c>
      <c r="K1087" s="114">
        <v>1012790044.0515615</v>
      </c>
      <c r="L1087" s="115">
        <v>1400000000</v>
      </c>
      <c r="M1087" s="116">
        <v>0.72342146003700003</v>
      </c>
      <c r="N1087" s="116">
        <v>8.1637994737999993</v>
      </c>
      <c r="O1087" s="111" t="s">
        <v>192</v>
      </c>
      <c r="P1087" s="117">
        <v>0.16047555429999999</v>
      </c>
      <c r="Q1087" s="118"/>
      <c r="R1087" s="119"/>
    </row>
    <row r="1088" spans="2:18" x14ac:dyDescent="0.25">
      <c r="B1088" s="140" t="s">
        <v>139</v>
      </c>
      <c r="C1088" s="111" t="s">
        <v>150</v>
      </c>
      <c r="D1088" s="112" t="s">
        <v>211</v>
      </c>
      <c r="E1088" s="111" t="s">
        <v>136</v>
      </c>
      <c r="F1088" s="160">
        <v>44126.683703703704</v>
      </c>
      <c r="G1088" s="113">
        <v>45175</v>
      </c>
      <c r="H1088" s="111" t="s">
        <v>137</v>
      </c>
      <c r="I1088" s="114">
        <v>127623288</v>
      </c>
      <c r="J1088" s="115">
        <v>101023191</v>
      </c>
      <c r="K1088" s="114">
        <v>102814644.71524172</v>
      </c>
      <c r="L1088" s="115">
        <v>127623288</v>
      </c>
      <c r="M1088" s="116">
        <v>0.80561037351800002</v>
      </c>
      <c r="N1088" s="116">
        <v>9.4639062504000009</v>
      </c>
      <c r="O1088" s="111" t="s">
        <v>192</v>
      </c>
      <c r="P1088" s="117">
        <v>1.6290876100000001E-2</v>
      </c>
      <c r="Q1088" s="118"/>
      <c r="R1088" s="119"/>
    </row>
    <row r="1089" spans="2:18" x14ac:dyDescent="0.25">
      <c r="B1089" s="140" t="s">
        <v>151</v>
      </c>
      <c r="C1089" s="111" t="s">
        <v>150</v>
      </c>
      <c r="D1089" s="112" t="s">
        <v>211</v>
      </c>
      <c r="E1089" s="111" t="s">
        <v>136</v>
      </c>
      <c r="F1089" s="160">
        <v>43349.699745370373</v>
      </c>
      <c r="G1089" s="113">
        <v>44867</v>
      </c>
      <c r="H1089" s="111" t="s">
        <v>137</v>
      </c>
      <c r="I1089" s="114">
        <v>466821917</v>
      </c>
      <c r="J1089" s="115">
        <v>379196155</v>
      </c>
      <c r="K1089" s="114">
        <v>53077723.017475396</v>
      </c>
      <c r="L1089" s="115">
        <v>466821917</v>
      </c>
      <c r="M1089" s="116">
        <v>0.113700152209</v>
      </c>
      <c r="N1089" s="116">
        <v>10.471306775</v>
      </c>
      <c r="O1089" s="111" t="s">
        <v>192</v>
      </c>
      <c r="P1089" s="117">
        <v>8.4101113000000002E-3</v>
      </c>
      <c r="Q1089" s="118"/>
      <c r="R1089" s="119"/>
    </row>
    <row r="1090" spans="2:18" x14ac:dyDescent="0.25">
      <c r="B1090" s="140" t="s">
        <v>139</v>
      </c>
      <c r="C1090" s="111" t="s">
        <v>150</v>
      </c>
      <c r="D1090" s="112" t="s">
        <v>211</v>
      </c>
      <c r="E1090" s="111" t="s">
        <v>136</v>
      </c>
      <c r="F1090" s="160">
        <v>44740.634236111109</v>
      </c>
      <c r="G1090" s="113">
        <v>45110</v>
      </c>
      <c r="H1090" s="111" t="s">
        <v>137</v>
      </c>
      <c r="I1090" s="114">
        <v>1071150685</v>
      </c>
      <c r="J1090" s="115">
        <v>1000170555</v>
      </c>
      <c r="K1090" s="114">
        <v>1000547685.5983083</v>
      </c>
      <c r="L1090" s="115">
        <v>1071150685</v>
      </c>
      <c r="M1090" s="116">
        <v>0.93408677192599998</v>
      </c>
      <c r="N1090" s="116">
        <v>7.1223629592000002</v>
      </c>
      <c r="O1090" s="111" t="s">
        <v>192</v>
      </c>
      <c r="P1090" s="117">
        <v>0.158535765</v>
      </c>
      <c r="Q1090" s="118"/>
      <c r="R1090" s="119"/>
    </row>
    <row r="1091" spans="2:18" x14ac:dyDescent="0.25">
      <c r="B1091" s="140" t="s">
        <v>139</v>
      </c>
      <c r="C1091" s="111" t="s">
        <v>150</v>
      </c>
      <c r="D1091" s="112" t="s">
        <v>211</v>
      </c>
      <c r="E1091" s="111" t="s">
        <v>136</v>
      </c>
      <c r="F1091" s="160">
        <v>44700.647476851853</v>
      </c>
      <c r="G1091" s="113">
        <v>46077</v>
      </c>
      <c r="H1091" s="111" t="s">
        <v>137</v>
      </c>
      <c r="I1091" s="114">
        <v>58085753</v>
      </c>
      <c r="J1091" s="115">
        <v>44703905</v>
      </c>
      <c r="K1091" s="114">
        <v>45101552.690528899</v>
      </c>
      <c r="L1091" s="115">
        <v>58085753</v>
      </c>
      <c r="M1091" s="116">
        <v>0.77646497395900005</v>
      </c>
      <c r="N1091" s="116">
        <v>8</v>
      </c>
      <c r="O1091" s="111" t="s">
        <v>192</v>
      </c>
      <c r="P1091" s="117">
        <v>7.1462951999999996E-3</v>
      </c>
      <c r="Q1091" s="118"/>
      <c r="R1091" s="119"/>
    </row>
    <row r="1092" spans="2:18" x14ac:dyDescent="0.25">
      <c r="B1092" s="140" t="s">
        <v>139</v>
      </c>
      <c r="C1092" s="111" t="s">
        <v>150</v>
      </c>
      <c r="D1092" s="112" t="s">
        <v>211</v>
      </c>
      <c r="E1092" s="111" t="s">
        <v>136</v>
      </c>
      <c r="F1092" s="160">
        <v>44298.724456018521</v>
      </c>
      <c r="G1092" s="113">
        <v>46125</v>
      </c>
      <c r="H1092" s="111" t="s">
        <v>137</v>
      </c>
      <c r="I1092" s="114">
        <v>1400438356</v>
      </c>
      <c r="J1092" s="115">
        <v>999999998</v>
      </c>
      <c r="K1092" s="114">
        <v>1018241235.8503011</v>
      </c>
      <c r="L1092" s="115">
        <v>1400438356</v>
      </c>
      <c r="M1092" s="116">
        <v>0.72708750905599995</v>
      </c>
      <c r="N1092" s="116">
        <v>8.1638844815000002</v>
      </c>
      <c r="O1092" s="111" t="s">
        <v>192</v>
      </c>
      <c r="P1092" s="117">
        <v>0.1613392901</v>
      </c>
      <c r="Q1092" s="118"/>
      <c r="R1092" s="119"/>
    </row>
    <row r="1093" spans="2:18" x14ac:dyDescent="0.25">
      <c r="B1093" s="140" t="s">
        <v>139</v>
      </c>
      <c r="C1093" s="111" t="s">
        <v>150</v>
      </c>
      <c r="D1093" s="112" t="s">
        <v>211</v>
      </c>
      <c r="E1093" s="111" t="s">
        <v>136</v>
      </c>
      <c r="F1093" s="160">
        <v>44389.634675925925</v>
      </c>
      <c r="G1093" s="113">
        <v>46146</v>
      </c>
      <c r="H1093" s="111" t="s">
        <v>137</v>
      </c>
      <c r="I1093" s="114">
        <v>1400219178</v>
      </c>
      <c r="J1093" s="115">
        <v>1014945890</v>
      </c>
      <c r="K1093" s="114">
        <v>1013435474.3462771</v>
      </c>
      <c r="L1093" s="115">
        <v>1400219178</v>
      </c>
      <c r="M1093" s="116">
        <v>0.72376917147599995</v>
      </c>
      <c r="N1093" s="116">
        <v>8.1638593467000007</v>
      </c>
      <c r="O1093" s="111" t="s">
        <v>192</v>
      </c>
      <c r="P1093" s="117">
        <v>0.16057782209999999</v>
      </c>
      <c r="Q1093" s="118"/>
      <c r="R1093" s="119"/>
    </row>
    <row r="1094" spans="2:18" x14ac:dyDescent="0.25">
      <c r="B1094" s="140" t="s">
        <v>139</v>
      </c>
      <c r="C1094" s="111" t="s">
        <v>150</v>
      </c>
      <c r="D1094" s="112" t="s">
        <v>211</v>
      </c>
      <c r="E1094" s="111" t="s">
        <v>136</v>
      </c>
      <c r="F1094" s="160">
        <v>44013.639780092592</v>
      </c>
      <c r="G1094" s="113">
        <v>45100</v>
      </c>
      <c r="H1094" s="111" t="s">
        <v>137</v>
      </c>
      <c r="I1094" s="114">
        <v>130000000</v>
      </c>
      <c r="J1094" s="115">
        <v>100216815</v>
      </c>
      <c r="K1094" s="114">
        <v>100243185.71176818</v>
      </c>
      <c r="L1094" s="115">
        <v>130000000</v>
      </c>
      <c r="M1094" s="116">
        <v>0.77110142855200003</v>
      </c>
      <c r="N1094" s="116">
        <v>10.381289213000001</v>
      </c>
      <c r="O1094" s="111" t="s">
        <v>192</v>
      </c>
      <c r="P1094" s="117">
        <v>1.5883431E-2</v>
      </c>
      <c r="Q1094" s="118"/>
      <c r="R1094" s="119"/>
    </row>
    <row r="1095" spans="2:18" x14ac:dyDescent="0.25">
      <c r="B1095" s="140" t="s">
        <v>139</v>
      </c>
      <c r="C1095" s="111" t="s">
        <v>150</v>
      </c>
      <c r="D1095" s="112" t="s">
        <v>211</v>
      </c>
      <c r="E1095" s="111" t="s">
        <v>136</v>
      </c>
      <c r="F1095" s="160">
        <v>44645.664884259262</v>
      </c>
      <c r="G1095" s="113">
        <v>45082</v>
      </c>
      <c r="H1095" s="111" t="s">
        <v>137</v>
      </c>
      <c r="I1095" s="114">
        <v>115095890</v>
      </c>
      <c r="J1095" s="115">
        <v>103092506</v>
      </c>
      <c r="K1095" s="114">
        <v>100775789.37875576</v>
      </c>
      <c r="L1095" s="115">
        <v>115095890</v>
      </c>
      <c r="M1095" s="116">
        <v>0.87558112960199996</v>
      </c>
      <c r="N1095" s="116">
        <v>10.25</v>
      </c>
      <c r="O1095" s="111" t="s">
        <v>192</v>
      </c>
      <c r="P1095" s="117">
        <v>1.59678215E-2</v>
      </c>
      <c r="Q1095" s="118"/>
      <c r="R1095" s="119"/>
    </row>
    <row r="1096" spans="2:18" x14ac:dyDescent="0.25">
      <c r="B1096" s="140" t="s">
        <v>139</v>
      </c>
      <c r="C1096" s="111" t="s">
        <v>150</v>
      </c>
      <c r="D1096" s="112" t="s">
        <v>211</v>
      </c>
      <c r="E1096" s="111" t="s">
        <v>136</v>
      </c>
      <c r="F1096" s="160">
        <v>44188.721990740742</v>
      </c>
      <c r="G1096" s="113">
        <v>46013</v>
      </c>
      <c r="H1096" s="111" t="s">
        <v>137</v>
      </c>
      <c r="I1096" s="114">
        <v>737500000</v>
      </c>
      <c r="J1096" s="115">
        <v>500000001</v>
      </c>
      <c r="K1096" s="114">
        <v>501137980.3458088</v>
      </c>
      <c r="L1096" s="115">
        <v>737500000</v>
      </c>
      <c r="M1096" s="116">
        <v>0.67950912589300005</v>
      </c>
      <c r="N1096" s="116">
        <v>9.7257003925000003</v>
      </c>
      <c r="O1096" s="111" t="s">
        <v>192</v>
      </c>
      <c r="P1096" s="117">
        <v>7.9404804199999998E-2</v>
      </c>
      <c r="Q1096" s="118"/>
      <c r="R1096" s="119"/>
    </row>
    <row r="1097" spans="2:18" x14ac:dyDescent="0.25">
      <c r="B1097" s="140" t="s">
        <v>139</v>
      </c>
      <c r="C1097" s="111" t="s">
        <v>150</v>
      </c>
      <c r="D1097" s="112" t="s">
        <v>211</v>
      </c>
      <c r="E1097" s="111" t="s">
        <v>136</v>
      </c>
      <c r="F1097" s="160">
        <v>44334.741423611114</v>
      </c>
      <c r="G1097" s="113">
        <v>46146</v>
      </c>
      <c r="H1097" s="111" t="s">
        <v>137</v>
      </c>
      <c r="I1097" s="114">
        <v>1400000000</v>
      </c>
      <c r="J1097" s="115">
        <v>1002798964</v>
      </c>
      <c r="K1097" s="114">
        <v>1012790043.9732727</v>
      </c>
      <c r="L1097" s="115">
        <v>1400000000</v>
      </c>
      <c r="M1097" s="116">
        <v>0.72342145998100005</v>
      </c>
      <c r="N1097" s="116">
        <v>8.1637994762999995</v>
      </c>
      <c r="O1097" s="111" t="s">
        <v>192</v>
      </c>
      <c r="P1097" s="117">
        <v>0.16047555429999999</v>
      </c>
      <c r="Q1097" s="118"/>
      <c r="R1097" s="119"/>
    </row>
    <row r="1098" spans="2:18" x14ac:dyDescent="0.25">
      <c r="B1098" s="140" t="s">
        <v>139</v>
      </c>
      <c r="C1098" s="111" t="s">
        <v>150</v>
      </c>
      <c r="D1098" s="112" t="s">
        <v>211</v>
      </c>
      <c r="E1098" s="111" t="s">
        <v>136</v>
      </c>
      <c r="F1098" s="160">
        <v>44006.532824074071</v>
      </c>
      <c r="G1098" s="113">
        <v>45100</v>
      </c>
      <c r="H1098" s="111" t="s">
        <v>137</v>
      </c>
      <c r="I1098" s="114">
        <v>130000000</v>
      </c>
      <c r="J1098" s="115">
        <v>100027064</v>
      </c>
      <c r="K1098" s="114">
        <v>100243151.03577131</v>
      </c>
      <c r="L1098" s="115">
        <v>130000000</v>
      </c>
      <c r="M1098" s="116">
        <v>0.77110116181400001</v>
      </c>
      <c r="N1098" s="116">
        <v>10.381329642200001</v>
      </c>
      <c r="O1098" s="111" t="s">
        <v>192</v>
      </c>
      <c r="P1098" s="117">
        <v>1.5883425499999999E-2</v>
      </c>
      <c r="Q1098" s="118"/>
      <c r="R1098" s="119"/>
    </row>
    <row r="1099" spans="2:18" x14ac:dyDescent="0.25">
      <c r="B1099" s="140" t="s">
        <v>139</v>
      </c>
      <c r="C1099" s="111" t="s">
        <v>150</v>
      </c>
      <c r="D1099" s="112" t="s">
        <v>211</v>
      </c>
      <c r="E1099" s="111" t="s">
        <v>136</v>
      </c>
      <c r="F1099" s="160">
        <v>44495.673784722225</v>
      </c>
      <c r="G1099" s="113">
        <v>45460</v>
      </c>
      <c r="H1099" s="111" t="s">
        <v>137</v>
      </c>
      <c r="I1099" s="114">
        <v>1240219178</v>
      </c>
      <c r="J1099" s="115">
        <v>1028552686</v>
      </c>
      <c r="K1099" s="114">
        <v>1003641624.8456528</v>
      </c>
      <c r="L1099" s="115">
        <v>1240219178</v>
      </c>
      <c r="M1099" s="116">
        <v>0.80924536779400003</v>
      </c>
      <c r="N1099" s="116">
        <v>8.1599109270000003</v>
      </c>
      <c r="O1099" s="111" t="s">
        <v>192</v>
      </c>
      <c r="P1099" s="117">
        <v>0.1590259966</v>
      </c>
      <c r="Q1099" s="118"/>
      <c r="R1099" s="119"/>
    </row>
    <row r="1100" spans="2:18" x14ac:dyDescent="0.25">
      <c r="B1100" s="140" t="s">
        <v>139</v>
      </c>
      <c r="C1100" s="111" t="s">
        <v>150</v>
      </c>
      <c r="D1100" s="112" t="s">
        <v>211</v>
      </c>
      <c r="E1100" s="111" t="s">
        <v>136</v>
      </c>
      <c r="F1100" s="160">
        <v>44151.672511574077</v>
      </c>
      <c r="G1100" s="113">
        <v>45973</v>
      </c>
      <c r="H1100" s="111" t="s">
        <v>137</v>
      </c>
      <c r="I1100" s="114">
        <v>750000000</v>
      </c>
      <c r="J1100" s="115">
        <v>500406070</v>
      </c>
      <c r="K1100" s="114">
        <v>506804939.92399877</v>
      </c>
      <c r="L1100" s="115">
        <v>750000000</v>
      </c>
      <c r="M1100" s="116">
        <v>0.67573991989899995</v>
      </c>
      <c r="N1100" s="116">
        <v>10.381302821</v>
      </c>
      <c r="O1100" s="111" t="s">
        <v>192</v>
      </c>
      <c r="P1100" s="117">
        <v>8.0302728200000006E-2</v>
      </c>
      <c r="Q1100" s="118"/>
      <c r="R1100" s="119"/>
    </row>
    <row r="1101" spans="2:18" x14ac:dyDescent="0.25">
      <c r="B1101" s="140" t="s">
        <v>139</v>
      </c>
      <c r="C1101" s="111" t="s">
        <v>150</v>
      </c>
      <c r="D1101" s="112" t="s">
        <v>211</v>
      </c>
      <c r="E1101" s="111" t="s">
        <v>136</v>
      </c>
      <c r="F1101" s="160">
        <v>44006.530243055553</v>
      </c>
      <c r="G1101" s="113">
        <v>45100</v>
      </c>
      <c r="H1101" s="111" t="s">
        <v>137</v>
      </c>
      <c r="I1101" s="114">
        <v>130000000</v>
      </c>
      <c r="J1101" s="115">
        <v>100027064</v>
      </c>
      <c r="K1101" s="114">
        <v>100243151.03577131</v>
      </c>
      <c r="L1101" s="115">
        <v>130000000</v>
      </c>
      <c r="M1101" s="116">
        <v>0.77110116181400001</v>
      </c>
      <c r="N1101" s="116">
        <v>10.381329642200001</v>
      </c>
      <c r="O1101" s="111" t="s">
        <v>192</v>
      </c>
      <c r="P1101" s="117">
        <v>1.5883425499999999E-2</v>
      </c>
      <c r="Q1101" s="118"/>
      <c r="R1101" s="119"/>
    </row>
    <row r="1102" spans="2:18" x14ac:dyDescent="0.25">
      <c r="B1102" s="140" t="s">
        <v>139</v>
      </c>
      <c r="C1102" s="111" t="s">
        <v>150</v>
      </c>
      <c r="D1102" s="112" t="s">
        <v>211</v>
      </c>
      <c r="E1102" s="111" t="s">
        <v>136</v>
      </c>
      <c r="F1102" s="160">
        <v>44448.673946759256</v>
      </c>
      <c r="G1102" s="113">
        <v>45460</v>
      </c>
      <c r="H1102" s="111" t="s">
        <v>137</v>
      </c>
      <c r="I1102" s="114">
        <v>1240219178</v>
      </c>
      <c r="J1102" s="115">
        <v>1018216007</v>
      </c>
      <c r="K1102" s="114">
        <v>1003641624.8456528</v>
      </c>
      <c r="L1102" s="115">
        <v>1240219178</v>
      </c>
      <c r="M1102" s="116">
        <v>0.80924536779400003</v>
      </c>
      <c r="N1102" s="116">
        <v>8.1599109270000003</v>
      </c>
      <c r="O1102" s="111" t="s">
        <v>192</v>
      </c>
      <c r="P1102" s="117">
        <v>0.1590259966</v>
      </c>
      <c r="Q1102" s="118"/>
      <c r="R1102" s="119"/>
    </row>
    <row r="1103" spans="2:18" x14ac:dyDescent="0.25">
      <c r="B1103" s="140" t="s">
        <v>139</v>
      </c>
      <c r="C1103" s="111" t="s">
        <v>150</v>
      </c>
      <c r="D1103" s="112" t="s">
        <v>211</v>
      </c>
      <c r="E1103" s="111" t="s">
        <v>136</v>
      </c>
      <c r="F1103" s="160">
        <v>44151.670428240737</v>
      </c>
      <c r="G1103" s="113">
        <v>45973</v>
      </c>
      <c r="H1103" s="111" t="s">
        <v>137</v>
      </c>
      <c r="I1103" s="114">
        <v>750000000</v>
      </c>
      <c r="J1103" s="115">
        <v>500406070</v>
      </c>
      <c r="K1103" s="114">
        <v>506804939.92399877</v>
      </c>
      <c r="L1103" s="115">
        <v>750000000</v>
      </c>
      <c r="M1103" s="116">
        <v>0.67573991989899995</v>
      </c>
      <c r="N1103" s="116">
        <v>10.381302821</v>
      </c>
      <c r="O1103" s="111" t="s">
        <v>192</v>
      </c>
      <c r="P1103" s="117">
        <v>8.0302728200000006E-2</v>
      </c>
      <c r="Q1103" s="118"/>
      <c r="R1103" s="119"/>
    </row>
    <row r="1104" spans="2:18" x14ac:dyDescent="0.25">
      <c r="B1104" s="140" t="s">
        <v>139</v>
      </c>
      <c r="C1104" s="111" t="s">
        <v>150</v>
      </c>
      <c r="D1104" s="112" t="s">
        <v>211</v>
      </c>
      <c r="E1104" s="111" t="s">
        <v>136</v>
      </c>
      <c r="F1104" s="160">
        <v>44006.517847222225</v>
      </c>
      <c r="G1104" s="113">
        <v>45100</v>
      </c>
      <c r="H1104" s="111" t="s">
        <v>137</v>
      </c>
      <c r="I1104" s="114">
        <v>130000000</v>
      </c>
      <c r="J1104" s="115">
        <v>100027064</v>
      </c>
      <c r="K1104" s="114">
        <v>100243151.03577131</v>
      </c>
      <c r="L1104" s="115">
        <v>130000000</v>
      </c>
      <c r="M1104" s="116">
        <v>0.77110116181400001</v>
      </c>
      <c r="N1104" s="116">
        <v>10.381329642200001</v>
      </c>
      <c r="O1104" s="111" t="s">
        <v>192</v>
      </c>
      <c r="P1104" s="117">
        <v>1.5883425499999999E-2</v>
      </c>
      <c r="Q1104" s="118"/>
      <c r="R1104" s="119"/>
    </row>
    <row r="1105" spans="2:18" x14ac:dyDescent="0.25">
      <c r="B1105" s="140" t="s">
        <v>139</v>
      </c>
      <c r="C1105" s="111" t="s">
        <v>150</v>
      </c>
      <c r="D1105" s="112" t="s">
        <v>211</v>
      </c>
      <c r="E1105" s="111" t="s">
        <v>136</v>
      </c>
      <c r="F1105" s="160">
        <v>44096.710648148146</v>
      </c>
      <c r="G1105" s="113">
        <v>45175</v>
      </c>
      <c r="H1105" s="111" t="s">
        <v>137</v>
      </c>
      <c r="I1105" s="114">
        <v>127623288</v>
      </c>
      <c r="J1105" s="115">
        <v>100275153</v>
      </c>
      <c r="K1105" s="114">
        <v>102814644.67415524</v>
      </c>
      <c r="L1105" s="115">
        <v>127623288</v>
      </c>
      <c r="M1105" s="116">
        <v>0.80561037319600004</v>
      </c>
      <c r="N1105" s="116">
        <v>9.4639062894000006</v>
      </c>
      <c r="O1105" s="111" t="s">
        <v>192</v>
      </c>
      <c r="P1105" s="117">
        <v>1.6290876100000001E-2</v>
      </c>
      <c r="Q1105" s="118"/>
      <c r="R1105" s="119"/>
    </row>
    <row r="1106" spans="2:18" x14ac:dyDescent="0.25">
      <c r="B1106" s="140" t="s">
        <v>139</v>
      </c>
      <c r="C1106" s="111" t="s">
        <v>150</v>
      </c>
      <c r="D1106" s="112" t="s">
        <v>211</v>
      </c>
      <c r="E1106" s="111" t="s">
        <v>136</v>
      </c>
      <c r="F1106" s="160">
        <v>44735.655555555553</v>
      </c>
      <c r="G1106" s="113">
        <v>44978</v>
      </c>
      <c r="H1106" s="111" t="s">
        <v>137</v>
      </c>
      <c r="I1106" s="114">
        <v>524931506</v>
      </c>
      <c r="J1106" s="115">
        <v>503274861</v>
      </c>
      <c r="K1106" s="114">
        <v>503897547.4413693</v>
      </c>
      <c r="L1106" s="115">
        <v>524931506</v>
      </c>
      <c r="M1106" s="116">
        <v>0.95993008932000001</v>
      </c>
      <c r="N1106" s="116">
        <v>6.6598768177999998</v>
      </c>
      <c r="O1106" s="111" t="s">
        <v>192</v>
      </c>
      <c r="P1106" s="117">
        <v>7.9842054800000006E-2</v>
      </c>
      <c r="Q1106" s="118"/>
      <c r="R1106" s="119"/>
    </row>
    <row r="1107" spans="2:18" x14ac:dyDescent="0.25">
      <c r="B1107" s="140" t="s">
        <v>139</v>
      </c>
      <c r="C1107" s="111" t="s">
        <v>150</v>
      </c>
      <c r="D1107" s="112" t="s">
        <v>211</v>
      </c>
      <c r="E1107" s="111" t="s">
        <v>136</v>
      </c>
      <c r="F1107" s="160">
        <v>44421.680983796294</v>
      </c>
      <c r="G1107" s="113">
        <v>44865</v>
      </c>
      <c r="H1107" s="111" t="s">
        <v>137</v>
      </c>
      <c r="I1107" s="114">
        <v>113232873</v>
      </c>
      <c r="J1107" s="115">
        <v>102763885</v>
      </c>
      <c r="K1107" s="114">
        <v>100719868.07496901</v>
      </c>
      <c r="L1107" s="115">
        <v>113232873</v>
      </c>
      <c r="M1107" s="116">
        <v>0.88949317814200002</v>
      </c>
      <c r="N1107" s="116">
        <v>8.8384297748999998</v>
      </c>
      <c r="O1107" s="111" t="s">
        <v>192</v>
      </c>
      <c r="P1107" s="117">
        <v>1.5958960800000001E-2</v>
      </c>
      <c r="Q1107" s="118"/>
      <c r="R1107" s="119"/>
    </row>
    <row r="1108" spans="2:18" x14ac:dyDescent="0.25">
      <c r="B1108" s="140" t="s">
        <v>139</v>
      </c>
      <c r="C1108" s="111" t="s">
        <v>150</v>
      </c>
      <c r="D1108" s="112" t="s">
        <v>211</v>
      </c>
      <c r="E1108" s="111" t="s">
        <v>136</v>
      </c>
      <c r="F1108" s="160">
        <v>44692.411898148152</v>
      </c>
      <c r="G1108" s="113">
        <v>44895</v>
      </c>
      <c r="H1108" s="111" t="s">
        <v>137</v>
      </c>
      <c r="I1108" s="114">
        <v>134636986</v>
      </c>
      <c r="J1108" s="115">
        <v>128507002</v>
      </c>
      <c r="K1108" s="114">
        <v>126748853.41162379</v>
      </c>
      <c r="L1108" s="115">
        <v>134636986</v>
      </c>
      <c r="M1108" s="116">
        <v>0.94141184511999998</v>
      </c>
      <c r="N1108" s="116">
        <v>9.0413187112000006</v>
      </c>
      <c r="O1108" s="111" t="s">
        <v>192</v>
      </c>
      <c r="P1108" s="117">
        <v>2.00832271E-2</v>
      </c>
      <c r="Q1108" s="118"/>
      <c r="R1108" s="119"/>
    </row>
    <row r="1109" spans="2:18" x14ac:dyDescent="0.25">
      <c r="B1109" s="140" t="s">
        <v>139</v>
      </c>
      <c r="C1109" s="111" t="s">
        <v>150</v>
      </c>
      <c r="D1109" s="112" t="s">
        <v>211</v>
      </c>
      <c r="E1109" s="111" t="s">
        <v>136</v>
      </c>
      <c r="F1109" s="160">
        <v>44298.722905092596</v>
      </c>
      <c r="G1109" s="113">
        <v>46125</v>
      </c>
      <c r="H1109" s="111" t="s">
        <v>137</v>
      </c>
      <c r="I1109" s="114">
        <v>1400438356</v>
      </c>
      <c r="J1109" s="115">
        <v>999999998</v>
      </c>
      <c r="K1109" s="114">
        <v>1018241235.8503011</v>
      </c>
      <c r="L1109" s="115">
        <v>1400438356</v>
      </c>
      <c r="M1109" s="116">
        <v>0.72708750905599995</v>
      </c>
      <c r="N1109" s="116">
        <v>8.1638844815000002</v>
      </c>
      <c r="O1109" s="111" t="s">
        <v>192</v>
      </c>
      <c r="P1109" s="117">
        <v>0.1613392901</v>
      </c>
      <c r="Q1109" s="118"/>
      <c r="R1109" s="119"/>
    </row>
    <row r="1110" spans="2:18" x14ac:dyDescent="0.25">
      <c r="B1110" s="140" t="s">
        <v>139</v>
      </c>
      <c r="C1110" s="111" t="s">
        <v>150</v>
      </c>
      <c r="D1110" s="112" t="s">
        <v>211</v>
      </c>
      <c r="E1110" s="111" t="s">
        <v>136</v>
      </c>
      <c r="F1110" s="160">
        <v>44351.67664351852</v>
      </c>
      <c r="G1110" s="113">
        <v>46146</v>
      </c>
      <c r="H1110" s="111" t="s">
        <v>137</v>
      </c>
      <c r="I1110" s="114">
        <v>1400219178</v>
      </c>
      <c r="J1110" s="115">
        <v>1006687342</v>
      </c>
      <c r="K1110" s="114">
        <v>1013435474.3462771</v>
      </c>
      <c r="L1110" s="115">
        <v>1400219178</v>
      </c>
      <c r="M1110" s="116">
        <v>0.72376917147599995</v>
      </c>
      <c r="N1110" s="116">
        <v>8.1638593467000007</v>
      </c>
      <c r="O1110" s="111" t="s">
        <v>192</v>
      </c>
      <c r="P1110" s="117">
        <v>0.16057782209999999</v>
      </c>
      <c r="Q1110" s="118"/>
      <c r="R1110" s="119"/>
    </row>
    <row r="1111" spans="2:18" x14ac:dyDescent="0.25">
      <c r="B1111" s="140" t="s">
        <v>139</v>
      </c>
      <c r="C1111" s="111" t="s">
        <v>150</v>
      </c>
      <c r="D1111" s="112" t="s">
        <v>211</v>
      </c>
      <c r="E1111" s="111" t="s">
        <v>136</v>
      </c>
      <c r="F1111" s="160">
        <v>44006.619004629632</v>
      </c>
      <c r="G1111" s="113">
        <v>45100</v>
      </c>
      <c r="H1111" s="111" t="s">
        <v>137</v>
      </c>
      <c r="I1111" s="114">
        <v>130000000</v>
      </c>
      <c r="J1111" s="115">
        <v>100027064</v>
      </c>
      <c r="K1111" s="114">
        <v>100243151.03577131</v>
      </c>
      <c r="L1111" s="115">
        <v>130000000</v>
      </c>
      <c r="M1111" s="116">
        <v>0.77110116181400001</v>
      </c>
      <c r="N1111" s="116">
        <v>10.381329642200001</v>
      </c>
      <c r="O1111" s="111" t="s">
        <v>192</v>
      </c>
      <c r="P1111" s="117">
        <v>1.5883425499999999E-2</v>
      </c>
      <c r="Q1111" s="118"/>
      <c r="R1111" s="119"/>
    </row>
    <row r="1112" spans="2:18" x14ac:dyDescent="0.25">
      <c r="B1112" s="140" t="s">
        <v>139</v>
      </c>
      <c r="C1112" s="111" t="s">
        <v>150</v>
      </c>
      <c r="D1112" s="112" t="s">
        <v>211</v>
      </c>
      <c r="E1112" s="111" t="s">
        <v>136</v>
      </c>
      <c r="F1112" s="160">
        <v>44589.678356481483</v>
      </c>
      <c r="G1112" s="113">
        <v>45159</v>
      </c>
      <c r="H1112" s="111" t="s">
        <v>137</v>
      </c>
      <c r="I1112" s="114">
        <v>231835614</v>
      </c>
      <c r="J1112" s="115">
        <v>203596658</v>
      </c>
      <c r="K1112" s="114">
        <v>202942292.8539584</v>
      </c>
      <c r="L1112" s="115">
        <v>231835614</v>
      </c>
      <c r="M1112" s="116">
        <v>0.87537151584499995</v>
      </c>
      <c r="N1112" s="116">
        <v>9.3463156503999993</v>
      </c>
      <c r="O1112" s="111" t="s">
        <v>192</v>
      </c>
      <c r="P1112" s="117">
        <v>3.2156000300000001E-2</v>
      </c>
      <c r="Q1112" s="118"/>
      <c r="R1112" s="119"/>
    </row>
    <row r="1113" spans="2:18" x14ac:dyDescent="0.25">
      <c r="B1113" s="140" t="s">
        <v>139</v>
      </c>
      <c r="C1113" s="111" t="s">
        <v>150</v>
      </c>
      <c r="D1113" s="112" t="s">
        <v>211</v>
      </c>
      <c r="E1113" s="111" t="s">
        <v>136</v>
      </c>
      <c r="F1113" s="160">
        <v>44151.673819444448</v>
      </c>
      <c r="G1113" s="113">
        <v>45973</v>
      </c>
      <c r="H1113" s="111" t="s">
        <v>137</v>
      </c>
      <c r="I1113" s="114">
        <v>750000000</v>
      </c>
      <c r="J1113" s="115">
        <v>500406070</v>
      </c>
      <c r="K1113" s="114">
        <v>506804939.92399877</v>
      </c>
      <c r="L1113" s="115">
        <v>750000000</v>
      </c>
      <c r="M1113" s="116">
        <v>0.67573991989899995</v>
      </c>
      <c r="N1113" s="116">
        <v>10.381302821</v>
      </c>
      <c r="O1113" s="111" t="s">
        <v>192</v>
      </c>
      <c r="P1113" s="117">
        <v>8.0302728200000006E-2</v>
      </c>
      <c r="Q1113" s="118"/>
      <c r="R1113" s="119"/>
    </row>
    <row r="1114" spans="2:18" x14ac:dyDescent="0.25">
      <c r="B1114" s="140" t="s">
        <v>139</v>
      </c>
      <c r="C1114" s="111" t="s">
        <v>150</v>
      </c>
      <c r="D1114" s="112" t="s">
        <v>211</v>
      </c>
      <c r="E1114" s="111" t="s">
        <v>136</v>
      </c>
      <c r="F1114" s="160">
        <v>44298.726666666669</v>
      </c>
      <c r="G1114" s="113">
        <v>46125</v>
      </c>
      <c r="H1114" s="111" t="s">
        <v>137</v>
      </c>
      <c r="I1114" s="114">
        <v>1400438356</v>
      </c>
      <c r="J1114" s="115">
        <v>999999998</v>
      </c>
      <c r="K1114" s="114">
        <v>1018241235.8503011</v>
      </c>
      <c r="L1114" s="115">
        <v>1400438356</v>
      </c>
      <c r="M1114" s="116">
        <v>0.72708750905599995</v>
      </c>
      <c r="N1114" s="116">
        <v>8.1638844815000002</v>
      </c>
      <c r="O1114" s="111" t="s">
        <v>192</v>
      </c>
      <c r="P1114" s="117">
        <v>0.1613392901</v>
      </c>
      <c r="Q1114" s="118"/>
      <c r="R1114" s="119"/>
    </row>
    <row r="1115" spans="2:18" x14ac:dyDescent="0.25">
      <c r="B1115" s="140" t="s">
        <v>139</v>
      </c>
      <c r="C1115" s="111" t="s">
        <v>150</v>
      </c>
      <c r="D1115" s="112" t="s">
        <v>211</v>
      </c>
      <c r="E1115" s="111" t="s">
        <v>136</v>
      </c>
      <c r="F1115" s="160">
        <v>44006.531759259262</v>
      </c>
      <c r="G1115" s="113">
        <v>45100</v>
      </c>
      <c r="H1115" s="111" t="s">
        <v>137</v>
      </c>
      <c r="I1115" s="114">
        <v>130000000</v>
      </c>
      <c r="J1115" s="115">
        <v>100027064</v>
      </c>
      <c r="K1115" s="114">
        <v>100243151.03577131</v>
      </c>
      <c r="L1115" s="115">
        <v>130000000</v>
      </c>
      <c r="M1115" s="116">
        <v>0.77110116181400001</v>
      </c>
      <c r="N1115" s="116">
        <v>10.381329642200001</v>
      </c>
      <c r="O1115" s="111" t="s">
        <v>192</v>
      </c>
      <c r="P1115" s="117">
        <v>1.5883425499999999E-2</v>
      </c>
      <c r="Q1115" s="118"/>
      <c r="R1115" s="119"/>
    </row>
    <row r="1116" spans="2:18" x14ac:dyDescent="0.25">
      <c r="B1116" s="140" t="s">
        <v>139</v>
      </c>
      <c r="C1116" s="111" t="s">
        <v>150</v>
      </c>
      <c r="D1116" s="112" t="s">
        <v>211</v>
      </c>
      <c r="E1116" s="111" t="s">
        <v>136</v>
      </c>
      <c r="F1116" s="160">
        <v>44491.449259259258</v>
      </c>
      <c r="G1116" s="113">
        <v>46091</v>
      </c>
      <c r="H1116" s="111" t="s">
        <v>137</v>
      </c>
      <c r="I1116" s="114">
        <v>54000000</v>
      </c>
      <c r="J1116" s="115">
        <v>40279702</v>
      </c>
      <c r="K1116" s="114">
        <v>39631594.402784206</v>
      </c>
      <c r="L1116" s="115">
        <v>54000000</v>
      </c>
      <c r="M1116" s="116">
        <v>0.73391841486599996</v>
      </c>
      <c r="N1116" s="116">
        <v>8</v>
      </c>
      <c r="O1116" s="111" t="s">
        <v>192</v>
      </c>
      <c r="P1116" s="117">
        <v>6.2795858999999997E-3</v>
      </c>
      <c r="Q1116" s="118"/>
      <c r="R1116" s="119"/>
    </row>
    <row r="1117" spans="2:18" x14ac:dyDescent="0.25">
      <c r="B1117" s="140" t="s">
        <v>139</v>
      </c>
      <c r="C1117" s="111" t="s">
        <v>150</v>
      </c>
      <c r="D1117" s="112" t="s">
        <v>211</v>
      </c>
      <c r="E1117" s="111" t="s">
        <v>136</v>
      </c>
      <c r="F1117" s="160">
        <v>44151.671678240738</v>
      </c>
      <c r="G1117" s="113">
        <v>45973</v>
      </c>
      <c r="H1117" s="111" t="s">
        <v>137</v>
      </c>
      <c r="I1117" s="114">
        <v>750000000</v>
      </c>
      <c r="J1117" s="115">
        <v>500406070</v>
      </c>
      <c r="K1117" s="114">
        <v>506804939.92399877</v>
      </c>
      <c r="L1117" s="115">
        <v>750000000</v>
      </c>
      <c r="M1117" s="116">
        <v>0.67573991989899995</v>
      </c>
      <c r="N1117" s="116">
        <v>10.381302821</v>
      </c>
      <c r="O1117" s="111" t="s">
        <v>192</v>
      </c>
      <c r="P1117" s="117">
        <v>8.0302728200000006E-2</v>
      </c>
      <c r="Q1117" s="118"/>
      <c r="R1117" s="119"/>
    </row>
    <row r="1118" spans="2:18" x14ac:dyDescent="0.25">
      <c r="B1118" s="140" t="s">
        <v>139</v>
      </c>
      <c r="C1118" s="111" t="s">
        <v>150</v>
      </c>
      <c r="D1118" s="112" t="s">
        <v>211</v>
      </c>
      <c r="E1118" s="111" t="s">
        <v>136</v>
      </c>
      <c r="F1118" s="160">
        <v>44006.529120370367</v>
      </c>
      <c r="G1118" s="113">
        <v>45100</v>
      </c>
      <c r="H1118" s="111" t="s">
        <v>137</v>
      </c>
      <c r="I1118" s="114">
        <v>130000000</v>
      </c>
      <c r="J1118" s="115">
        <v>100027064</v>
      </c>
      <c r="K1118" s="114">
        <v>100243151.03577131</v>
      </c>
      <c r="L1118" s="115">
        <v>130000000</v>
      </c>
      <c r="M1118" s="116">
        <v>0.77110116181400001</v>
      </c>
      <c r="N1118" s="116">
        <v>10.381329642200001</v>
      </c>
      <c r="O1118" s="111" t="s">
        <v>192</v>
      </c>
      <c r="P1118" s="117">
        <v>1.5883425499999999E-2</v>
      </c>
      <c r="Q1118" s="118"/>
      <c r="R1118" s="119"/>
    </row>
    <row r="1119" spans="2:18" x14ac:dyDescent="0.25">
      <c r="B1119" s="140" t="s">
        <v>139</v>
      </c>
      <c r="C1119" s="111" t="s">
        <v>150</v>
      </c>
      <c r="D1119" s="112" t="s">
        <v>211</v>
      </c>
      <c r="E1119" s="111" t="s">
        <v>136</v>
      </c>
      <c r="F1119" s="160">
        <v>44424.641527777778</v>
      </c>
      <c r="G1119" s="113">
        <v>46146</v>
      </c>
      <c r="H1119" s="111" t="s">
        <v>137</v>
      </c>
      <c r="I1119" s="114">
        <v>1400000000</v>
      </c>
      <c r="J1119" s="115">
        <v>1022392469</v>
      </c>
      <c r="K1119" s="114">
        <v>1012790044.0515615</v>
      </c>
      <c r="L1119" s="115">
        <v>1400000000</v>
      </c>
      <c r="M1119" s="116">
        <v>0.72342146003700003</v>
      </c>
      <c r="N1119" s="116">
        <v>8.1637994737999993</v>
      </c>
      <c r="O1119" s="111" t="s">
        <v>192</v>
      </c>
      <c r="P1119" s="117">
        <v>0.16047555429999999</v>
      </c>
      <c r="Q1119" s="118"/>
      <c r="R1119" s="119"/>
    </row>
    <row r="1120" spans="2:18" x14ac:dyDescent="0.25">
      <c r="B1120" s="140" t="s">
        <v>139</v>
      </c>
      <c r="C1120" s="111" t="s">
        <v>150</v>
      </c>
      <c r="D1120" s="112" t="s">
        <v>211</v>
      </c>
      <c r="E1120" s="111" t="s">
        <v>136</v>
      </c>
      <c r="F1120" s="160">
        <v>44126.684074074074</v>
      </c>
      <c r="G1120" s="113">
        <v>45175</v>
      </c>
      <c r="H1120" s="111" t="s">
        <v>137</v>
      </c>
      <c r="I1120" s="114">
        <v>127623288</v>
      </c>
      <c r="J1120" s="115">
        <v>101023191</v>
      </c>
      <c r="K1120" s="114">
        <v>102814644.71524172</v>
      </c>
      <c r="L1120" s="115">
        <v>127623288</v>
      </c>
      <c r="M1120" s="116">
        <v>0.80561037351800002</v>
      </c>
      <c r="N1120" s="116">
        <v>9.4639062504000009</v>
      </c>
      <c r="O1120" s="111" t="s">
        <v>192</v>
      </c>
      <c r="P1120" s="117">
        <v>1.6290876100000001E-2</v>
      </c>
      <c r="Q1120" s="118"/>
      <c r="R1120" s="119"/>
    </row>
    <row r="1121" spans="2:18" x14ac:dyDescent="0.25">
      <c r="B1121" s="140" t="s">
        <v>139</v>
      </c>
      <c r="C1121" s="111" t="s">
        <v>150</v>
      </c>
      <c r="D1121" s="112" t="s">
        <v>211</v>
      </c>
      <c r="E1121" s="111" t="s">
        <v>136</v>
      </c>
      <c r="F1121" s="160">
        <v>43899.657650462963</v>
      </c>
      <c r="G1121" s="113">
        <v>45496</v>
      </c>
      <c r="H1121" s="111" t="s">
        <v>137</v>
      </c>
      <c r="I1121" s="114">
        <v>205968767</v>
      </c>
      <c r="J1121" s="115">
        <v>141640593</v>
      </c>
      <c r="K1121" s="114">
        <v>142528426.59868479</v>
      </c>
      <c r="L1121" s="115">
        <v>205968767</v>
      </c>
      <c r="M1121" s="116">
        <v>0.69199048319099998</v>
      </c>
      <c r="N1121" s="116">
        <v>10.9207201789</v>
      </c>
      <c r="O1121" s="111" t="s">
        <v>192</v>
      </c>
      <c r="P1121" s="117">
        <v>2.2583484500000001E-2</v>
      </c>
      <c r="Q1121" s="118"/>
      <c r="R1121" s="119"/>
    </row>
    <row r="1122" spans="2:18" x14ac:dyDescent="0.25">
      <c r="B1122" s="140" t="s">
        <v>139</v>
      </c>
      <c r="C1122" s="111" t="s">
        <v>150</v>
      </c>
      <c r="D1122" s="112" t="s">
        <v>211</v>
      </c>
      <c r="E1122" s="111" t="s">
        <v>136</v>
      </c>
      <c r="F1122" s="160">
        <v>44741.620451388888</v>
      </c>
      <c r="G1122" s="113">
        <v>45110</v>
      </c>
      <c r="H1122" s="111" t="s">
        <v>137</v>
      </c>
      <c r="I1122" s="114">
        <v>1071150685</v>
      </c>
      <c r="J1122" s="115">
        <v>1000359102</v>
      </c>
      <c r="K1122" s="114">
        <v>1000547684.9353241</v>
      </c>
      <c r="L1122" s="115">
        <v>1071150685</v>
      </c>
      <c r="M1122" s="116">
        <v>0.93408677130700002</v>
      </c>
      <c r="N1122" s="116">
        <v>7.1223630308999999</v>
      </c>
      <c r="O1122" s="111" t="s">
        <v>192</v>
      </c>
      <c r="P1122" s="117">
        <v>0.15853576489999999</v>
      </c>
      <c r="Q1122" s="118"/>
      <c r="R1122" s="119"/>
    </row>
    <row r="1123" spans="2:18" x14ac:dyDescent="0.25">
      <c r="B1123" s="140"/>
      <c r="C1123" s="161" t="s">
        <v>218</v>
      </c>
      <c r="D1123" s="120"/>
      <c r="E1123" s="120"/>
      <c r="F1123" s="160"/>
      <c r="G1123" s="120"/>
      <c r="H1123" s="120"/>
      <c r="I1123" s="121">
        <v>75635498408</v>
      </c>
      <c r="J1123" s="122">
        <v>56499762063</v>
      </c>
      <c r="K1123" s="121">
        <v>55945803477.941185</v>
      </c>
      <c r="L1123" s="122">
        <v>75635498408</v>
      </c>
      <c r="M1123" s="118"/>
      <c r="N1123" s="118"/>
      <c r="O1123" s="118"/>
      <c r="P1123" s="123">
        <v>8.8645557642000004</v>
      </c>
      <c r="Q1123" s="124" t="s">
        <v>188</v>
      </c>
      <c r="R1123" s="119"/>
    </row>
    <row r="1124" spans="2:18" x14ac:dyDescent="0.25">
      <c r="B1124" s="140" t="s">
        <v>133</v>
      </c>
      <c r="C1124" s="111" t="s">
        <v>152</v>
      </c>
      <c r="D1124" s="112" t="s">
        <v>135</v>
      </c>
      <c r="E1124" s="111" t="s">
        <v>136</v>
      </c>
      <c r="F1124" s="160">
        <v>44582.501145833332</v>
      </c>
      <c r="G1124" s="113">
        <v>44756</v>
      </c>
      <c r="H1124" s="111" t="s">
        <v>137</v>
      </c>
      <c r="I1124" s="114">
        <v>104487672</v>
      </c>
      <c r="J1124" s="115">
        <v>100197260</v>
      </c>
      <c r="K1124" s="114">
        <v>101895546.02771384</v>
      </c>
      <c r="L1124" s="115">
        <v>104487672</v>
      </c>
      <c r="M1124" s="116">
        <v>0.97519204014500005</v>
      </c>
      <c r="N1124" s="116">
        <v>9.3040214316000007</v>
      </c>
      <c r="O1124" s="111" t="s">
        <v>192</v>
      </c>
      <c r="P1124" s="117">
        <v>1.6145245799999999E-2</v>
      </c>
      <c r="Q1124" s="118"/>
      <c r="R1124" s="119"/>
    </row>
    <row r="1125" spans="2:18" x14ac:dyDescent="0.25">
      <c r="B1125" s="140" t="s">
        <v>133</v>
      </c>
      <c r="C1125" s="111" t="s">
        <v>152</v>
      </c>
      <c r="D1125" s="112" t="s">
        <v>135</v>
      </c>
      <c r="E1125" s="111" t="s">
        <v>136</v>
      </c>
      <c r="F1125" s="160">
        <v>44027.471990740742</v>
      </c>
      <c r="G1125" s="113">
        <v>45666</v>
      </c>
      <c r="H1125" s="111" t="s">
        <v>137</v>
      </c>
      <c r="I1125" s="114">
        <v>2956974656</v>
      </c>
      <c r="J1125" s="115">
        <v>1950000000</v>
      </c>
      <c r="K1125" s="114">
        <v>1997209693.4745851</v>
      </c>
      <c r="L1125" s="115">
        <v>2956974656</v>
      </c>
      <c r="M1125" s="116">
        <v>0.67542333831699997</v>
      </c>
      <c r="N1125" s="116">
        <v>12.0058617751</v>
      </c>
      <c r="O1125" s="111" t="s">
        <v>192</v>
      </c>
      <c r="P1125" s="117">
        <v>0.31645584840000002</v>
      </c>
      <c r="Q1125" s="118"/>
      <c r="R1125" s="119"/>
    </row>
    <row r="1126" spans="2:18" x14ac:dyDescent="0.25">
      <c r="B1126" s="140" t="s">
        <v>133</v>
      </c>
      <c r="C1126" s="111" t="s">
        <v>152</v>
      </c>
      <c r="D1126" s="112" t="s">
        <v>135</v>
      </c>
      <c r="E1126" s="111" t="s">
        <v>136</v>
      </c>
      <c r="F1126" s="160">
        <v>44707.595578703702</v>
      </c>
      <c r="G1126" s="113">
        <v>45799</v>
      </c>
      <c r="H1126" s="111" t="s">
        <v>137</v>
      </c>
      <c r="I1126" s="114">
        <v>3285342460</v>
      </c>
      <c r="J1126" s="115">
        <v>2500000000</v>
      </c>
      <c r="K1126" s="114">
        <v>2524971293.723732</v>
      </c>
      <c r="L1126" s="115">
        <v>3285342460</v>
      </c>
      <c r="M1126" s="116">
        <v>0.76855649737200005</v>
      </c>
      <c r="N1126" s="116">
        <v>10.9211246382</v>
      </c>
      <c r="O1126" s="111" t="s">
        <v>192</v>
      </c>
      <c r="P1126" s="117">
        <v>0.40007913820000002</v>
      </c>
      <c r="Q1126" s="118"/>
      <c r="R1126" s="119"/>
    </row>
    <row r="1127" spans="2:18" x14ac:dyDescent="0.25">
      <c r="B1127" s="140" t="s">
        <v>133</v>
      </c>
      <c r="C1127" s="111" t="s">
        <v>152</v>
      </c>
      <c r="D1127" s="112" t="s">
        <v>135</v>
      </c>
      <c r="E1127" s="111" t="s">
        <v>136</v>
      </c>
      <c r="F1127" s="160">
        <v>44027.472812499997</v>
      </c>
      <c r="G1127" s="113">
        <v>45848</v>
      </c>
      <c r="H1127" s="111" t="s">
        <v>137</v>
      </c>
      <c r="I1127" s="114">
        <v>2398027391</v>
      </c>
      <c r="J1127" s="115">
        <v>1500000000</v>
      </c>
      <c r="K1127" s="114">
        <v>1537891048.747452</v>
      </c>
      <c r="L1127" s="115">
        <v>2398027391</v>
      </c>
      <c r="M1127" s="116">
        <v>0.64131504690899999</v>
      </c>
      <c r="N1127" s="116">
        <v>12.551273849599999</v>
      </c>
      <c r="O1127" s="111" t="s">
        <v>192</v>
      </c>
      <c r="P1127" s="117">
        <v>0.2436772754</v>
      </c>
      <c r="Q1127" s="118"/>
      <c r="R1127" s="119"/>
    </row>
    <row r="1128" spans="2:18" x14ac:dyDescent="0.25">
      <c r="B1128" s="140" t="s">
        <v>133</v>
      </c>
      <c r="C1128" s="111" t="s">
        <v>152</v>
      </c>
      <c r="D1128" s="112" t="s">
        <v>135</v>
      </c>
      <c r="E1128" s="111" t="s">
        <v>136</v>
      </c>
      <c r="F1128" s="160">
        <v>44707.601967592593</v>
      </c>
      <c r="G1128" s="113">
        <v>45435</v>
      </c>
      <c r="H1128" s="111" t="s">
        <v>137</v>
      </c>
      <c r="I1128" s="114">
        <v>2998630136</v>
      </c>
      <c r="J1128" s="115">
        <v>2500000000</v>
      </c>
      <c r="K1128" s="114">
        <v>2523791132.7474947</v>
      </c>
      <c r="L1128" s="115">
        <v>2998630136</v>
      </c>
      <c r="M1128" s="116">
        <v>0.84164802535899996</v>
      </c>
      <c r="N1128" s="116">
        <v>10.3816548208</v>
      </c>
      <c r="O1128" s="111" t="s">
        <v>192</v>
      </c>
      <c r="P1128" s="117">
        <v>0.39989214280000002</v>
      </c>
      <c r="Q1128" s="118"/>
      <c r="R1128" s="119"/>
    </row>
    <row r="1129" spans="2:18" x14ac:dyDescent="0.25">
      <c r="B1129" s="140" t="s">
        <v>133</v>
      </c>
      <c r="C1129" s="111" t="s">
        <v>152</v>
      </c>
      <c r="D1129" s="112" t="s">
        <v>135</v>
      </c>
      <c r="E1129" s="111" t="s">
        <v>136</v>
      </c>
      <c r="F1129" s="160">
        <v>44357.642789351848</v>
      </c>
      <c r="G1129" s="113">
        <v>45302</v>
      </c>
      <c r="H1129" s="111" t="s">
        <v>137</v>
      </c>
      <c r="I1129" s="114">
        <v>77277535</v>
      </c>
      <c r="J1129" s="115">
        <v>60966574</v>
      </c>
      <c r="K1129" s="114">
        <v>61329394.78776411</v>
      </c>
      <c r="L1129" s="115">
        <v>77277535</v>
      </c>
      <c r="M1129" s="116">
        <v>0.79362514329400002</v>
      </c>
      <c r="N1129" s="116">
        <v>10.917262435</v>
      </c>
      <c r="O1129" s="111" t="s">
        <v>192</v>
      </c>
      <c r="P1129" s="117">
        <v>9.7175803000000005E-3</v>
      </c>
      <c r="Q1129" s="118"/>
      <c r="R1129" s="119"/>
    </row>
    <row r="1130" spans="2:18" x14ac:dyDescent="0.25">
      <c r="B1130" s="140"/>
      <c r="C1130" s="161" t="s">
        <v>219</v>
      </c>
      <c r="D1130" s="120"/>
      <c r="E1130" s="120"/>
      <c r="F1130" s="160"/>
      <c r="G1130" s="120"/>
      <c r="H1130" s="120"/>
      <c r="I1130" s="121">
        <v>11820739850</v>
      </c>
      <c r="J1130" s="122">
        <v>8611163834</v>
      </c>
      <c r="K1130" s="121">
        <v>8747088109.5087414</v>
      </c>
      <c r="L1130" s="122">
        <v>11820739850</v>
      </c>
      <c r="M1130" s="118"/>
      <c r="N1130" s="118"/>
      <c r="O1130" s="118"/>
      <c r="P1130" s="123">
        <v>1.3859672309</v>
      </c>
      <c r="Q1130" s="124" t="s">
        <v>188</v>
      </c>
      <c r="R1130" s="119"/>
    </row>
    <row r="1131" spans="2:18" x14ac:dyDescent="0.25">
      <c r="B1131" s="140" t="s">
        <v>133</v>
      </c>
      <c r="C1131" s="111" t="s">
        <v>153</v>
      </c>
      <c r="D1131" s="112" t="s">
        <v>211</v>
      </c>
      <c r="E1131" s="111" t="s">
        <v>136</v>
      </c>
      <c r="F1131" s="160">
        <v>44544.437476851854</v>
      </c>
      <c r="G1131" s="113">
        <v>48026</v>
      </c>
      <c r="H1131" s="111" t="s">
        <v>137</v>
      </c>
      <c r="I1131" s="114">
        <v>20966438355</v>
      </c>
      <c r="J1131" s="115">
        <v>10382016576</v>
      </c>
      <c r="K1131" s="114">
        <v>10146366023.41004</v>
      </c>
      <c r="L1131" s="115">
        <v>20966438355</v>
      </c>
      <c r="M1131" s="116">
        <v>0.48393369687400001</v>
      </c>
      <c r="N1131" s="116">
        <v>11.4590801857</v>
      </c>
      <c r="O1131" s="111" t="s">
        <v>192</v>
      </c>
      <c r="P1131" s="117">
        <v>1.6076813959</v>
      </c>
      <c r="Q1131" s="118"/>
      <c r="R1131" s="119"/>
    </row>
    <row r="1132" spans="2:18" x14ac:dyDescent="0.25">
      <c r="B1132" s="140" t="s">
        <v>133</v>
      </c>
      <c r="C1132" s="111" t="s">
        <v>153</v>
      </c>
      <c r="D1132" s="112" t="s">
        <v>211</v>
      </c>
      <c r="E1132" s="111" t="s">
        <v>136</v>
      </c>
      <c r="F1132" s="160">
        <v>44384.432627314818</v>
      </c>
      <c r="G1132" s="113">
        <v>46931</v>
      </c>
      <c r="H1132" s="111" t="s">
        <v>137</v>
      </c>
      <c r="I1132" s="114">
        <v>8744975009</v>
      </c>
      <c r="J1132" s="115">
        <v>5063896072</v>
      </c>
      <c r="K1132" s="114">
        <v>5047450264.3558626</v>
      </c>
      <c r="L1132" s="115">
        <v>8744975009</v>
      </c>
      <c r="M1132" s="116">
        <v>0.57718292609900002</v>
      </c>
      <c r="N1132" s="116">
        <v>10.915897959400001</v>
      </c>
      <c r="O1132" s="111" t="s">
        <v>192</v>
      </c>
      <c r="P1132" s="117">
        <v>0.79976337019999999</v>
      </c>
      <c r="Q1132" s="118"/>
      <c r="R1132" s="119"/>
    </row>
    <row r="1133" spans="2:18" x14ac:dyDescent="0.25">
      <c r="B1133" s="140" t="s">
        <v>133</v>
      </c>
      <c r="C1133" s="111" t="s">
        <v>153</v>
      </c>
      <c r="D1133" s="112" t="s">
        <v>211</v>
      </c>
      <c r="E1133" s="111" t="s">
        <v>136</v>
      </c>
      <c r="F1133" s="160">
        <v>44442.546875</v>
      </c>
      <c r="G1133" s="113">
        <v>46199</v>
      </c>
      <c r="H1133" s="111" t="s">
        <v>137</v>
      </c>
      <c r="I1133" s="114">
        <v>6262912599</v>
      </c>
      <c r="J1133" s="115">
        <v>4256732185</v>
      </c>
      <c r="K1133" s="114">
        <v>4175828161.4653788</v>
      </c>
      <c r="L1133" s="115">
        <v>6262912599</v>
      </c>
      <c r="M1133" s="116">
        <v>0.66675497948499995</v>
      </c>
      <c r="N1133" s="116">
        <v>10.3740953962</v>
      </c>
      <c r="O1133" s="111" t="s">
        <v>192</v>
      </c>
      <c r="P1133" s="117">
        <v>0.66165573290000002</v>
      </c>
      <c r="Q1133" s="118"/>
      <c r="R1133" s="119"/>
    </row>
    <row r="1134" spans="2:18" x14ac:dyDescent="0.25">
      <c r="B1134" s="140" t="s">
        <v>133</v>
      </c>
      <c r="C1134" s="111" t="s">
        <v>153</v>
      </c>
      <c r="D1134" s="112" t="s">
        <v>211</v>
      </c>
      <c r="E1134" s="111" t="s">
        <v>136</v>
      </c>
      <c r="F1134" s="160">
        <v>44543.551215277781</v>
      </c>
      <c r="G1134" s="113">
        <v>48026</v>
      </c>
      <c r="H1134" s="111" t="s">
        <v>137</v>
      </c>
      <c r="I1134" s="114">
        <v>20966438355</v>
      </c>
      <c r="J1134" s="115">
        <v>10378934385</v>
      </c>
      <c r="K1134" s="114">
        <v>10146369067.608318</v>
      </c>
      <c r="L1134" s="115">
        <v>20966438355</v>
      </c>
      <c r="M1134" s="116">
        <v>0.483933842068</v>
      </c>
      <c r="N1134" s="116">
        <v>11.459074414</v>
      </c>
      <c r="O1134" s="111" t="s">
        <v>192</v>
      </c>
      <c r="P1134" s="117">
        <v>1.6076818782</v>
      </c>
      <c r="Q1134" s="118"/>
      <c r="R1134" s="119"/>
    </row>
    <row r="1135" spans="2:18" x14ac:dyDescent="0.25">
      <c r="B1135" s="140" t="s">
        <v>133</v>
      </c>
      <c r="C1135" s="111" t="s">
        <v>153</v>
      </c>
      <c r="D1135" s="112" t="s">
        <v>211</v>
      </c>
      <c r="E1135" s="111" t="s">
        <v>136</v>
      </c>
      <c r="F1135" s="160">
        <v>44379.50885416667</v>
      </c>
      <c r="G1135" s="113">
        <v>48026</v>
      </c>
      <c r="H1135" s="111" t="s">
        <v>137</v>
      </c>
      <c r="I1135" s="114">
        <v>21143750006</v>
      </c>
      <c r="J1135" s="115">
        <v>10108325836</v>
      </c>
      <c r="K1135" s="114">
        <v>10093592753.758978</v>
      </c>
      <c r="L1135" s="115">
        <v>21143750006</v>
      </c>
      <c r="M1135" s="116">
        <v>0.47737949752999997</v>
      </c>
      <c r="N1135" s="116">
        <v>11.4629707222</v>
      </c>
      <c r="O1135" s="111" t="s">
        <v>192</v>
      </c>
      <c r="P1135" s="117">
        <v>1.5993195249000001</v>
      </c>
      <c r="Q1135" s="118"/>
      <c r="R1135" s="119"/>
    </row>
    <row r="1136" spans="2:18" x14ac:dyDescent="0.25">
      <c r="B1136" s="140"/>
      <c r="C1136" s="161" t="s">
        <v>220</v>
      </c>
      <c r="D1136" s="120"/>
      <c r="E1136" s="120"/>
      <c r="F1136" s="160"/>
      <c r="G1136" s="120"/>
      <c r="H1136" s="120"/>
      <c r="I1136" s="121">
        <v>78084514324</v>
      </c>
      <c r="J1136" s="122">
        <v>40189905054</v>
      </c>
      <c r="K1136" s="121">
        <v>39609606270.598579</v>
      </c>
      <c r="L1136" s="122">
        <v>78084514324</v>
      </c>
      <c r="M1136" s="118"/>
      <c r="N1136" s="118"/>
      <c r="O1136" s="118"/>
      <c r="P1136" s="123">
        <v>6.2761019021000006</v>
      </c>
      <c r="Q1136" s="124" t="s">
        <v>188</v>
      </c>
      <c r="R1136" s="119"/>
    </row>
    <row r="1137" spans="2:18" x14ac:dyDescent="0.25">
      <c r="B1137" s="140" t="s">
        <v>133</v>
      </c>
      <c r="C1137" s="111" t="s">
        <v>154</v>
      </c>
      <c r="D1137" s="112" t="s">
        <v>211</v>
      </c>
      <c r="E1137" s="111" t="s">
        <v>136</v>
      </c>
      <c r="F1137" s="160">
        <v>44558.493252314816</v>
      </c>
      <c r="G1137" s="113">
        <v>47106</v>
      </c>
      <c r="H1137" s="111" t="s">
        <v>137</v>
      </c>
      <c r="I1137" s="114">
        <v>8193726032</v>
      </c>
      <c r="J1137" s="115">
        <v>5000000002</v>
      </c>
      <c r="K1137" s="114">
        <v>5002477479.9442205</v>
      </c>
      <c r="L1137" s="115">
        <v>8193726032</v>
      </c>
      <c r="M1137" s="116">
        <v>0.61052535322799995</v>
      </c>
      <c r="N1137" s="116">
        <v>9.4690028771999994</v>
      </c>
      <c r="O1137" s="111" t="s">
        <v>192</v>
      </c>
      <c r="P1137" s="117">
        <v>0.79263747819999997</v>
      </c>
      <c r="Q1137" s="118"/>
      <c r="R1137" s="119"/>
    </row>
    <row r="1138" spans="2:18" x14ac:dyDescent="0.25">
      <c r="B1138" s="140"/>
      <c r="C1138" s="161" t="s">
        <v>221</v>
      </c>
      <c r="D1138" s="120"/>
      <c r="E1138" s="120"/>
      <c r="F1138" s="160"/>
      <c r="G1138" s="120"/>
      <c r="H1138" s="120"/>
      <c r="I1138" s="121">
        <v>8193726032</v>
      </c>
      <c r="J1138" s="122">
        <v>5000000002</v>
      </c>
      <c r="K1138" s="121">
        <v>5002477479.9442205</v>
      </c>
      <c r="L1138" s="122">
        <v>8193726032</v>
      </c>
      <c r="M1138" s="118"/>
      <c r="N1138" s="118"/>
      <c r="O1138" s="118"/>
      <c r="P1138" s="123">
        <v>0.79263747819999997</v>
      </c>
      <c r="Q1138" s="124" t="s">
        <v>188</v>
      </c>
      <c r="R1138" s="119"/>
    </row>
    <row r="1139" spans="2:18" x14ac:dyDescent="0.25">
      <c r="B1139" s="140" t="s">
        <v>139</v>
      </c>
      <c r="C1139" s="111" t="s">
        <v>155</v>
      </c>
      <c r="D1139" s="112" t="s">
        <v>135</v>
      </c>
      <c r="E1139" s="111" t="s">
        <v>136</v>
      </c>
      <c r="F1139" s="160">
        <v>44582.648020833331</v>
      </c>
      <c r="G1139" s="113">
        <v>44994</v>
      </c>
      <c r="H1139" s="111" t="s">
        <v>137</v>
      </c>
      <c r="I1139" s="114">
        <v>164437500</v>
      </c>
      <c r="J1139" s="115">
        <v>150439417</v>
      </c>
      <c r="K1139" s="114">
        <v>150718422.71967807</v>
      </c>
      <c r="L1139" s="115">
        <v>164437500</v>
      </c>
      <c r="M1139" s="116">
        <v>0.91656965546000002</v>
      </c>
      <c r="N1139" s="116">
        <v>8.5839885999999996</v>
      </c>
      <c r="O1139" s="111" t="s">
        <v>192</v>
      </c>
      <c r="P1139" s="117">
        <v>2.3881181099999999E-2</v>
      </c>
      <c r="Q1139" s="118"/>
      <c r="R1139" s="119"/>
    </row>
    <row r="1140" spans="2:18" x14ac:dyDescent="0.25">
      <c r="B1140" s="140" t="s">
        <v>139</v>
      </c>
      <c r="C1140" s="111" t="s">
        <v>155</v>
      </c>
      <c r="D1140" s="112" t="s">
        <v>135</v>
      </c>
      <c r="E1140" s="111" t="s">
        <v>136</v>
      </c>
      <c r="F1140" s="160">
        <v>44229.755439814813</v>
      </c>
      <c r="G1140" s="113">
        <v>44958</v>
      </c>
      <c r="H1140" s="111" t="s">
        <v>137</v>
      </c>
      <c r="I1140" s="114">
        <v>311931507</v>
      </c>
      <c r="J1140" s="115">
        <v>262806789</v>
      </c>
      <c r="K1140" s="114">
        <v>296488657.49462777</v>
      </c>
      <c r="L1140" s="115">
        <v>311931507</v>
      </c>
      <c r="M1140" s="116">
        <v>0.95049281922899997</v>
      </c>
      <c r="N1140" s="116">
        <v>8.9588163048999991</v>
      </c>
      <c r="O1140" s="111" t="s">
        <v>192</v>
      </c>
      <c r="P1140" s="117">
        <v>4.6978326799999998E-2</v>
      </c>
      <c r="Q1140" s="118"/>
      <c r="R1140" s="119"/>
    </row>
    <row r="1141" spans="2:18" x14ac:dyDescent="0.25">
      <c r="B1141" s="140" t="s">
        <v>193</v>
      </c>
      <c r="C1141" s="111" t="s">
        <v>155</v>
      </c>
      <c r="D1141" s="112" t="s">
        <v>135</v>
      </c>
      <c r="E1141" s="111" t="s">
        <v>136</v>
      </c>
      <c r="F1141" s="160">
        <v>44644.539965277778</v>
      </c>
      <c r="G1141" s="113">
        <v>45628</v>
      </c>
      <c r="H1141" s="111" t="s">
        <v>137</v>
      </c>
      <c r="I1141" s="114">
        <v>128448496</v>
      </c>
      <c r="J1141" s="115">
        <v>90840824</v>
      </c>
      <c r="K1141" s="114">
        <v>91109250.847565025</v>
      </c>
      <c r="L1141" s="115">
        <v>128448496</v>
      </c>
      <c r="M1141" s="116">
        <v>0.70930570372400004</v>
      </c>
      <c r="N1141" s="116">
        <v>16.648666674800001</v>
      </c>
      <c r="O1141" s="111" t="s">
        <v>192</v>
      </c>
      <c r="P1141" s="117">
        <v>1.44361683E-2</v>
      </c>
      <c r="Q1141" s="118"/>
      <c r="R1141" s="119"/>
    </row>
    <row r="1142" spans="2:18" x14ac:dyDescent="0.25">
      <c r="B1142" s="140" t="s">
        <v>139</v>
      </c>
      <c r="C1142" s="111" t="s">
        <v>155</v>
      </c>
      <c r="D1142" s="112" t="s">
        <v>135</v>
      </c>
      <c r="E1142" s="111" t="s">
        <v>136</v>
      </c>
      <c r="F1142" s="160">
        <v>44252.678912037038</v>
      </c>
      <c r="G1142" s="113">
        <v>45321</v>
      </c>
      <c r="H1142" s="111" t="s">
        <v>137</v>
      </c>
      <c r="I1142" s="114">
        <v>636574796</v>
      </c>
      <c r="J1142" s="115">
        <v>506106867</v>
      </c>
      <c r="K1142" s="114">
        <v>509078742.97590548</v>
      </c>
      <c r="L1142" s="115">
        <v>636574796</v>
      </c>
      <c r="M1142" s="116">
        <v>0.79971551838800004</v>
      </c>
      <c r="N1142" s="116">
        <v>9.1801047079</v>
      </c>
      <c r="O1142" s="111" t="s">
        <v>192</v>
      </c>
      <c r="P1142" s="117">
        <v>8.0663009999999993E-2</v>
      </c>
      <c r="Q1142" s="118"/>
      <c r="R1142" s="119"/>
    </row>
    <row r="1143" spans="2:18" x14ac:dyDescent="0.25">
      <c r="B1143" s="140" t="s">
        <v>193</v>
      </c>
      <c r="C1143" s="111" t="s">
        <v>155</v>
      </c>
      <c r="D1143" s="112" t="s">
        <v>135</v>
      </c>
      <c r="E1143" s="111" t="s">
        <v>136</v>
      </c>
      <c r="F1143" s="160">
        <v>43917.861967592595</v>
      </c>
      <c r="G1143" s="113">
        <v>45628</v>
      </c>
      <c r="H1143" s="111" t="s">
        <v>137</v>
      </c>
      <c r="I1143" s="114">
        <v>3875705439</v>
      </c>
      <c r="J1143" s="115">
        <v>2524349725</v>
      </c>
      <c r="K1143" s="114">
        <v>2416939766.2291794</v>
      </c>
      <c r="L1143" s="115">
        <v>3875705439</v>
      </c>
      <c r="M1143" s="116">
        <v>0.62361286332800003</v>
      </c>
      <c r="N1143" s="116">
        <v>12.802748276399999</v>
      </c>
      <c r="O1143" s="111" t="s">
        <v>192</v>
      </c>
      <c r="P1143" s="117">
        <v>0.38296165230000001</v>
      </c>
      <c r="Q1143" s="118"/>
      <c r="R1143" s="119"/>
    </row>
    <row r="1144" spans="2:18" x14ac:dyDescent="0.25">
      <c r="B1144" s="140" t="s">
        <v>139</v>
      </c>
      <c r="C1144" s="111" t="s">
        <v>155</v>
      </c>
      <c r="D1144" s="112" t="s">
        <v>135</v>
      </c>
      <c r="E1144" s="111" t="s">
        <v>136</v>
      </c>
      <c r="F1144" s="160">
        <v>44253.756354166668</v>
      </c>
      <c r="G1144" s="113">
        <v>45321</v>
      </c>
      <c r="H1144" s="111" t="s">
        <v>137</v>
      </c>
      <c r="I1144" s="114">
        <v>636574796</v>
      </c>
      <c r="J1144" s="115">
        <v>506228661</v>
      </c>
      <c r="K1144" s="114">
        <v>509078742.97590548</v>
      </c>
      <c r="L1144" s="115">
        <v>636574796</v>
      </c>
      <c r="M1144" s="116">
        <v>0.79971551838800004</v>
      </c>
      <c r="N1144" s="116">
        <v>9.1801047079</v>
      </c>
      <c r="O1144" s="111" t="s">
        <v>192</v>
      </c>
      <c r="P1144" s="117">
        <v>8.0663009999999993E-2</v>
      </c>
      <c r="Q1144" s="118"/>
      <c r="R1144" s="119"/>
    </row>
    <row r="1145" spans="2:18" x14ac:dyDescent="0.25">
      <c r="B1145" s="140" t="s">
        <v>193</v>
      </c>
      <c r="C1145" s="111" t="s">
        <v>155</v>
      </c>
      <c r="D1145" s="112" t="s">
        <v>135</v>
      </c>
      <c r="E1145" s="111" t="s">
        <v>136</v>
      </c>
      <c r="F1145" s="160">
        <v>44064.55809027778</v>
      </c>
      <c r="G1145" s="113">
        <v>45628</v>
      </c>
      <c r="H1145" s="111" t="s">
        <v>137</v>
      </c>
      <c r="I1145" s="114">
        <v>1170265749</v>
      </c>
      <c r="J1145" s="115">
        <v>812450680</v>
      </c>
      <c r="K1145" s="114">
        <v>775375364.2742281</v>
      </c>
      <c r="L1145" s="115">
        <v>1170265749</v>
      </c>
      <c r="M1145" s="116">
        <v>0.66256349460499997</v>
      </c>
      <c r="N1145" s="116">
        <v>11.577355776799999</v>
      </c>
      <c r="O1145" s="111" t="s">
        <v>192</v>
      </c>
      <c r="P1145" s="117">
        <v>0.1228574393</v>
      </c>
      <c r="Q1145" s="118"/>
      <c r="R1145" s="119"/>
    </row>
    <row r="1146" spans="2:18" x14ac:dyDescent="0.25">
      <c r="B1146" s="140"/>
      <c r="C1146" s="161" t="s">
        <v>222</v>
      </c>
      <c r="D1146" s="120"/>
      <c r="E1146" s="120"/>
      <c r="F1146" s="160"/>
      <c r="G1146" s="120"/>
      <c r="H1146" s="120"/>
      <c r="I1146" s="121">
        <v>6923938283</v>
      </c>
      <c r="J1146" s="122">
        <v>4853222963</v>
      </c>
      <c r="K1146" s="121">
        <v>4748788947.5170898</v>
      </c>
      <c r="L1146" s="122">
        <v>6923938283</v>
      </c>
      <c r="M1146" s="118"/>
      <c r="N1146" s="118"/>
      <c r="O1146" s="118"/>
      <c r="P1146" s="123">
        <v>0.75244078780000001</v>
      </c>
      <c r="Q1146" s="124" t="s">
        <v>188</v>
      </c>
      <c r="R1146" s="119"/>
    </row>
    <row r="1147" spans="2:18" x14ac:dyDescent="0.25">
      <c r="B1147" s="140" t="s">
        <v>133</v>
      </c>
      <c r="C1147" s="111" t="s">
        <v>156</v>
      </c>
      <c r="D1147" s="112" t="s">
        <v>211</v>
      </c>
      <c r="E1147" s="111" t="s">
        <v>136</v>
      </c>
      <c r="F1147" s="160">
        <v>44533.495092592595</v>
      </c>
      <c r="G1147" s="113">
        <v>47080</v>
      </c>
      <c r="H1147" s="111" t="s">
        <v>137</v>
      </c>
      <c r="I1147" s="114">
        <v>10261486300</v>
      </c>
      <c r="J1147" s="115">
        <v>5695378219</v>
      </c>
      <c r="K1147" s="114">
        <v>5741579501.830698</v>
      </c>
      <c r="L1147" s="115">
        <v>10261486300</v>
      </c>
      <c r="M1147" s="116">
        <v>0.55952708350199998</v>
      </c>
      <c r="N1147" s="116">
        <v>12.0055077968</v>
      </c>
      <c r="O1147" s="111" t="s">
        <v>192</v>
      </c>
      <c r="P1147" s="117">
        <v>0.90974744320000001</v>
      </c>
      <c r="Q1147" s="118"/>
      <c r="R1147" s="119"/>
    </row>
    <row r="1148" spans="2:18" x14ac:dyDescent="0.25">
      <c r="B1148" s="140" t="s">
        <v>133</v>
      </c>
      <c r="C1148" s="111" t="s">
        <v>156</v>
      </c>
      <c r="D1148" s="112" t="s">
        <v>211</v>
      </c>
      <c r="E1148" s="111" t="s">
        <v>136</v>
      </c>
      <c r="F1148" s="160">
        <v>44712.630185185182</v>
      </c>
      <c r="G1148" s="113">
        <v>44757</v>
      </c>
      <c r="H1148" s="111" t="s">
        <v>137</v>
      </c>
      <c r="I1148" s="114">
        <v>16279925671</v>
      </c>
      <c r="J1148" s="115">
        <v>16042583342</v>
      </c>
      <c r="K1148" s="114">
        <v>16200423953.810522</v>
      </c>
      <c r="L1148" s="115">
        <v>16279925671</v>
      </c>
      <c r="M1148" s="116">
        <v>0.99511657984199997</v>
      </c>
      <c r="N1148" s="116">
        <v>12.6506203689</v>
      </c>
      <c r="O1148" s="111" t="s">
        <v>192</v>
      </c>
      <c r="P1148" s="117">
        <v>2.5669407289000001</v>
      </c>
      <c r="Q1148" s="118"/>
      <c r="R1148" s="119"/>
    </row>
    <row r="1149" spans="2:18" x14ac:dyDescent="0.25">
      <c r="B1149" s="140"/>
      <c r="C1149" s="161" t="s">
        <v>223</v>
      </c>
      <c r="D1149" s="120"/>
      <c r="E1149" s="120"/>
      <c r="F1149" s="160"/>
      <c r="G1149" s="120"/>
      <c r="H1149" s="120"/>
      <c r="I1149" s="121">
        <v>26541411971</v>
      </c>
      <c r="J1149" s="122">
        <v>21737961561</v>
      </c>
      <c r="K1149" s="121">
        <v>21942003455.64122</v>
      </c>
      <c r="L1149" s="122">
        <v>26541411971</v>
      </c>
      <c r="M1149" s="118"/>
      <c r="N1149" s="118"/>
      <c r="O1149" s="118"/>
      <c r="P1149" s="123">
        <v>3.4766881721000003</v>
      </c>
      <c r="Q1149" s="124" t="s">
        <v>188</v>
      </c>
      <c r="R1149" s="119"/>
    </row>
    <row r="1150" spans="2:18" x14ac:dyDescent="0.25">
      <c r="B1150" s="140" t="s">
        <v>133</v>
      </c>
      <c r="C1150" s="111" t="s">
        <v>224</v>
      </c>
      <c r="D1150" s="112" t="s">
        <v>135</v>
      </c>
      <c r="E1150" s="111" t="s">
        <v>136</v>
      </c>
      <c r="F1150" s="160">
        <v>43516.621562499997</v>
      </c>
      <c r="G1150" s="113">
        <v>46114</v>
      </c>
      <c r="H1150" s="111" t="s">
        <v>137</v>
      </c>
      <c r="I1150" s="114">
        <v>36912569</v>
      </c>
      <c r="J1150" s="115">
        <v>19331592</v>
      </c>
      <c r="K1150" s="114">
        <v>19007867.613501616</v>
      </c>
      <c r="L1150" s="115">
        <v>36912569</v>
      </c>
      <c r="M1150" s="116">
        <v>0.514942961935</v>
      </c>
      <c r="N1150" s="116">
        <v>13.6446384921</v>
      </c>
      <c r="O1150" s="111" t="s">
        <v>192</v>
      </c>
      <c r="P1150" s="117">
        <v>3.0117772999999999E-3</v>
      </c>
      <c r="Q1150" s="118"/>
      <c r="R1150" s="119"/>
    </row>
    <row r="1151" spans="2:18" x14ac:dyDescent="0.25">
      <c r="B1151" s="140" t="s">
        <v>133</v>
      </c>
      <c r="C1151" s="111" t="s">
        <v>224</v>
      </c>
      <c r="D1151" s="112" t="s">
        <v>135</v>
      </c>
      <c r="E1151" s="111" t="s">
        <v>136</v>
      </c>
      <c r="F1151" s="160">
        <v>43229.635057870371</v>
      </c>
      <c r="G1151" s="113">
        <v>45090</v>
      </c>
      <c r="H1151" s="111" t="s">
        <v>137</v>
      </c>
      <c r="I1151" s="114">
        <v>149835461</v>
      </c>
      <c r="J1151" s="115">
        <v>90111121</v>
      </c>
      <c r="K1151" s="114">
        <v>90212903.292622522</v>
      </c>
      <c r="L1151" s="115">
        <v>149835461</v>
      </c>
      <c r="M1151" s="116">
        <v>0.60207979266400002</v>
      </c>
      <c r="N1151" s="116">
        <v>13.9272465153</v>
      </c>
      <c r="O1151" s="111" t="s">
        <v>192</v>
      </c>
      <c r="P1151" s="117">
        <v>1.4294142899999999E-2</v>
      </c>
      <c r="Q1151" s="118"/>
      <c r="R1151" s="119"/>
    </row>
    <row r="1152" spans="2:18" x14ac:dyDescent="0.25">
      <c r="B1152" s="140" t="s">
        <v>133</v>
      </c>
      <c r="C1152" s="111" t="s">
        <v>224</v>
      </c>
      <c r="D1152" s="112" t="s">
        <v>135</v>
      </c>
      <c r="E1152" s="111" t="s">
        <v>136</v>
      </c>
      <c r="F1152" s="160">
        <v>43913.551527777781</v>
      </c>
      <c r="G1152" s="113">
        <v>45964</v>
      </c>
      <c r="H1152" s="111" t="s">
        <v>137</v>
      </c>
      <c r="I1152" s="114">
        <v>92716607</v>
      </c>
      <c r="J1152" s="115">
        <v>56120464</v>
      </c>
      <c r="K1152" s="114">
        <v>55614623.428273693</v>
      </c>
      <c r="L1152" s="115">
        <v>92716607</v>
      </c>
      <c r="M1152" s="116">
        <v>0.59983454127299995</v>
      </c>
      <c r="N1152" s="116">
        <v>12.5593747104</v>
      </c>
      <c r="O1152" s="111" t="s">
        <v>192</v>
      </c>
      <c r="P1152" s="117">
        <v>8.8120805999999993E-3</v>
      </c>
      <c r="Q1152" s="118"/>
      <c r="R1152" s="119"/>
    </row>
    <row r="1153" spans="2:18" x14ac:dyDescent="0.25">
      <c r="B1153" s="140" t="s">
        <v>133</v>
      </c>
      <c r="C1153" s="111" t="s">
        <v>224</v>
      </c>
      <c r="D1153" s="112" t="s">
        <v>135</v>
      </c>
      <c r="E1153" s="111" t="s">
        <v>136</v>
      </c>
      <c r="F1153" s="160">
        <v>43462.561793981484</v>
      </c>
      <c r="G1153" s="113">
        <v>46044</v>
      </c>
      <c r="H1153" s="111" t="s">
        <v>137</v>
      </c>
      <c r="I1153" s="114">
        <v>98803433</v>
      </c>
      <c r="J1153" s="115">
        <v>51054110</v>
      </c>
      <c r="K1153" s="114">
        <v>51163166.358935468</v>
      </c>
      <c r="L1153" s="115">
        <v>98803433</v>
      </c>
      <c r="M1153" s="116">
        <v>0.51782782040499997</v>
      </c>
      <c r="N1153" s="116">
        <v>14.1964329654</v>
      </c>
      <c r="O1153" s="111" t="s">
        <v>192</v>
      </c>
      <c r="P1153" s="117">
        <v>8.1067518000000009E-3</v>
      </c>
      <c r="Q1153" s="118"/>
      <c r="R1153" s="119"/>
    </row>
    <row r="1154" spans="2:18" x14ac:dyDescent="0.25">
      <c r="B1154" s="140" t="s">
        <v>133</v>
      </c>
      <c r="C1154" s="111" t="s">
        <v>224</v>
      </c>
      <c r="D1154" s="112" t="s">
        <v>135</v>
      </c>
      <c r="E1154" s="111" t="s">
        <v>136</v>
      </c>
      <c r="F1154" s="160">
        <v>44382.723599537036</v>
      </c>
      <c r="G1154" s="113">
        <v>46329</v>
      </c>
      <c r="H1154" s="111" t="s">
        <v>137</v>
      </c>
      <c r="I1154" s="114">
        <v>3040178082</v>
      </c>
      <c r="J1154" s="115">
        <v>2000000001</v>
      </c>
      <c r="K1154" s="114">
        <v>2000978386.3373234</v>
      </c>
      <c r="L1154" s="115">
        <v>3040178082</v>
      </c>
      <c r="M1154" s="116">
        <v>0.65817801864500003</v>
      </c>
      <c r="N1154" s="116">
        <v>10.110665519099999</v>
      </c>
      <c r="O1154" s="111" t="s">
        <v>192</v>
      </c>
      <c r="P1154" s="117">
        <v>0.31705299390000002</v>
      </c>
      <c r="Q1154" s="118"/>
      <c r="R1154" s="119"/>
    </row>
    <row r="1155" spans="2:18" x14ac:dyDescent="0.25">
      <c r="B1155" s="140" t="s">
        <v>133</v>
      </c>
      <c r="C1155" s="111" t="s">
        <v>224</v>
      </c>
      <c r="D1155" s="112" t="s">
        <v>135</v>
      </c>
      <c r="E1155" s="111" t="s">
        <v>136</v>
      </c>
      <c r="F1155" s="160">
        <v>43887.636805555558</v>
      </c>
      <c r="G1155" s="113">
        <v>45379</v>
      </c>
      <c r="H1155" s="111" t="s">
        <v>137</v>
      </c>
      <c r="I1155" s="114">
        <v>327150684</v>
      </c>
      <c r="J1155" s="115">
        <v>204520548</v>
      </c>
      <c r="K1155" s="114">
        <v>200016958.84789631</v>
      </c>
      <c r="L1155" s="115">
        <v>327150684</v>
      </c>
      <c r="M1155" s="116">
        <v>0.61139092360199998</v>
      </c>
      <c r="N1155" s="116">
        <v>15.859631583200001</v>
      </c>
      <c r="O1155" s="111" t="s">
        <v>192</v>
      </c>
      <c r="P1155" s="117">
        <v>3.1692484100000001E-2</v>
      </c>
      <c r="Q1155" s="118"/>
      <c r="R1155" s="119"/>
    </row>
    <row r="1156" spans="2:18" x14ac:dyDescent="0.25">
      <c r="B1156" s="140" t="s">
        <v>133</v>
      </c>
      <c r="C1156" s="111" t="s">
        <v>224</v>
      </c>
      <c r="D1156" s="112" t="s">
        <v>135</v>
      </c>
      <c r="E1156" s="111" t="s">
        <v>136</v>
      </c>
      <c r="F1156" s="160">
        <v>44216.53638888889</v>
      </c>
      <c r="G1156" s="113">
        <v>45035</v>
      </c>
      <c r="H1156" s="111" t="s">
        <v>137</v>
      </c>
      <c r="I1156" s="114">
        <v>612328764</v>
      </c>
      <c r="J1156" s="115">
        <v>500136985</v>
      </c>
      <c r="K1156" s="114">
        <v>509837179.33893025</v>
      </c>
      <c r="L1156" s="115">
        <v>612328764</v>
      </c>
      <c r="M1156" s="116">
        <v>0.83262000629900002</v>
      </c>
      <c r="N1156" s="116">
        <v>10.3813258983</v>
      </c>
      <c r="O1156" s="111" t="s">
        <v>192</v>
      </c>
      <c r="P1156" s="117">
        <v>8.0783183499999994E-2</v>
      </c>
      <c r="Q1156" s="118"/>
      <c r="R1156" s="119"/>
    </row>
    <row r="1157" spans="2:18" x14ac:dyDescent="0.25">
      <c r="B1157" s="140" t="s">
        <v>133</v>
      </c>
      <c r="C1157" s="111" t="s">
        <v>224</v>
      </c>
      <c r="D1157" s="112" t="s">
        <v>135</v>
      </c>
      <c r="E1157" s="111" t="s">
        <v>136</v>
      </c>
      <c r="F1157" s="160">
        <v>44495.536087962966</v>
      </c>
      <c r="G1157" s="113">
        <v>46701</v>
      </c>
      <c r="H1157" s="111" t="s">
        <v>137</v>
      </c>
      <c r="I1157" s="114">
        <v>235364891</v>
      </c>
      <c r="J1157" s="115">
        <v>149814395</v>
      </c>
      <c r="K1157" s="114">
        <v>149082274.3657369</v>
      </c>
      <c r="L1157" s="115">
        <v>235364891</v>
      </c>
      <c r="M1157" s="116">
        <v>0.63340914497599998</v>
      </c>
      <c r="N1157" s="116">
        <v>9.8450586454</v>
      </c>
      <c r="O1157" s="111" t="s">
        <v>192</v>
      </c>
      <c r="P1157" s="117">
        <v>2.3621935E-2</v>
      </c>
      <c r="Q1157" s="118"/>
      <c r="R1157" s="119"/>
    </row>
    <row r="1158" spans="2:18" x14ac:dyDescent="0.25">
      <c r="B1158" s="140" t="s">
        <v>133</v>
      </c>
      <c r="C1158" s="111" t="s">
        <v>224</v>
      </c>
      <c r="D1158" s="112" t="s">
        <v>135</v>
      </c>
      <c r="E1158" s="111" t="s">
        <v>136</v>
      </c>
      <c r="F1158" s="160">
        <v>43697.598761574074</v>
      </c>
      <c r="G1158" s="113">
        <v>46044</v>
      </c>
      <c r="H1158" s="111" t="s">
        <v>137</v>
      </c>
      <c r="I1158" s="114">
        <v>56252876</v>
      </c>
      <c r="J1158" s="115">
        <v>32205823</v>
      </c>
      <c r="K1158" s="114">
        <v>31986742.57178976</v>
      </c>
      <c r="L1158" s="115">
        <v>56252876</v>
      </c>
      <c r="M1158" s="116">
        <v>0.56862412815600005</v>
      </c>
      <c r="N1158" s="116">
        <v>12.550881865699999</v>
      </c>
      <c r="O1158" s="111" t="s">
        <v>192</v>
      </c>
      <c r="P1158" s="117">
        <v>5.0682669E-3</v>
      </c>
      <c r="Q1158" s="118"/>
      <c r="R1158" s="119"/>
    </row>
    <row r="1159" spans="2:18" x14ac:dyDescent="0.25">
      <c r="B1159" s="140" t="s">
        <v>133</v>
      </c>
      <c r="C1159" s="111" t="s">
        <v>224</v>
      </c>
      <c r="D1159" s="112" t="s">
        <v>135</v>
      </c>
      <c r="E1159" s="111" t="s">
        <v>136</v>
      </c>
      <c r="F1159" s="160">
        <v>43425.616782407407</v>
      </c>
      <c r="G1159" s="113">
        <v>45197</v>
      </c>
      <c r="H1159" s="111" t="s">
        <v>137</v>
      </c>
      <c r="I1159" s="114">
        <v>6941919</v>
      </c>
      <c r="J1159" s="115">
        <v>4325590</v>
      </c>
      <c r="K1159" s="114">
        <v>4079213.9842689866</v>
      </c>
      <c r="L1159" s="115">
        <v>6941919</v>
      </c>
      <c r="M1159" s="116">
        <v>0.58762051016000005</v>
      </c>
      <c r="N1159" s="116">
        <v>13.652151509399999</v>
      </c>
      <c r="O1159" s="111" t="s">
        <v>192</v>
      </c>
      <c r="P1159" s="117">
        <v>6.4634730000000002E-4</v>
      </c>
      <c r="Q1159" s="118"/>
      <c r="R1159" s="119"/>
    </row>
    <row r="1160" spans="2:18" x14ac:dyDescent="0.25">
      <c r="B1160" s="140" t="s">
        <v>133</v>
      </c>
      <c r="C1160" s="111" t="s">
        <v>224</v>
      </c>
      <c r="D1160" s="112" t="s">
        <v>135</v>
      </c>
      <c r="E1160" s="111" t="s">
        <v>136</v>
      </c>
      <c r="F1160" s="160">
        <v>44138.562615740739</v>
      </c>
      <c r="G1160" s="113">
        <v>45104</v>
      </c>
      <c r="H1160" s="111" t="s">
        <v>137</v>
      </c>
      <c r="I1160" s="114">
        <v>268875833</v>
      </c>
      <c r="J1160" s="115">
        <v>204722849</v>
      </c>
      <c r="K1160" s="114">
        <v>202206653.08549339</v>
      </c>
      <c r="L1160" s="115">
        <v>268875833</v>
      </c>
      <c r="M1160" s="116">
        <v>0.75204472945500001</v>
      </c>
      <c r="N1160" s="116">
        <v>12.544884662799999</v>
      </c>
      <c r="O1160" s="111" t="s">
        <v>192</v>
      </c>
      <c r="P1160" s="117">
        <v>3.2039438900000002E-2</v>
      </c>
      <c r="Q1160" s="118"/>
      <c r="R1160" s="119"/>
    </row>
    <row r="1161" spans="2:18" x14ac:dyDescent="0.25">
      <c r="B1161" s="140" t="s">
        <v>133</v>
      </c>
      <c r="C1161" s="111" t="s">
        <v>224</v>
      </c>
      <c r="D1161" s="112" t="s">
        <v>135</v>
      </c>
      <c r="E1161" s="111" t="s">
        <v>136</v>
      </c>
      <c r="F1161" s="160">
        <v>43651.485555555555</v>
      </c>
      <c r="G1161" s="113">
        <v>45379</v>
      </c>
      <c r="H1161" s="111" t="s">
        <v>137</v>
      </c>
      <c r="I1161" s="114">
        <v>11973838</v>
      </c>
      <c r="J1161" s="115">
        <v>7142878</v>
      </c>
      <c r="K1161" s="114">
        <v>7062786.7865972994</v>
      </c>
      <c r="L1161" s="115">
        <v>11973838</v>
      </c>
      <c r="M1161" s="116">
        <v>0.58985154021599995</v>
      </c>
      <c r="N1161" s="116">
        <v>15.2078903068</v>
      </c>
      <c r="O1161" s="111" t="s">
        <v>192</v>
      </c>
      <c r="P1161" s="117">
        <v>1.1190913999999999E-3</v>
      </c>
      <c r="Q1161" s="118"/>
      <c r="R1161" s="119"/>
    </row>
    <row r="1162" spans="2:18" x14ac:dyDescent="0.25">
      <c r="B1162" s="140" t="s">
        <v>133</v>
      </c>
      <c r="C1162" s="111" t="s">
        <v>224</v>
      </c>
      <c r="D1162" s="112" t="s">
        <v>135</v>
      </c>
      <c r="E1162" s="111" t="s">
        <v>136</v>
      </c>
      <c r="F1162" s="160">
        <v>43283.543958333335</v>
      </c>
      <c r="G1162" s="113">
        <v>46114</v>
      </c>
      <c r="H1162" s="111" t="s">
        <v>137</v>
      </c>
      <c r="I1162" s="114">
        <v>14280008</v>
      </c>
      <c r="J1162" s="115">
        <v>7222472</v>
      </c>
      <c r="K1162" s="114">
        <v>7002712.6184048615</v>
      </c>
      <c r="L1162" s="115">
        <v>14280008</v>
      </c>
      <c r="M1162" s="116">
        <v>0.49038576297800002</v>
      </c>
      <c r="N1162" s="116">
        <v>13.645653168500001</v>
      </c>
      <c r="O1162" s="111" t="s">
        <v>192</v>
      </c>
      <c r="P1162" s="117">
        <v>1.1095727000000001E-3</v>
      </c>
      <c r="Q1162" s="118"/>
      <c r="R1162" s="119"/>
    </row>
    <row r="1163" spans="2:18" x14ac:dyDescent="0.25">
      <c r="B1163" s="140" t="s">
        <v>133</v>
      </c>
      <c r="C1163" s="111" t="s">
        <v>224</v>
      </c>
      <c r="D1163" s="112" t="s">
        <v>135</v>
      </c>
      <c r="E1163" s="111" t="s">
        <v>136</v>
      </c>
      <c r="F1163" s="160">
        <v>43339.645879629628</v>
      </c>
      <c r="G1163" s="113">
        <v>46077</v>
      </c>
      <c r="H1163" s="111" t="s">
        <v>137</v>
      </c>
      <c r="I1163" s="114">
        <v>19944119</v>
      </c>
      <c r="J1163" s="115">
        <v>10192329</v>
      </c>
      <c r="K1163" s="114">
        <v>10004719.865216637</v>
      </c>
      <c r="L1163" s="115">
        <v>19944119</v>
      </c>
      <c r="M1163" s="116">
        <v>0.50163759377999995</v>
      </c>
      <c r="N1163" s="116">
        <v>13.6463648578</v>
      </c>
      <c r="O1163" s="111" t="s">
        <v>192</v>
      </c>
      <c r="P1163" s="117">
        <v>1.5852377E-3</v>
      </c>
      <c r="Q1163" s="118"/>
      <c r="R1163" s="119"/>
    </row>
    <row r="1164" spans="2:18" x14ac:dyDescent="0.25">
      <c r="B1164" s="140" t="s">
        <v>133</v>
      </c>
      <c r="C1164" s="111" t="s">
        <v>224</v>
      </c>
      <c r="D1164" s="112" t="s">
        <v>135</v>
      </c>
      <c r="E1164" s="111" t="s">
        <v>136</v>
      </c>
      <c r="F1164" s="160">
        <v>43556.669490740744</v>
      </c>
      <c r="G1164" s="113">
        <v>46114</v>
      </c>
      <c r="H1164" s="111" t="s">
        <v>137</v>
      </c>
      <c r="I1164" s="114">
        <v>38855338</v>
      </c>
      <c r="J1164" s="115">
        <v>20633972</v>
      </c>
      <c r="K1164" s="114">
        <v>20006791.45271663</v>
      </c>
      <c r="L1164" s="115">
        <v>38855338</v>
      </c>
      <c r="M1164" s="116">
        <v>0.51490457894700004</v>
      </c>
      <c r="N1164" s="116">
        <v>13.6474330248</v>
      </c>
      <c r="O1164" s="111" t="s">
        <v>192</v>
      </c>
      <c r="P1164" s="117">
        <v>3.1700558E-3</v>
      </c>
      <c r="Q1164" s="118"/>
      <c r="R1164" s="119"/>
    </row>
    <row r="1165" spans="2:18" x14ac:dyDescent="0.25">
      <c r="B1165" s="140" t="s">
        <v>133</v>
      </c>
      <c r="C1165" s="111" t="s">
        <v>224</v>
      </c>
      <c r="D1165" s="112" t="s">
        <v>135</v>
      </c>
      <c r="E1165" s="111" t="s">
        <v>136</v>
      </c>
      <c r="F1165" s="160">
        <v>43236.649363425924</v>
      </c>
      <c r="G1165" s="113">
        <v>46044</v>
      </c>
      <c r="H1165" s="111" t="s">
        <v>137</v>
      </c>
      <c r="I1165" s="114">
        <v>20433825</v>
      </c>
      <c r="J1165" s="115">
        <v>10048082</v>
      </c>
      <c r="K1165" s="114">
        <v>10232224.81815185</v>
      </c>
      <c r="L1165" s="115">
        <v>20433825</v>
      </c>
      <c r="M1165" s="116">
        <v>0.50074936132400005</v>
      </c>
      <c r="N1165" s="116">
        <v>14.198028306399999</v>
      </c>
      <c r="O1165" s="111" t="s">
        <v>192</v>
      </c>
      <c r="P1165" s="117">
        <v>1.6212856000000001E-3</v>
      </c>
      <c r="Q1165" s="118"/>
      <c r="R1165" s="119"/>
    </row>
    <row r="1166" spans="2:18" x14ac:dyDescent="0.25">
      <c r="B1166" s="140" t="s">
        <v>133</v>
      </c>
      <c r="C1166" s="111" t="s">
        <v>224</v>
      </c>
      <c r="D1166" s="112" t="s">
        <v>135</v>
      </c>
      <c r="E1166" s="111" t="s">
        <v>136</v>
      </c>
      <c r="F1166" s="160">
        <v>43297.649618055555</v>
      </c>
      <c r="G1166" s="113">
        <v>46114</v>
      </c>
      <c r="H1166" s="111" t="s">
        <v>137</v>
      </c>
      <c r="I1166" s="114">
        <v>138523641</v>
      </c>
      <c r="J1166" s="115">
        <v>69294904</v>
      </c>
      <c r="K1166" s="114">
        <v>69025272.478065789</v>
      </c>
      <c r="L1166" s="115">
        <v>138523641</v>
      </c>
      <c r="M1166" s="116">
        <v>0.49829236352599998</v>
      </c>
      <c r="N1166" s="116">
        <v>13.6464347135</v>
      </c>
      <c r="O1166" s="111" t="s">
        <v>192</v>
      </c>
      <c r="P1166" s="117">
        <v>1.09369844E-2</v>
      </c>
      <c r="Q1166" s="118"/>
      <c r="R1166" s="119"/>
    </row>
    <row r="1167" spans="2:18" x14ac:dyDescent="0.25">
      <c r="B1167" s="140" t="s">
        <v>133</v>
      </c>
      <c r="C1167" s="111" t="s">
        <v>224</v>
      </c>
      <c r="D1167" s="112" t="s">
        <v>135</v>
      </c>
      <c r="E1167" s="111" t="s">
        <v>136</v>
      </c>
      <c r="F1167" s="160">
        <v>43941.615567129629</v>
      </c>
      <c r="G1167" s="113">
        <v>44817</v>
      </c>
      <c r="H1167" s="111" t="s">
        <v>137</v>
      </c>
      <c r="I1167" s="114">
        <v>21806028</v>
      </c>
      <c r="J1167" s="115">
        <v>16702025</v>
      </c>
      <c r="K1167" s="114">
        <v>16175979.525550136</v>
      </c>
      <c r="L1167" s="115">
        <v>21806028</v>
      </c>
      <c r="M1167" s="116">
        <v>0.74181228812300004</v>
      </c>
      <c r="N1167" s="116">
        <v>13.8048149187</v>
      </c>
      <c r="O1167" s="111" t="s">
        <v>192</v>
      </c>
      <c r="P1167" s="117">
        <v>2.5630675000000002E-3</v>
      </c>
      <c r="Q1167" s="118"/>
      <c r="R1167" s="119"/>
    </row>
    <row r="1168" spans="2:18" x14ac:dyDescent="0.25">
      <c r="B1168" s="140" t="s">
        <v>133</v>
      </c>
      <c r="C1168" s="111" t="s">
        <v>224</v>
      </c>
      <c r="D1168" s="112" t="s">
        <v>135</v>
      </c>
      <c r="E1168" s="111" t="s">
        <v>136</v>
      </c>
      <c r="F1168" s="160">
        <v>43515.640150462961</v>
      </c>
      <c r="G1168" s="113">
        <v>46114</v>
      </c>
      <c r="H1168" s="111" t="s">
        <v>137</v>
      </c>
      <c r="I1168" s="114">
        <v>46626411</v>
      </c>
      <c r="J1168" s="115">
        <v>24410303</v>
      </c>
      <c r="K1168" s="114">
        <v>24009942.754969876</v>
      </c>
      <c r="L1168" s="115">
        <v>46626411</v>
      </c>
      <c r="M1168" s="116">
        <v>0.51494297416500001</v>
      </c>
      <c r="N1168" s="116">
        <v>13.644636376499999</v>
      </c>
      <c r="O1168" s="111" t="s">
        <v>192</v>
      </c>
      <c r="P1168" s="117">
        <v>3.8043511000000001E-3</v>
      </c>
      <c r="Q1168" s="118"/>
      <c r="R1168" s="119"/>
    </row>
    <row r="1169" spans="2:18" x14ac:dyDescent="0.25">
      <c r="B1169" s="140" t="s">
        <v>133</v>
      </c>
      <c r="C1169" s="111" t="s">
        <v>224</v>
      </c>
      <c r="D1169" s="112" t="s">
        <v>135</v>
      </c>
      <c r="E1169" s="111" t="s">
        <v>136</v>
      </c>
      <c r="F1169" s="160">
        <v>43223.529351851852</v>
      </c>
      <c r="G1169" s="113">
        <v>45379</v>
      </c>
      <c r="H1169" s="111" t="s">
        <v>137</v>
      </c>
      <c r="I1169" s="114">
        <v>49335895</v>
      </c>
      <c r="J1169" s="115">
        <v>27061380</v>
      </c>
      <c r="K1169" s="114">
        <v>26295124.707678381</v>
      </c>
      <c r="L1169" s="115">
        <v>49335895</v>
      </c>
      <c r="M1169" s="116">
        <v>0.53298160918500004</v>
      </c>
      <c r="N1169" s="116">
        <v>15.034850862000001</v>
      </c>
      <c r="O1169" s="111" t="s">
        <v>192</v>
      </c>
      <c r="P1169" s="117">
        <v>4.1664357999999999E-3</v>
      </c>
      <c r="Q1169" s="118"/>
      <c r="R1169" s="119"/>
    </row>
    <row r="1170" spans="2:18" x14ac:dyDescent="0.25">
      <c r="B1170" s="140" t="s">
        <v>133</v>
      </c>
      <c r="C1170" s="111" t="s">
        <v>224</v>
      </c>
      <c r="D1170" s="112" t="s">
        <v>135</v>
      </c>
      <c r="E1170" s="111" t="s">
        <v>136</v>
      </c>
      <c r="F1170" s="160">
        <v>44474.61246527778</v>
      </c>
      <c r="G1170" s="113">
        <v>46701</v>
      </c>
      <c r="H1170" s="111" t="s">
        <v>137</v>
      </c>
      <c r="I1170" s="114">
        <v>789815074</v>
      </c>
      <c r="J1170" s="115">
        <v>499999998</v>
      </c>
      <c r="K1170" s="114">
        <v>500254138.88582313</v>
      </c>
      <c r="L1170" s="115">
        <v>789815074</v>
      </c>
      <c r="M1170" s="116">
        <v>0.63338135134899998</v>
      </c>
      <c r="N1170" s="116">
        <v>9.8461894978999993</v>
      </c>
      <c r="O1170" s="111" t="s">
        <v>192</v>
      </c>
      <c r="P1170" s="117">
        <v>7.9264760500000003E-2</v>
      </c>
      <c r="Q1170" s="118"/>
      <c r="R1170" s="119"/>
    </row>
    <row r="1171" spans="2:18" x14ac:dyDescent="0.25">
      <c r="B1171" s="140" t="s">
        <v>133</v>
      </c>
      <c r="C1171" s="111" t="s">
        <v>224</v>
      </c>
      <c r="D1171" s="112" t="s">
        <v>135</v>
      </c>
      <c r="E1171" s="111" t="s">
        <v>136</v>
      </c>
      <c r="F1171" s="160">
        <v>43906.633657407408</v>
      </c>
      <c r="G1171" s="113">
        <v>45379</v>
      </c>
      <c r="H1171" s="111" t="s">
        <v>137</v>
      </c>
      <c r="I1171" s="114">
        <v>24536303</v>
      </c>
      <c r="J1171" s="115">
        <v>17130165</v>
      </c>
      <c r="K1171" s="114">
        <v>15819116.959898505</v>
      </c>
      <c r="L1171" s="115">
        <v>24536303</v>
      </c>
      <c r="M1171" s="116">
        <v>0.64472292178199997</v>
      </c>
      <c r="N1171" s="116">
        <v>12.008106120800001</v>
      </c>
      <c r="O1171" s="111" t="s">
        <v>192</v>
      </c>
      <c r="P1171" s="117">
        <v>2.5065230000000001E-3</v>
      </c>
      <c r="Q1171" s="118"/>
      <c r="R1171" s="119"/>
    </row>
    <row r="1172" spans="2:18" x14ac:dyDescent="0.25">
      <c r="B1172" s="140" t="s">
        <v>133</v>
      </c>
      <c r="C1172" s="111" t="s">
        <v>224</v>
      </c>
      <c r="D1172" s="112" t="s">
        <v>135</v>
      </c>
      <c r="E1172" s="111" t="s">
        <v>136</v>
      </c>
      <c r="F1172" s="160">
        <v>44315.48809027778</v>
      </c>
      <c r="G1172" s="113">
        <v>45686</v>
      </c>
      <c r="H1172" s="111" t="s">
        <v>137</v>
      </c>
      <c r="I1172" s="114">
        <v>2751232880</v>
      </c>
      <c r="J1172" s="115">
        <v>1999999999</v>
      </c>
      <c r="K1172" s="114">
        <v>2034377664.7303839</v>
      </c>
      <c r="L1172" s="115">
        <v>2751232880</v>
      </c>
      <c r="M1172" s="116">
        <v>0.73944218954300001</v>
      </c>
      <c r="N1172" s="116">
        <v>10.3811315983</v>
      </c>
      <c r="O1172" s="111" t="s">
        <v>192</v>
      </c>
      <c r="P1172" s="117">
        <v>0.32234507569999998</v>
      </c>
      <c r="Q1172" s="118"/>
      <c r="R1172" s="119"/>
    </row>
    <row r="1173" spans="2:18" x14ac:dyDescent="0.25">
      <c r="B1173" s="140" t="s">
        <v>133</v>
      </c>
      <c r="C1173" s="111" t="s">
        <v>224</v>
      </c>
      <c r="D1173" s="112" t="s">
        <v>135</v>
      </c>
      <c r="E1173" s="111" t="s">
        <v>136</v>
      </c>
      <c r="F1173" s="160">
        <v>43817.658171296294</v>
      </c>
      <c r="G1173" s="113">
        <v>46114</v>
      </c>
      <c r="H1173" s="111" t="s">
        <v>137</v>
      </c>
      <c r="I1173" s="114">
        <v>92276714</v>
      </c>
      <c r="J1173" s="115">
        <v>51371233</v>
      </c>
      <c r="K1173" s="114">
        <v>50019068.207271874</v>
      </c>
      <c r="L1173" s="115">
        <v>92276714</v>
      </c>
      <c r="M1173" s="116">
        <v>0.54205515171800001</v>
      </c>
      <c r="N1173" s="116">
        <v>13.645870434800001</v>
      </c>
      <c r="O1173" s="111" t="s">
        <v>192</v>
      </c>
      <c r="P1173" s="117">
        <v>7.9254705999999998E-3</v>
      </c>
      <c r="Q1173" s="118"/>
      <c r="R1173" s="119"/>
    </row>
    <row r="1174" spans="2:18" x14ac:dyDescent="0.25">
      <c r="B1174" s="140" t="s">
        <v>133</v>
      </c>
      <c r="C1174" s="111" t="s">
        <v>224</v>
      </c>
      <c r="D1174" s="112" t="s">
        <v>135</v>
      </c>
      <c r="E1174" s="111" t="s">
        <v>136</v>
      </c>
      <c r="F1174" s="160">
        <v>43433.631030092591</v>
      </c>
      <c r="G1174" s="113">
        <v>44817</v>
      </c>
      <c r="H1174" s="111" t="s">
        <v>137</v>
      </c>
      <c r="I1174" s="114">
        <v>18899180</v>
      </c>
      <c r="J1174" s="115">
        <v>12787974</v>
      </c>
      <c r="K1174" s="114">
        <v>12131936.252362182</v>
      </c>
      <c r="L1174" s="115">
        <v>18899180</v>
      </c>
      <c r="M1174" s="116">
        <v>0.64192923991200002</v>
      </c>
      <c r="N1174" s="116">
        <v>13.807046850100001</v>
      </c>
      <c r="O1174" s="111" t="s">
        <v>192</v>
      </c>
      <c r="P1174" s="117">
        <v>1.922293E-3</v>
      </c>
      <c r="Q1174" s="118"/>
      <c r="R1174" s="119"/>
    </row>
    <row r="1175" spans="2:18" x14ac:dyDescent="0.25">
      <c r="B1175" s="140" t="s">
        <v>133</v>
      </c>
      <c r="C1175" s="111" t="s">
        <v>224</v>
      </c>
      <c r="D1175" s="112" t="s">
        <v>135</v>
      </c>
      <c r="E1175" s="111" t="s">
        <v>136</v>
      </c>
      <c r="F1175" s="160">
        <v>44203.430381944447</v>
      </c>
      <c r="G1175" s="113">
        <v>45379</v>
      </c>
      <c r="H1175" s="111" t="s">
        <v>137</v>
      </c>
      <c r="I1175" s="114">
        <v>37102745</v>
      </c>
      <c r="J1175" s="115">
        <v>25712748</v>
      </c>
      <c r="K1175" s="114">
        <v>25412166.895776477</v>
      </c>
      <c r="L1175" s="115">
        <v>37102745</v>
      </c>
      <c r="M1175" s="116">
        <v>0.68491339106500004</v>
      </c>
      <c r="N1175" s="116">
        <v>14.6640454102</v>
      </c>
      <c r="O1175" s="111" t="s">
        <v>192</v>
      </c>
      <c r="P1175" s="117">
        <v>4.0265320000000002E-3</v>
      </c>
      <c r="Q1175" s="118"/>
      <c r="R1175" s="119"/>
    </row>
    <row r="1176" spans="2:18" x14ac:dyDescent="0.25">
      <c r="B1176" s="140" t="s">
        <v>133</v>
      </c>
      <c r="C1176" s="111" t="s">
        <v>224</v>
      </c>
      <c r="D1176" s="112" t="s">
        <v>135</v>
      </c>
      <c r="E1176" s="111" t="s">
        <v>136</v>
      </c>
      <c r="F1176" s="160">
        <v>43675.601203703707</v>
      </c>
      <c r="G1176" s="113">
        <v>46044</v>
      </c>
      <c r="H1176" s="111" t="s">
        <v>137</v>
      </c>
      <c r="I1176" s="114">
        <v>45810087</v>
      </c>
      <c r="J1176" s="115">
        <v>26389148</v>
      </c>
      <c r="K1176" s="114">
        <v>25589682.565860655</v>
      </c>
      <c r="L1176" s="115">
        <v>45810087</v>
      </c>
      <c r="M1176" s="116">
        <v>0.55860366660899996</v>
      </c>
      <c r="N1176" s="116">
        <v>12.5504392755</v>
      </c>
      <c r="O1176" s="111" t="s">
        <v>192</v>
      </c>
      <c r="P1176" s="117">
        <v>4.0546591999999996E-3</v>
      </c>
      <c r="Q1176" s="118"/>
      <c r="R1176" s="119"/>
    </row>
    <row r="1177" spans="2:18" x14ac:dyDescent="0.25">
      <c r="B1177" s="140" t="s">
        <v>133</v>
      </c>
      <c r="C1177" s="111" t="s">
        <v>224</v>
      </c>
      <c r="D1177" s="112" t="s">
        <v>135</v>
      </c>
      <c r="E1177" s="111" t="s">
        <v>136</v>
      </c>
      <c r="F1177" s="160">
        <v>43291.622847222221</v>
      </c>
      <c r="G1177" s="113">
        <v>46114</v>
      </c>
      <c r="H1177" s="111" t="s">
        <v>137</v>
      </c>
      <c r="I1177" s="114">
        <v>28106237</v>
      </c>
      <c r="J1177" s="115">
        <v>14029919</v>
      </c>
      <c r="K1177" s="114">
        <v>14004895.036380103</v>
      </c>
      <c r="L1177" s="115">
        <v>28106237</v>
      </c>
      <c r="M1177" s="116">
        <v>0.49828424332900001</v>
      </c>
      <c r="N1177" s="116">
        <v>13.647048163699999</v>
      </c>
      <c r="O1177" s="111" t="s">
        <v>192</v>
      </c>
      <c r="P1177" s="117">
        <v>2.2190614000000002E-3</v>
      </c>
      <c r="Q1177" s="118"/>
      <c r="R1177" s="119"/>
    </row>
    <row r="1178" spans="2:18" x14ac:dyDescent="0.25">
      <c r="B1178" s="140" t="s">
        <v>133</v>
      </c>
      <c r="C1178" s="111" t="s">
        <v>224</v>
      </c>
      <c r="D1178" s="112" t="s">
        <v>135</v>
      </c>
      <c r="E1178" s="111" t="s">
        <v>136</v>
      </c>
      <c r="F1178" s="160">
        <v>43398.637719907405</v>
      </c>
      <c r="G1178" s="113">
        <v>46077</v>
      </c>
      <c r="H1178" s="111" t="s">
        <v>137</v>
      </c>
      <c r="I1178" s="114">
        <v>153036006</v>
      </c>
      <c r="J1178" s="115">
        <v>78611176</v>
      </c>
      <c r="K1178" s="114">
        <v>78035365.76188387</v>
      </c>
      <c r="L1178" s="115">
        <v>153036006</v>
      </c>
      <c r="M1178" s="116">
        <v>0.50991507032600003</v>
      </c>
      <c r="N1178" s="116">
        <v>13.647062556</v>
      </c>
      <c r="O1178" s="111" t="s">
        <v>192</v>
      </c>
      <c r="P1178" s="117">
        <v>1.2364624499999999E-2</v>
      </c>
      <c r="Q1178" s="118"/>
      <c r="R1178" s="119"/>
    </row>
    <row r="1179" spans="2:18" x14ac:dyDescent="0.25">
      <c r="B1179" s="140" t="s">
        <v>133</v>
      </c>
      <c r="C1179" s="111" t="s">
        <v>224</v>
      </c>
      <c r="D1179" s="112" t="s">
        <v>135</v>
      </c>
      <c r="E1179" s="111" t="s">
        <v>136</v>
      </c>
      <c r="F1179" s="160">
        <v>43614.539722222224</v>
      </c>
      <c r="G1179" s="113">
        <v>45379</v>
      </c>
      <c r="H1179" s="111" t="s">
        <v>137</v>
      </c>
      <c r="I1179" s="114">
        <v>29715062</v>
      </c>
      <c r="J1179" s="115">
        <v>19237249</v>
      </c>
      <c r="K1179" s="114">
        <v>17794307.471161284</v>
      </c>
      <c r="L1179" s="115">
        <v>29715062</v>
      </c>
      <c r="M1179" s="116">
        <v>0.59883124158300005</v>
      </c>
      <c r="N1179" s="116">
        <v>12.543857731299999</v>
      </c>
      <c r="O1179" s="111" t="s">
        <v>192</v>
      </c>
      <c r="P1179" s="117">
        <v>2.81949E-3</v>
      </c>
      <c r="Q1179" s="118"/>
      <c r="R1179" s="119"/>
    </row>
    <row r="1180" spans="2:18" x14ac:dyDescent="0.25">
      <c r="B1180" s="140" t="s">
        <v>133</v>
      </c>
      <c r="C1180" s="111" t="s">
        <v>224</v>
      </c>
      <c r="D1180" s="112" t="s">
        <v>135</v>
      </c>
      <c r="E1180" s="111" t="s">
        <v>136</v>
      </c>
      <c r="F1180" s="160">
        <v>43256.603958333333</v>
      </c>
      <c r="G1180" s="113">
        <v>45964</v>
      </c>
      <c r="H1180" s="111" t="s">
        <v>137</v>
      </c>
      <c r="I1180" s="114">
        <v>19762478</v>
      </c>
      <c r="J1180" s="115">
        <v>10117534</v>
      </c>
      <c r="K1180" s="114">
        <v>10223654.743036751</v>
      </c>
      <c r="L1180" s="115">
        <v>19762478</v>
      </c>
      <c r="M1180" s="116">
        <v>0.51732655910000003</v>
      </c>
      <c r="N1180" s="116">
        <v>13.644818497099999</v>
      </c>
      <c r="O1180" s="111" t="s">
        <v>192</v>
      </c>
      <c r="P1180" s="117">
        <v>1.6199277E-3</v>
      </c>
      <c r="Q1180" s="118"/>
      <c r="R1180" s="119"/>
    </row>
    <row r="1181" spans="2:18" x14ac:dyDescent="0.25">
      <c r="B1181" s="140" t="s">
        <v>133</v>
      </c>
      <c r="C1181" s="111" t="s">
        <v>224</v>
      </c>
      <c r="D1181" s="112" t="s">
        <v>135</v>
      </c>
      <c r="E1181" s="111" t="s">
        <v>136</v>
      </c>
      <c r="F1181" s="160">
        <v>43326.650590277779</v>
      </c>
      <c r="G1181" s="113">
        <v>46044</v>
      </c>
      <c r="H1181" s="111" t="s">
        <v>137</v>
      </c>
      <c r="I1181" s="114">
        <v>20097250</v>
      </c>
      <c r="J1181" s="115">
        <v>10044384</v>
      </c>
      <c r="K1181" s="114">
        <v>10232206.220332609</v>
      </c>
      <c r="L1181" s="115">
        <v>20097250</v>
      </c>
      <c r="M1181" s="116">
        <v>0.50913464381100004</v>
      </c>
      <c r="N1181" s="116">
        <v>14.1981018046</v>
      </c>
      <c r="O1181" s="111" t="s">
        <v>192</v>
      </c>
      <c r="P1181" s="117">
        <v>1.6212827E-3</v>
      </c>
      <c r="Q1181" s="118"/>
      <c r="R1181" s="119"/>
    </row>
    <row r="1182" spans="2:18" x14ac:dyDescent="0.25">
      <c r="B1182" s="140" t="s">
        <v>133</v>
      </c>
      <c r="C1182" s="111" t="s">
        <v>224</v>
      </c>
      <c r="D1182" s="112" t="s">
        <v>135</v>
      </c>
      <c r="E1182" s="111" t="s">
        <v>136</v>
      </c>
      <c r="F1182" s="160">
        <v>44133.369247685187</v>
      </c>
      <c r="G1182" s="113">
        <v>46322</v>
      </c>
      <c r="H1182" s="111" t="s">
        <v>137</v>
      </c>
      <c r="I1182" s="114">
        <v>1756000007</v>
      </c>
      <c r="J1182" s="115">
        <v>1000345206</v>
      </c>
      <c r="K1182" s="114">
        <v>1021987389.425137</v>
      </c>
      <c r="L1182" s="115">
        <v>1756000007</v>
      </c>
      <c r="M1182" s="116">
        <v>0.58199737206799995</v>
      </c>
      <c r="N1182" s="116">
        <v>13.207901332200001</v>
      </c>
      <c r="O1182" s="111" t="s">
        <v>192</v>
      </c>
      <c r="P1182" s="117">
        <v>0.16193286430000001</v>
      </c>
      <c r="Q1182" s="118"/>
      <c r="R1182" s="119"/>
    </row>
    <row r="1183" spans="2:18" x14ac:dyDescent="0.25">
      <c r="B1183" s="140" t="s">
        <v>133</v>
      </c>
      <c r="C1183" s="111" t="s">
        <v>224</v>
      </c>
      <c r="D1183" s="112" t="s">
        <v>135</v>
      </c>
      <c r="E1183" s="111" t="s">
        <v>136</v>
      </c>
      <c r="F1183" s="160">
        <v>43518.607465277775</v>
      </c>
      <c r="G1183" s="113">
        <v>46114</v>
      </c>
      <c r="H1183" s="111" t="s">
        <v>137</v>
      </c>
      <c r="I1183" s="114">
        <v>13599377</v>
      </c>
      <c r="J1183" s="115">
        <v>7127150</v>
      </c>
      <c r="K1183" s="114">
        <v>7002893.7041610172</v>
      </c>
      <c r="L1183" s="115">
        <v>13599377</v>
      </c>
      <c r="M1183" s="116">
        <v>0.51494224361600005</v>
      </c>
      <c r="N1183" s="116">
        <v>13.6446836581</v>
      </c>
      <c r="O1183" s="111" t="s">
        <v>192</v>
      </c>
      <c r="P1183" s="117">
        <v>1.1096013999999999E-3</v>
      </c>
      <c r="Q1183" s="118"/>
      <c r="R1183" s="119"/>
    </row>
    <row r="1184" spans="2:18" x14ac:dyDescent="0.25">
      <c r="B1184" s="140" t="s">
        <v>133</v>
      </c>
      <c r="C1184" s="111" t="s">
        <v>224</v>
      </c>
      <c r="D1184" s="112" t="s">
        <v>135</v>
      </c>
      <c r="E1184" s="111" t="s">
        <v>136</v>
      </c>
      <c r="F1184" s="160">
        <v>43230.580451388887</v>
      </c>
      <c r="G1184" s="113">
        <v>45090</v>
      </c>
      <c r="H1184" s="111" t="s">
        <v>137</v>
      </c>
      <c r="I1184" s="114">
        <v>89556828</v>
      </c>
      <c r="J1184" s="115">
        <v>53410340</v>
      </c>
      <c r="K1184" s="114">
        <v>53808574.541278936</v>
      </c>
      <c r="L1184" s="115">
        <v>89556828</v>
      </c>
      <c r="M1184" s="116">
        <v>0.60083162549299995</v>
      </c>
      <c r="N1184" s="116">
        <v>14.195546039</v>
      </c>
      <c r="O1184" s="111" t="s">
        <v>192</v>
      </c>
      <c r="P1184" s="117">
        <v>8.5259140000000008E-3</v>
      </c>
      <c r="Q1184" s="118"/>
      <c r="R1184" s="119"/>
    </row>
    <row r="1185" spans="2:18" x14ac:dyDescent="0.25">
      <c r="B1185" s="140" t="s">
        <v>133</v>
      </c>
      <c r="C1185" s="111" t="s">
        <v>224</v>
      </c>
      <c r="D1185" s="112" t="s">
        <v>135</v>
      </c>
      <c r="E1185" s="111" t="s">
        <v>136</v>
      </c>
      <c r="F1185" s="160">
        <v>43913.552824074075</v>
      </c>
      <c r="G1185" s="113">
        <v>46077</v>
      </c>
      <c r="H1185" s="111" t="s">
        <v>137</v>
      </c>
      <c r="I1185" s="114">
        <v>17995898</v>
      </c>
      <c r="J1185" s="115">
        <v>10288493</v>
      </c>
      <c r="K1185" s="114">
        <v>10004170.374852071</v>
      </c>
      <c r="L1185" s="115">
        <v>17995898</v>
      </c>
      <c r="M1185" s="116">
        <v>0.55591392965499997</v>
      </c>
      <c r="N1185" s="116">
        <v>13.648469153600001</v>
      </c>
      <c r="O1185" s="111" t="s">
        <v>192</v>
      </c>
      <c r="P1185" s="117">
        <v>1.5851506E-3</v>
      </c>
      <c r="Q1185" s="118"/>
      <c r="R1185" s="119"/>
    </row>
    <row r="1186" spans="2:18" x14ac:dyDescent="0.25">
      <c r="B1186" s="140" t="s">
        <v>133</v>
      </c>
      <c r="C1186" s="111" t="s">
        <v>224</v>
      </c>
      <c r="D1186" s="112" t="s">
        <v>135</v>
      </c>
      <c r="E1186" s="111" t="s">
        <v>136</v>
      </c>
      <c r="F1186" s="160">
        <v>43462.564525462964</v>
      </c>
      <c r="G1186" s="113">
        <v>45846</v>
      </c>
      <c r="H1186" s="111" t="s">
        <v>137</v>
      </c>
      <c r="I1186" s="114">
        <v>281986923</v>
      </c>
      <c r="J1186" s="115">
        <v>151049266</v>
      </c>
      <c r="K1186" s="114">
        <v>147663723.34018317</v>
      </c>
      <c r="L1186" s="115">
        <v>281986923</v>
      </c>
      <c r="M1186" s="116">
        <v>0.52365450769599997</v>
      </c>
      <c r="N1186" s="116">
        <v>14.749637125</v>
      </c>
      <c r="O1186" s="111" t="s">
        <v>192</v>
      </c>
      <c r="P1186" s="117">
        <v>2.3397167100000001E-2</v>
      </c>
      <c r="Q1186" s="118"/>
      <c r="R1186" s="119"/>
    </row>
    <row r="1187" spans="2:18" x14ac:dyDescent="0.25">
      <c r="B1187" s="140" t="s">
        <v>133</v>
      </c>
      <c r="C1187" s="111" t="s">
        <v>224</v>
      </c>
      <c r="D1187" s="112" t="s">
        <v>135</v>
      </c>
      <c r="E1187" s="111" t="s">
        <v>136</v>
      </c>
      <c r="F1187" s="160">
        <v>44382.724189814813</v>
      </c>
      <c r="G1187" s="113">
        <v>46422</v>
      </c>
      <c r="H1187" s="111" t="s">
        <v>137</v>
      </c>
      <c r="I1187" s="114">
        <v>3101041097</v>
      </c>
      <c r="J1187" s="115">
        <v>1999999999</v>
      </c>
      <c r="K1187" s="114">
        <v>2000979472.3988354</v>
      </c>
      <c r="L1187" s="115">
        <v>3101041097</v>
      </c>
      <c r="M1187" s="116">
        <v>0.64526054631600005</v>
      </c>
      <c r="N1187" s="116">
        <v>10.2177419373</v>
      </c>
      <c r="O1187" s="111" t="s">
        <v>192</v>
      </c>
      <c r="P1187" s="117">
        <v>0.317053166</v>
      </c>
      <c r="Q1187" s="118"/>
      <c r="R1187" s="119"/>
    </row>
    <row r="1188" spans="2:18" x14ac:dyDescent="0.25">
      <c r="B1188" s="140" t="s">
        <v>133</v>
      </c>
      <c r="C1188" s="111" t="s">
        <v>224</v>
      </c>
      <c r="D1188" s="112" t="s">
        <v>135</v>
      </c>
      <c r="E1188" s="111" t="s">
        <v>136</v>
      </c>
      <c r="F1188" s="160">
        <v>43892.522789351853</v>
      </c>
      <c r="G1188" s="113">
        <v>45799</v>
      </c>
      <c r="H1188" s="111" t="s">
        <v>137</v>
      </c>
      <c r="I1188" s="114">
        <v>62481754</v>
      </c>
      <c r="J1188" s="115">
        <v>35589617</v>
      </c>
      <c r="K1188" s="114">
        <v>35503988.906634644</v>
      </c>
      <c r="L1188" s="115">
        <v>62481754</v>
      </c>
      <c r="M1188" s="116">
        <v>0.56822970921500005</v>
      </c>
      <c r="N1188" s="116">
        <v>15.585600658100001</v>
      </c>
      <c r="O1188" s="111" t="s">
        <v>192</v>
      </c>
      <c r="P1188" s="117">
        <v>5.6255710000000002E-3</v>
      </c>
      <c r="Q1188" s="118"/>
      <c r="R1188" s="119"/>
    </row>
    <row r="1189" spans="2:18" x14ac:dyDescent="0.25">
      <c r="B1189" s="140" t="s">
        <v>133</v>
      </c>
      <c r="C1189" s="111" t="s">
        <v>224</v>
      </c>
      <c r="D1189" s="112" t="s">
        <v>135</v>
      </c>
      <c r="E1189" s="111" t="s">
        <v>136</v>
      </c>
      <c r="F1189" s="160">
        <v>44221.540671296294</v>
      </c>
      <c r="G1189" s="113">
        <v>45035</v>
      </c>
      <c r="H1189" s="111" t="s">
        <v>137</v>
      </c>
      <c r="I1189" s="114">
        <v>514356165</v>
      </c>
      <c r="J1189" s="115">
        <v>421740412</v>
      </c>
      <c r="K1189" s="114">
        <v>428670486.91867507</v>
      </c>
      <c r="L1189" s="115">
        <v>514356165</v>
      </c>
      <c r="M1189" s="116">
        <v>0.83341177979000003</v>
      </c>
      <c r="N1189" s="116">
        <v>10.244578495900001</v>
      </c>
      <c r="O1189" s="111" t="s">
        <v>192</v>
      </c>
      <c r="P1189" s="117">
        <v>6.7922403500000006E-2</v>
      </c>
      <c r="Q1189" s="118"/>
      <c r="R1189" s="119"/>
    </row>
    <row r="1190" spans="2:18" x14ac:dyDescent="0.25">
      <c r="B1190" s="140" t="s">
        <v>133</v>
      </c>
      <c r="C1190" s="111" t="s">
        <v>224</v>
      </c>
      <c r="D1190" s="112" t="s">
        <v>135</v>
      </c>
      <c r="E1190" s="111" t="s">
        <v>136</v>
      </c>
      <c r="F1190" s="160">
        <v>44508.599907407406</v>
      </c>
      <c r="G1190" s="113">
        <v>46667</v>
      </c>
      <c r="H1190" s="111" t="s">
        <v>137</v>
      </c>
      <c r="I1190" s="114">
        <v>584624465</v>
      </c>
      <c r="J1190" s="115">
        <v>390244436</v>
      </c>
      <c r="K1190" s="114">
        <v>387205028.40374178</v>
      </c>
      <c r="L1190" s="115">
        <v>584624465</v>
      </c>
      <c r="M1190" s="116">
        <v>0.66231410347099995</v>
      </c>
      <c r="N1190" s="116">
        <v>9.3084288593999993</v>
      </c>
      <c r="O1190" s="111" t="s">
        <v>192</v>
      </c>
      <c r="P1190" s="117">
        <v>6.1352243700000003E-2</v>
      </c>
      <c r="Q1190" s="118"/>
      <c r="R1190" s="119"/>
    </row>
    <row r="1191" spans="2:18" x14ac:dyDescent="0.25">
      <c r="B1191" s="140" t="s">
        <v>133</v>
      </c>
      <c r="C1191" s="111" t="s">
        <v>224</v>
      </c>
      <c r="D1191" s="112" t="s">
        <v>135</v>
      </c>
      <c r="E1191" s="111" t="s">
        <v>136</v>
      </c>
      <c r="F1191" s="160">
        <v>43742.665162037039</v>
      </c>
      <c r="G1191" s="113">
        <v>46077</v>
      </c>
      <c r="H1191" s="111" t="s">
        <v>137</v>
      </c>
      <c r="I1191" s="114">
        <v>93450167</v>
      </c>
      <c r="J1191" s="115">
        <v>51036329</v>
      </c>
      <c r="K1191" s="114">
        <v>51020222.19445654</v>
      </c>
      <c r="L1191" s="115">
        <v>93450167</v>
      </c>
      <c r="M1191" s="116">
        <v>0.54596180865499999</v>
      </c>
      <c r="N1191" s="116">
        <v>13.6492411473</v>
      </c>
      <c r="O1191" s="111" t="s">
        <v>192</v>
      </c>
      <c r="P1191" s="117">
        <v>8.0841023999999994E-3</v>
      </c>
      <c r="Q1191" s="118"/>
      <c r="R1191" s="119"/>
    </row>
    <row r="1192" spans="2:18" x14ac:dyDescent="0.25">
      <c r="B1192" s="140" t="s">
        <v>133</v>
      </c>
      <c r="C1192" s="111" t="s">
        <v>224</v>
      </c>
      <c r="D1192" s="112" t="s">
        <v>135</v>
      </c>
      <c r="E1192" s="111" t="s">
        <v>136</v>
      </c>
      <c r="F1192" s="160">
        <v>43431.547650462962</v>
      </c>
      <c r="G1192" s="113">
        <v>45454</v>
      </c>
      <c r="H1192" s="111" t="s">
        <v>137</v>
      </c>
      <c r="I1192" s="114">
        <v>27305131</v>
      </c>
      <c r="J1192" s="115">
        <v>16127777</v>
      </c>
      <c r="K1192" s="114">
        <v>15853316.213649102</v>
      </c>
      <c r="L1192" s="115">
        <v>27305131</v>
      </c>
      <c r="M1192" s="116">
        <v>0.58059843088300001</v>
      </c>
      <c r="N1192" s="116">
        <v>13.6488169208</v>
      </c>
      <c r="O1192" s="111" t="s">
        <v>192</v>
      </c>
      <c r="P1192" s="117">
        <v>2.5119419E-3</v>
      </c>
      <c r="Q1192" s="118"/>
      <c r="R1192" s="119"/>
    </row>
    <row r="1193" spans="2:18" x14ac:dyDescent="0.25">
      <c r="B1193" s="140" t="s">
        <v>133</v>
      </c>
      <c r="C1193" s="111" t="s">
        <v>224</v>
      </c>
      <c r="D1193" s="112" t="s">
        <v>135</v>
      </c>
      <c r="E1193" s="111" t="s">
        <v>136</v>
      </c>
      <c r="F1193" s="160">
        <v>44146.452106481483</v>
      </c>
      <c r="G1193" s="113">
        <v>45559</v>
      </c>
      <c r="H1193" s="111" t="s">
        <v>137</v>
      </c>
      <c r="I1193" s="114">
        <v>297671237</v>
      </c>
      <c r="J1193" s="115">
        <v>204490413</v>
      </c>
      <c r="K1193" s="114">
        <v>206587913.7131395</v>
      </c>
      <c r="L1193" s="115">
        <v>297671237</v>
      </c>
      <c r="M1193" s="116">
        <v>0.69401369038899996</v>
      </c>
      <c r="N1193" s="116">
        <v>12.456505486799999</v>
      </c>
      <c r="O1193" s="111" t="s">
        <v>192</v>
      </c>
      <c r="P1193" s="117">
        <v>3.2733645200000001E-2</v>
      </c>
      <c r="Q1193" s="118"/>
      <c r="R1193" s="119"/>
    </row>
    <row r="1194" spans="2:18" x14ac:dyDescent="0.25">
      <c r="B1194" s="140" t="s">
        <v>133</v>
      </c>
      <c r="C1194" s="111" t="s">
        <v>224</v>
      </c>
      <c r="D1194" s="112" t="s">
        <v>135</v>
      </c>
      <c r="E1194" s="111" t="s">
        <v>136</v>
      </c>
      <c r="F1194" s="160">
        <v>43656.543900462966</v>
      </c>
      <c r="G1194" s="113">
        <v>45559</v>
      </c>
      <c r="H1194" s="111" t="s">
        <v>137</v>
      </c>
      <c r="I1194" s="114">
        <v>189313691</v>
      </c>
      <c r="J1194" s="115">
        <v>115670207</v>
      </c>
      <c r="K1194" s="114">
        <v>115437409.70841445</v>
      </c>
      <c r="L1194" s="115">
        <v>189313691</v>
      </c>
      <c r="M1194" s="116">
        <v>0.60976788893900002</v>
      </c>
      <c r="N1194" s="116">
        <v>13.097888427199999</v>
      </c>
      <c r="O1194" s="111" t="s">
        <v>192</v>
      </c>
      <c r="P1194" s="117">
        <v>1.82909404E-2</v>
      </c>
      <c r="Q1194" s="118"/>
      <c r="R1194" s="119"/>
    </row>
    <row r="1195" spans="2:18" x14ac:dyDescent="0.25">
      <c r="B1195" s="140" t="s">
        <v>133</v>
      </c>
      <c r="C1195" s="111" t="s">
        <v>224</v>
      </c>
      <c r="D1195" s="112" t="s">
        <v>135</v>
      </c>
      <c r="E1195" s="111" t="s">
        <v>136</v>
      </c>
      <c r="F1195" s="160">
        <v>43286.632627314815</v>
      </c>
      <c r="G1195" s="113">
        <v>46114</v>
      </c>
      <c r="H1195" s="111" t="s">
        <v>137</v>
      </c>
      <c r="I1195" s="114">
        <v>164622310</v>
      </c>
      <c r="J1195" s="115">
        <v>82029205</v>
      </c>
      <c r="K1195" s="114">
        <v>82027368.380115554</v>
      </c>
      <c r="L1195" s="115">
        <v>164622310</v>
      </c>
      <c r="M1195" s="116">
        <v>0.49827613511300001</v>
      </c>
      <c r="N1195" s="116">
        <v>13.6476557234</v>
      </c>
      <c r="O1195" s="111" t="s">
        <v>192</v>
      </c>
      <c r="P1195" s="117">
        <v>1.29971532E-2</v>
      </c>
      <c r="Q1195" s="118"/>
      <c r="R1195" s="119"/>
    </row>
    <row r="1196" spans="2:18" x14ac:dyDescent="0.25">
      <c r="B1196" s="140" t="s">
        <v>133</v>
      </c>
      <c r="C1196" s="111" t="s">
        <v>224</v>
      </c>
      <c r="D1196" s="112" t="s">
        <v>135</v>
      </c>
      <c r="E1196" s="111" t="s">
        <v>136</v>
      </c>
      <c r="F1196" s="160">
        <v>43353.59233796296</v>
      </c>
      <c r="G1196" s="113">
        <v>44817</v>
      </c>
      <c r="H1196" s="111" t="s">
        <v>137</v>
      </c>
      <c r="I1196" s="114">
        <v>12895338</v>
      </c>
      <c r="J1196" s="115">
        <v>8082193</v>
      </c>
      <c r="K1196" s="114">
        <v>8055725.6387023004</v>
      </c>
      <c r="L1196" s="115">
        <v>12895338</v>
      </c>
      <c r="M1196" s="116">
        <v>0.62470061961199996</v>
      </c>
      <c r="N1196" s="116">
        <v>16.075055522700001</v>
      </c>
      <c r="O1196" s="111" t="s">
        <v>192</v>
      </c>
      <c r="P1196" s="117">
        <v>1.2764215E-3</v>
      </c>
      <c r="Q1196" s="118"/>
      <c r="R1196" s="119"/>
    </row>
    <row r="1197" spans="2:18" x14ac:dyDescent="0.25">
      <c r="B1197" s="140" t="s">
        <v>133</v>
      </c>
      <c r="C1197" s="111" t="s">
        <v>224</v>
      </c>
      <c r="D1197" s="112" t="s">
        <v>135</v>
      </c>
      <c r="E1197" s="111" t="s">
        <v>136</v>
      </c>
      <c r="F1197" s="160">
        <v>43567.649768518517</v>
      </c>
      <c r="G1197" s="113">
        <v>46114</v>
      </c>
      <c r="H1197" s="111" t="s">
        <v>137</v>
      </c>
      <c r="I1197" s="114">
        <v>227332383</v>
      </c>
      <c r="J1197" s="115">
        <v>119381453</v>
      </c>
      <c r="K1197" s="114">
        <v>119043087.3276827</v>
      </c>
      <c r="L1197" s="115">
        <v>227332383</v>
      </c>
      <c r="M1197" s="116">
        <v>0.523652133307</v>
      </c>
      <c r="N1197" s="116">
        <v>13.6465923638</v>
      </c>
      <c r="O1197" s="111" t="s">
        <v>192</v>
      </c>
      <c r="P1197" s="117">
        <v>1.8862256300000001E-2</v>
      </c>
      <c r="Q1197" s="118"/>
      <c r="R1197" s="119"/>
    </row>
    <row r="1198" spans="2:18" x14ac:dyDescent="0.25">
      <c r="B1198" s="140" t="s">
        <v>133</v>
      </c>
      <c r="C1198" s="111" t="s">
        <v>224</v>
      </c>
      <c r="D1198" s="112" t="s">
        <v>135</v>
      </c>
      <c r="E1198" s="111" t="s">
        <v>136</v>
      </c>
      <c r="F1198" s="160">
        <v>43236.659467592595</v>
      </c>
      <c r="G1198" s="113">
        <v>46044</v>
      </c>
      <c r="H1198" s="111" t="s">
        <v>137</v>
      </c>
      <c r="I1198" s="114">
        <v>14303693</v>
      </c>
      <c r="J1198" s="115">
        <v>7033503</v>
      </c>
      <c r="K1198" s="114">
        <v>7162465.4556751931</v>
      </c>
      <c r="L1198" s="115">
        <v>14303693</v>
      </c>
      <c r="M1198" s="116">
        <v>0.500742392589</v>
      </c>
      <c r="N1198" s="116">
        <v>14.198580831599999</v>
      </c>
      <c r="O1198" s="111" t="s">
        <v>192</v>
      </c>
      <c r="P1198" s="117">
        <v>1.1348853999999999E-3</v>
      </c>
      <c r="Q1198" s="118"/>
      <c r="R1198" s="119"/>
    </row>
    <row r="1199" spans="2:18" x14ac:dyDescent="0.25">
      <c r="B1199" s="140" t="s">
        <v>133</v>
      </c>
      <c r="C1199" s="111" t="s">
        <v>224</v>
      </c>
      <c r="D1199" s="112" t="s">
        <v>135</v>
      </c>
      <c r="E1199" s="111" t="s">
        <v>136</v>
      </c>
      <c r="F1199" s="160">
        <v>43298.619155092594</v>
      </c>
      <c r="G1199" s="113">
        <v>46114</v>
      </c>
      <c r="H1199" s="111" t="s">
        <v>137</v>
      </c>
      <c r="I1199" s="114">
        <v>160607131</v>
      </c>
      <c r="J1199" s="115">
        <v>80370412</v>
      </c>
      <c r="K1199" s="114">
        <v>80029504.54238151</v>
      </c>
      <c r="L1199" s="115">
        <v>160607131</v>
      </c>
      <c r="M1199" s="116">
        <v>0.49829359408899998</v>
      </c>
      <c r="N1199" s="116">
        <v>13.646341697900001</v>
      </c>
      <c r="O1199" s="111" t="s">
        <v>192</v>
      </c>
      <c r="P1199" s="117">
        <v>1.2680593699999999E-2</v>
      </c>
      <c r="Q1199" s="118"/>
      <c r="R1199" s="119"/>
    </row>
    <row r="1200" spans="2:18" x14ac:dyDescent="0.25">
      <c r="B1200" s="140" t="s">
        <v>133</v>
      </c>
      <c r="C1200" s="111" t="s">
        <v>224</v>
      </c>
      <c r="D1200" s="112" t="s">
        <v>135</v>
      </c>
      <c r="E1200" s="111" t="s">
        <v>136</v>
      </c>
      <c r="F1200" s="160">
        <v>43959.471956018519</v>
      </c>
      <c r="G1200" s="113">
        <v>45379</v>
      </c>
      <c r="H1200" s="111" t="s">
        <v>137</v>
      </c>
      <c r="I1200" s="114">
        <v>118278352</v>
      </c>
      <c r="J1200" s="115">
        <v>75094796</v>
      </c>
      <c r="K1200" s="114">
        <v>74006494.717130989</v>
      </c>
      <c r="L1200" s="115">
        <v>118278352</v>
      </c>
      <c r="M1200" s="116">
        <v>0.62569771615600001</v>
      </c>
      <c r="N1200" s="116">
        <v>15.859410451900001</v>
      </c>
      <c r="O1200" s="111" t="s">
        <v>192</v>
      </c>
      <c r="P1200" s="117">
        <v>1.1726254E-2</v>
      </c>
      <c r="Q1200" s="118"/>
      <c r="R1200" s="119"/>
    </row>
    <row r="1201" spans="2:18" x14ac:dyDescent="0.25">
      <c r="B1201" s="140" t="s">
        <v>133</v>
      </c>
      <c r="C1201" s="111" t="s">
        <v>224</v>
      </c>
      <c r="D1201" s="112" t="s">
        <v>135</v>
      </c>
      <c r="E1201" s="111" t="s">
        <v>136</v>
      </c>
      <c r="F1201" s="160">
        <v>43515.641087962962</v>
      </c>
      <c r="G1201" s="113">
        <v>45454</v>
      </c>
      <c r="H1201" s="111" t="s">
        <v>137</v>
      </c>
      <c r="I1201" s="114">
        <v>71367663</v>
      </c>
      <c r="J1201" s="115">
        <v>40556165</v>
      </c>
      <c r="K1201" s="114">
        <v>41258139.672182642</v>
      </c>
      <c r="L1201" s="115">
        <v>71367663</v>
      </c>
      <c r="M1201" s="116">
        <v>0.57810691758499999</v>
      </c>
      <c r="N1201" s="116">
        <v>15.3057950634</v>
      </c>
      <c r="O1201" s="111" t="s">
        <v>192</v>
      </c>
      <c r="P1201" s="117">
        <v>6.5373102999999998E-3</v>
      </c>
      <c r="Q1201" s="118"/>
      <c r="R1201" s="119"/>
    </row>
    <row r="1202" spans="2:18" x14ac:dyDescent="0.25">
      <c r="B1202" s="140" t="s">
        <v>133</v>
      </c>
      <c r="C1202" s="111" t="s">
        <v>224</v>
      </c>
      <c r="D1202" s="112" t="s">
        <v>135</v>
      </c>
      <c r="E1202" s="111" t="s">
        <v>136</v>
      </c>
      <c r="F1202" s="160">
        <v>43224.557789351849</v>
      </c>
      <c r="G1202" s="113">
        <v>45379</v>
      </c>
      <c r="H1202" s="111" t="s">
        <v>137</v>
      </c>
      <c r="I1202" s="114">
        <v>45540816</v>
      </c>
      <c r="J1202" s="115">
        <v>24989598</v>
      </c>
      <c r="K1202" s="114">
        <v>24272527.272745173</v>
      </c>
      <c r="L1202" s="115">
        <v>45540816</v>
      </c>
      <c r="M1202" s="116">
        <v>0.53298402191000005</v>
      </c>
      <c r="N1202" s="116">
        <v>15.034526727299999</v>
      </c>
      <c r="O1202" s="111" t="s">
        <v>192</v>
      </c>
      <c r="P1202" s="117">
        <v>3.8459573000000002E-3</v>
      </c>
      <c r="Q1202" s="118"/>
      <c r="R1202" s="119"/>
    </row>
    <row r="1203" spans="2:18" x14ac:dyDescent="0.25">
      <c r="B1203" s="140" t="s">
        <v>133</v>
      </c>
      <c r="C1203" s="111" t="s">
        <v>224</v>
      </c>
      <c r="D1203" s="112" t="s">
        <v>135</v>
      </c>
      <c r="E1203" s="111" t="s">
        <v>136</v>
      </c>
      <c r="F1203" s="160">
        <v>44488.529895833337</v>
      </c>
      <c r="G1203" s="113">
        <v>46545</v>
      </c>
      <c r="H1203" s="111" t="s">
        <v>137</v>
      </c>
      <c r="I1203" s="114">
        <v>1510657535</v>
      </c>
      <c r="J1203" s="115">
        <v>1003452055</v>
      </c>
      <c r="K1203" s="114">
        <v>1000506615.4806209</v>
      </c>
      <c r="L1203" s="115">
        <v>1510657535</v>
      </c>
      <c r="M1203" s="116">
        <v>0.66229876216200001</v>
      </c>
      <c r="N1203" s="116">
        <v>9.3090557506000007</v>
      </c>
      <c r="O1203" s="111" t="s">
        <v>192</v>
      </c>
      <c r="P1203" s="117">
        <v>0.15852925749999999</v>
      </c>
      <c r="Q1203" s="118"/>
      <c r="R1203" s="119"/>
    </row>
    <row r="1204" spans="2:18" x14ac:dyDescent="0.25">
      <c r="B1204" s="140" t="s">
        <v>133</v>
      </c>
      <c r="C1204" s="111" t="s">
        <v>224</v>
      </c>
      <c r="D1204" s="112" t="s">
        <v>135</v>
      </c>
      <c r="E1204" s="111" t="s">
        <v>136</v>
      </c>
      <c r="F1204" s="160">
        <v>43913.549675925926</v>
      </c>
      <c r="G1204" s="113">
        <v>44817</v>
      </c>
      <c r="H1204" s="111" t="s">
        <v>137</v>
      </c>
      <c r="I1204" s="114">
        <v>90790687</v>
      </c>
      <c r="J1204" s="115">
        <v>66271234</v>
      </c>
      <c r="K1204" s="114">
        <v>66459841.536768459</v>
      </c>
      <c r="L1204" s="115">
        <v>90790687</v>
      </c>
      <c r="M1204" s="116">
        <v>0.73201166036700005</v>
      </c>
      <c r="N1204" s="116">
        <v>16.074206103800002</v>
      </c>
      <c r="O1204" s="111" t="s">
        <v>192</v>
      </c>
      <c r="P1204" s="117">
        <v>1.05304944E-2</v>
      </c>
      <c r="Q1204" s="118"/>
      <c r="R1204" s="119"/>
    </row>
    <row r="1205" spans="2:18" x14ac:dyDescent="0.25">
      <c r="B1205" s="140" t="s">
        <v>133</v>
      </c>
      <c r="C1205" s="111" t="s">
        <v>224</v>
      </c>
      <c r="D1205" s="112" t="s">
        <v>135</v>
      </c>
      <c r="E1205" s="111" t="s">
        <v>136</v>
      </c>
      <c r="F1205" s="160">
        <v>44315.489212962966</v>
      </c>
      <c r="G1205" s="113">
        <v>45959</v>
      </c>
      <c r="H1205" s="111" t="s">
        <v>137</v>
      </c>
      <c r="I1205" s="114">
        <v>2914334248</v>
      </c>
      <c r="J1205" s="115">
        <v>2000000001</v>
      </c>
      <c r="K1205" s="114">
        <v>2034892862.59706</v>
      </c>
      <c r="L1205" s="115">
        <v>2914334248</v>
      </c>
      <c r="M1205" s="116">
        <v>0.69823592266199996</v>
      </c>
      <c r="N1205" s="116">
        <v>10.5428235135</v>
      </c>
      <c r="O1205" s="111" t="s">
        <v>192</v>
      </c>
      <c r="P1205" s="117">
        <v>0.32242670829999998</v>
      </c>
      <c r="Q1205" s="118"/>
      <c r="R1205" s="119"/>
    </row>
    <row r="1206" spans="2:18" x14ac:dyDescent="0.25">
      <c r="B1206" s="140" t="s">
        <v>133</v>
      </c>
      <c r="C1206" s="111" t="s">
        <v>224</v>
      </c>
      <c r="D1206" s="112" t="s">
        <v>135</v>
      </c>
      <c r="E1206" s="111" t="s">
        <v>136</v>
      </c>
      <c r="F1206" s="160">
        <v>43817.658738425926</v>
      </c>
      <c r="G1206" s="113">
        <v>46077</v>
      </c>
      <c r="H1206" s="111" t="s">
        <v>137</v>
      </c>
      <c r="I1206" s="114">
        <v>21988283</v>
      </c>
      <c r="J1206" s="115">
        <v>12329096</v>
      </c>
      <c r="K1206" s="114">
        <v>12005207.430008033</v>
      </c>
      <c r="L1206" s="115">
        <v>21988283</v>
      </c>
      <c r="M1206" s="116">
        <v>0.54598203188500005</v>
      </c>
      <c r="N1206" s="116">
        <v>13.6478210215</v>
      </c>
      <c r="O1206" s="111" t="s">
        <v>192</v>
      </c>
      <c r="P1206" s="117">
        <v>1.9022129E-3</v>
      </c>
      <c r="Q1206" s="118"/>
      <c r="R1206" s="119"/>
    </row>
    <row r="1207" spans="2:18" x14ac:dyDescent="0.25">
      <c r="B1207" s="140" t="s">
        <v>133</v>
      </c>
      <c r="C1207" s="111" t="s">
        <v>224</v>
      </c>
      <c r="D1207" s="112" t="s">
        <v>135</v>
      </c>
      <c r="E1207" s="111" t="s">
        <v>136</v>
      </c>
      <c r="F1207" s="160">
        <v>43440.60460648148</v>
      </c>
      <c r="G1207" s="113">
        <v>45379</v>
      </c>
      <c r="H1207" s="111" t="s">
        <v>137</v>
      </c>
      <c r="I1207" s="114">
        <v>65618624</v>
      </c>
      <c r="J1207" s="115">
        <v>36932055</v>
      </c>
      <c r="K1207" s="114">
        <v>36002266.839918271</v>
      </c>
      <c r="L1207" s="115">
        <v>65618624</v>
      </c>
      <c r="M1207" s="116">
        <v>0.54865927758400002</v>
      </c>
      <c r="N1207" s="116">
        <v>15.8612423088</v>
      </c>
      <c r="O1207" s="111" t="s">
        <v>192</v>
      </c>
      <c r="P1207" s="117">
        <v>5.7045226000000003E-3</v>
      </c>
      <c r="Q1207" s="118"/>
      <c r="R1207" s="119"/>
    </row>
    <row r="1208" spans="2:18" x14ac:dyDescent="0.25">
      <c r="B1208" s="140" t="s">
        <v>133</v>
      </c>
      <c r="C1208" s="111" t="s">
        <v>224</v>
      </c>
      <c r="D1208" s="112" t="s">
        <v>135</v>
      </c>
      <c r="E1208" s="111" t="s">
        <v>136</v>
      </c>
      <c r="F1208" s="160">
        <v>44215.590983796297</v>
      </c>
      <c r="G1208" s="113">
        <v>45035</v>
      </c>
      <c r="H1208" s="111" t="s">
        <v>137</v>
      </c>
      <c r="I1208" s="114">
        <v>612328764</v>
      </c>
      <c r="J1208" s="115">
        <v>500000000</v>
      </c>
      <c r="K1208" s="114">
        <v>509836541.2174046</v>
      </c>
      <c r="L1208" s="115">
        <v>612328764</v>
      </c>
      <c r="M1208" s="116">
        <v>0.83261896417699999</v>
      </c>
      <c r="N1208" s="116">
        <v>10.3815060831</v>
      </c>
      <c r="O1208" s="111" t="s">
        <v>192</v>
      </c>
      <c r="P1208" s="117">
        <v>8.0783082399999998E-2</v>
      </c>
      <c r="Q1208" s="118"/>
      <c r="R1208" s="119"/>
    </row>
    <row r="1209" spans="2:18" x14ac:dyDescent="0.25">
      <c r="B1209" s="140" t="s">
        <v>133</v>
      </c>
      <c r="C1209" s="111" t="s">
        <v>224</v>
      </c>
      <c r="D1209" s="112" t="s">
        <v>135</v>
      </c>
      <c r="E1209" s="111" t="s">
        <v>136</v>
      </c>
      <c r="F1209" s="160">
        <v>43689.657731481479</v>
      </c>
      <c r="G1209" s="113">
        <v>45454</v>
      </c>
      <c r="H1209" s="111" t="s">
        <v>137</v>
      </c>
      <c r="I1209" s="114">
        <v>410853691</v>
      </c>
      <c r="J1209" s="115">
        <v>259806248</v>
      </c>
      <c r="K1209" s="114">
        <v>255744987.10204694</v>
      </c>
      <c r="L1209" s="115">
        <v>410853691</v>
      </c>
      <c r="M1209" s="116">
        <v>0.62247216638000002</v>
      </c>
      <c r="N1209" s="116">
        <v>13.0964679132</v>
      </c>
      <c r="O1209" s="111" t="s">
        <v>192</v>
      </c>
      <c r="P1209" s="117">
        <v>4.0522533600000001E-2</v>
      </c>
      <c r="Q1209" s="118"/>
      <c r="R1209" s="119"/>
    </row>
    <row r="1210" spans="2:18" x14ac:dyDescent="0.25">
      <c r="B1210" s="140" t="s">
        <v>133</v>
      </c>
      <c r="C1210" s="111" t="s">
        <v>224</v>
      </c>
      <c r="D1210" s="112" t="s">
        <v>135</v>
      </c>
      <c r="E1210" s="111" t="s">
        <v>136</v>
      </c>
      <c r="F1210" s="160">
        <v>43403.640370370369</v>
      </c>
      <c r="G1210" s="113">
        <v>44817</v>
      </c>
      <c r="H1210" s="111" t="s">
        <v>137</v>
      </c>
      <c r="I1210" s="114">
        <v>31745207</v>
      </c>
      <c r="J1210" s="115">
        <v>20719287</v>
      </c>
      <c r="K1210" s="114">
        <v>20179672.220670722</v>
      </c>
      <c r="L1210" s="115">
        <v>31745207</v>
      </c>
      <c r="M1210" s="116">
        <v>0.63567618950100002</v>
      </c>
      <c r="N1210" s="116">
        <v>14.932420432500001</v>
      </c>
      <c r="O1210" s="111" t="s">
        <v>192</v>
      </c>
      <c r="P1210" s="117">
        <v>3.1974486000000001E-3</v>
      </c>
      <c r="Q1210" s="118"/>
      <c r="R1210" s="119"/>
    </row>
    <row r="1211" spans="2:18" x14ac:dyDescent="0.25">
      <c r="B1211" s="140" t="s">
        <v>133</v>
      </c>
      <c r="C1211" s="111" t="s">
        <v>224</v>
      </c>
      <c r="D1211" s="112" t="s">
        <v>135</v>
      </c>
      <c r="E1211" s="111" t="s">
        <v>136</v>
      </c>
      <c r="F1211" s="160">
        <v>44133.376203703701</v>
      </c>
      <c r="G1211" s="113">
        <v>46231</v>
      </c>
      <c r="H1211" s="111" t="s">
        <v>137</v>
      </c>
      <c r="I1211" s="114">
        <v>1718835624</v>
      </c>
      <c r="J1211" s="115">
        <v>1000342464</v>
      </c>
      <c r="K1211" s="114">
        <v>1021813392.2135932</v>
      </c>
      <c r="L1211" s="115">
        <v>1718835624</v>
      </c>
      <c r="M1211" s="116">
        <v>0.59447999444900002</v>
      </c>
      <c r="N1211" s="116">
        <v>13.0981722989</v>
      </c>
      <c r="O1211" s="111" t="s">
        <v>192</v>
      </c>
      <c r="P1211" s="117">
        <v>0.16190529470000001</v>
      </c>
      <c r="Q1211" s="118"/>
      <c r="R1211" s="119"/>
    </row>
    <row r="1212" spans="2:18" x14ac:dyDescent="0.25">
      <c r="B1212" s="140" t="s">
        <v>133</v>
      </c>
      <c r="C1212" s="111" t="s">
        <v>224</v>
      </c>
      <c r="D1212" s="112" t="s">
        <v>135</v>
      </c>
      <c r="E1212" s="111" t="s">
        <v>136</v>
      </c>
      <c r="F1212" s="160">
        <v>43636.680995370371</v>
      </c>
      <c r="G1212" s="113">
        <v>46044</v>
      </c>
      <c r="H1212" s="111" t="s">
        <v>137</v>
      </c>
      <c r="I1212" s="114">
        <v>133612729</v>
      </c>
      <c r="J1212" s="115">
        <v>71268629</v>
      </c>
      <c r="K1212" s="114">
        <v>71629039.641106948</v>
      </c>
      <c r="L1212" s="115">
        <v>133612729</v>
      </c>
      <c r="M1212" s="116">
        <v>0.536094428856</v>
      </c>
      <c r="N1212" s="116">
        <v>14.196085069800001</v>
      </c>
      <c r="O1212" s="111" t="s">
        <v>192</v>
      </c>
      <c r="P1212" s="117">
        <v>1.13495486E-2</v>
      </c>
      <c r="Q1212" s="118"/>
      <c r="R1212" s="119"/>
    </row>
    <row r="1213" spans="2:18" x14ac:dyDescent="0.25">
      <c r="B1213" s="140" t="s">
        <v>133</v>
      </c>
      <c r="C1213" s="111" t="s">
        <v>224</v>
      </c>
      <c r="D1213" s="112" t="s">
        <v>135</v>
      </c>
      <c r="E1213" s="111" t="s">
        <v>136</v>
      </c>
      <c r="F1213" s="160">
        <v>43266.651678240742</v>
      </c>
      <c r="G1213" s="113">
        <v>45454</v>
      </c>
      <c r="H1213" s="111" t="s">
        <v>137</v>
      </c>
      <c r="I1213" s="114">
        <v>13248512</v>
      </c>
      <c r="J1213" s="115">
        <v>7747319</v>
      </c>
      <c r="K1213" s="114">
        <v>7458668.88788753</v>
      </c>
      <c r="L1213" s="115">
        <v>13248512</v>
      </c>
      <c r="M1213" s="116">
        <v>0.56298163053200001</v>
      </c>
      <c r="N1213" s="116">
        <v>13.1015173476</v>
      </c>
      <c r="O1213" s="111" t="s">
        <v>192</v>
      </c>
      <c r="P1213" s="117">
        <v>1.1818185E-3</v>
      </c>
      <c r="Q1213" s="118"/>
      <c r="R1213" s="119"/>
    </row>
    <row r="1214" spans="2:18" x14ac:dyDescent="0.25">
      <c r="B1214" s="140" t="s">
        <v>133</v>
      </c>
      <c r="C1214" s="111" t="s">
        <v>224</v>
      </c>
      <c r="D1214" s="112" t="s">
        <v>135</v>
      </c>
      <c r="E1214" s="111" t="s">
        <v>136</v>
      </c>
      <c r="F1214" s="160">
        <v>43326.652141203704</v>
      </c>
      <c r="G1214" s="113">
        <v>44817</v>
      </c>
      <c r="H1214" s="111" t="s">
        <v>137</v>
      </c>
      <c r="I1214" s="114">
        <v>12997202</v>
      </c>
      <c r="J1214" s="115">
        <v>8095342</v>
      </c>
      <c r="K1214" s="114">
        <v>8055724.4624887072</v>
      </c>
      <c r="L1214" s="115">
        <v>12997202</v>
      </c>
      <c r="M1214" s="116">
        <v>0.61980451350099997</v>
      </c>
      <c r="N1214" s="116">
        <v>16.0751392765</v>
      </c>
      <c r="O1214" s="111" t="s">
        <v>192</v>
      </c>
      <c r="P1214" s="117">
        <v>1.2764213999999999E-3</v>
      </c>
      <c r="Q1214" s="118"/>
      <c r="R1214" s="119"/>
    </row>
    <row r="1215" spans="2:18" x14ac:dyDescent="0.25">
      <c r="B1215" s="140" t="s">
        <v>133</v>
      </c>
      <c r="C1215" s="111" t="s">
        <v>224</v>
      </c>
      <c r="D1215" s="112" t="s">
        <v>135</v>
      </c>
      <c r="E1215" s="111" t="s">
        <v>136</v>
      </c>
      <c r="F1215" s="160">
        <v>43518.607916666668</v>
      </c>
      <c r="G1215" s="113">
        <v>46077</v>
      </c>
      <c r="H1215" s="111" t="s">
        <v>137</v>
      </c>
      <c r="I1215" s="114">
        <v>19295899</v>
      </c>
      <c r="J1215" s="115">
        <v>10181643</v>
      </c>
      <c r="K1215" s="114">
        <v>10004738.681636037</v>
      </c>
      <c r="L1215" s="115">
        <v>19295899</v>
      </c>
      <c r="M1215" s="116">
        <v>0.51849041506899995</v>
      </c>
      <c r="N1215" s="116">
        <v>13.6462928026</v>
      </c>
      <c r="O1215" s="111" t="s">
        <v>192</v>
      </c>
      <c r="P1215" s="117">
        <v>1.5852406999999999E-3</v>
      </c>
      <c r="Q1215" s="118"/>
      <c r="R1215" s="119"/>
    </row>
    <row r="1216" spans="2:18" x14ac:dyDescent="0.25">
      <c r="B1216" s="140" t="s">
        <v>133</v>
      </c>
      <c r="C1216" s="111" t="s">
        <v>224</v>
      </c>
      <c r="D1216" s="112" t="s">
        <v>135</v>
      </c>
      <c r="E1216" s="111" t="s">
        <v>136</v>
      </c>
      <c r="F1216" s="160">
        <v>43231.638124999998</v>
      </c>
      <c r="G1216" s="113">
        <v>45090</v>
      </c>
      <c r="H1216" s="111" t="s">
        <v>137</v>
      </c>
      <c r="I1216" s="114">
        <v>20666953</v>
      </c>
      <c r="J1216" s="115">
        <v>12330066</v>
      </c>
      <c r="K1216" s="114">
        <v>12417392.203856723</v>
      </c>
      <c r="L1216" s="115">
        <v>20666953</v>
      </c>
      <c r="M1216" s="116">
        <v>0.600833233804</v>
      </c>
      <c r="N1216" s="116">
        <v>14.195233637799999</v>
      </c>
      <c r="O1216" s="111" t="s">
        <v>192</v>
      </c>
      <c r="P1216" s="117">
        <v>1.9675232000000002E-3</v>
      </c>
      <c r="Q1216" s="118"/>
      <c r="R1216" s="119"/>
    </row>
    <row r="1217" spans="2:18" x14ac:dyDescent="0.25">
      <c r="B1217" s="140" t="s">
        <v>133</v>
      </c>
      <c r="C1217" s="111" t="s">
        <v>224</v>
      </c>
      <c r="D1217" s="112" t="s">
        <v>135</v>
      </c>
      <c r="E1217" s="111" t="s">
        <v>136</v>
      </c>
      <c r="F1217" s="160">
        <v>43292.532418981478</v>
      </c>
      <c r="G1217" s="113">
        <v>46114</v>
      </c>
      <c r="H1217" s="111" t="s">
        <v>137</v>
      </c>
      <c r="I1217" s="114">
        <v>44166957</v>
      </c>
      <c r="J1217" s="115">
        <v>22054849</v>
      </c>
      <c r="K1217" s="114">
        <v>22007757.719570462</v>
      </c>
      <c r="L1217" s="115">
        <v>44166957</v>
      </c>
      <c r="M1217" s="116">
        <v>0.49828557850499999</v>
      </c>
      <c r="N1217" s="116">
        <v>13.6469463023</v>
      </c>
      <c r="O1217" s="111" t="s">
        <v>192</v>
      </c>
      <c r="P1217" s="117">
        <v>3.4871069000000001E-3</v>
      </c>
      <c r="Q1217" s="118"/>
      <c r="R1217" s="119"/>
    </row>
    <row r="1218" spans="2:18" x14ac:dyDescent="0.25">
      <c r="B1218" s="140" t="s">
        <v>133</v>
      </c>
      <c r="C1218" s="111" t="s">
        <v>224</v>
      </c>
      <c r="D1218" s="112" t="s">
        <v>135</v>
      </c>
      <c r="E1218" s="111" t="s">
        <v>136</v>
      </c>
      <c r="F1218" s="160">
        <v>43934.588634259257</v>
      </c>
      <c r="G1218" s="113">
        <v>45799</v>
      </c>
      <c r="H1218" s="111" t="s">
        <v>137</v>
      </c>
      <c r="I1218" s="114">
        <v>45942460</v>
      </c>
      <c r="J1218" s="115">
        <v>25504110</v>
      </c>
      <c r="K1218" s="114">
        <v>25382181.495992716</v>
      </c>
      <c r="L1218" s="115">
        <v>45942460</v>
      </c>
      <c r="M1218" s="116">
        <v>0.55247763171599995</v>
      </c>
      <c r="N1218" s="116">
        <v>16.980460599699999</v>
      </c>
      <c r="O1218" s="111" t="s">
        <v>192</v>
      </c>
      <c r="P1218" s="117">
        <v>4.0217808999999998E-3</v>
      </c>
      <c r="Q1218" s="118"/>
      <c r="R1218" s="119"/>
    </row>
    <row r="1219" spans="2:18" x14ac:dyDescent="0.25">
      <c r="B1219" s="140" t="s">
        <v>133</v>
      </c>
      <c r="C1219" s="111" t="s">
        <v>224</v>
      </c>
      <c r="D1219" s="112" t="s">
        <v>135</v>
      </c>
      <c r="E1219" s="111" t="s">
        <v>136</v>
      </c>
      <c r="F1219" s="160">
        <v>43494.633460648147</v>
      </c>
      <c r="G1219" s="113">
        <v>46114</v>
      </c>
      <c r="H1219" s="111" t="s">
        <v>137</v>
      </c>
      <c r="I1219" s="114">
        <v>58283020</v>
      </c>
      <c r="J1219" s="115">
        <v>30288494</v>
      </c>
      <c r="K1219" s="114">
        <v>30012006.421942472</v>
      </c>
      <c r="L1219" s="115">
        <v>58283020</v>
      </c>
      <c r="M1219" s="116">
        <v>0.51493567803999996</v>
      </c>
      <c r="N1219" s="116">
        <v>13.645166468899999</v>
      </c>
      <c r="O1219" s="111" t="s">
        <v>192</v>
      </c>
      <c r="P1219" s="117">
        <v>4.7553719000000003E-3</v>
      </c>
      <c r="Q1219" s="118"/>
      <c r="R1219" s="119"/>
    </row>
    <row r="1220" spans="2:18" x14ac:dyDescent="0.25">
      <c r="B1220" s="140" t="s">
        <v>133</v>
      </c>
      <c r="C1220" s="111" t="s">
        <v>224</v>
      </c>
      <c r="D1220" s="112" t="s">
        <v>135</v>
      </c>
      <c r="E1220" s="111" t="s">
        <v>136</v>
      </c>
      <c r="F1220" s="160">
        <v>44474.609027777777</v>
      </c>
      <c r="G1220" s="113">
        <v>46545</v>
      </c>
      <c r="H1220" s="111" t="s">
        <v>137</v>
      </c>
      <c r="I1220" s="114">
        <v>755328762</v>
      </c>
      <c r="J1220" s="115">
        <v>499999998</v>
      </c>
      <c r="K1220" s="114">
        <v>500238918.62383699</v>
      </c>
      <c r="L1220" s="115">
        <v>755328762</v>
      </c>
      <c r="M1220" s="116">
        <v>0.66227971684700004</v>
      </c>
      <c r="N1220" s="116">
        <v>9.3098339827000007</v>
      </c>
      <c r="O1220" s="111" t="s">
        <v>192</v>
      </c>
      <c r="P1220" s="117">
        <v>7.9262348799999993E-2</v>
      </c>
      <c r="Q1220" s="118"/>
      <c r="R1220" s="119"/>
    </row>
    <row r="1221" spans="2:18" x14ac:dyDescent="0.25">
      <c r="B1221" s="140" t="s">
        <v>133</v>
      </c>
      <c r="C1221" s="111" t="s">
        <v>224</v>
      </c>
      <c r="D1221" s="112" t="s">
        <v>135</v>
      </c>
      <c r="E1221" s="111" t="s">
        <v>136</v>
      </c>
      <c r="F1221" s="160">
        <v>43892.659097222226</v>
      </c>
      <c r="G1221" s="113">
        <v>45379</v>
      </c>
      <c r="H1221" s="111" t="s">
        <v>137</v>
      </c>
      <c r="I1221" s="114">
        <v>81787671</v>
      </c>
      <c r="J1221" s="115">
        <v>51232876</v>
      </c>
      <c r="K1221" s="114">
        <v>50004003.17858167</v>
      </c>
      <c r="L1221" s="115">
        <v>81787671</v>
      </c>
      <c r="M1221" s="116">
        <v>0.61138803155999999</v>
      </c>
      <c r="N1221" s="116">
        <v>15.859981235499999</v>
      </c>
      <c r="O1221" s="111" t="s">
        <v>192</v>
      </c>
      <c r="P1221" s="117">
        <v>7.9230835000000006E-3</v>
      </c>
      <c r="Q1221" s="118"/>
      <c r="R1221" s="119"/>
    </row>
    <row r="1222" spans="2:18" x14ac:dyDescent="0.25">
      <c r="B1222" s="140" t="s">
        <v>133</v>
      </c>
      <c r="C1222" s="111" t="s">
        <v>224</v>
      </c>
      <c r="D1222" s="112" t="s">
        <v>135</v>
      </c>
      <c r="E1222" s="111" t="s">
        <v>136</v>
      </c>
      <c r="F1222" s="160">
        <v>44229.543923611112</v>
      </c>
      <c r="G1222" s="113">
        <v>45035</v>
      </c>
      <c r="H1222" s="111" t="s">
        <v>137</v>
      </c>
      <c r="I1222" s="114">
        <v>85726024</v>
      </c>
      <c r="J1222" s="115">
        <v>70443493</v>
      </c>
      <c r="K1222" s="114">
        <v>71446249.640174776</v>
      </c>
      <c r="L1222" s="115">
        <v>85726024</v>
      </c>
      <c r="M1222" s="116">
        <v>0.83342544429900001</v>
      </c>
      <c r="N1222" s="116">
        <v>10.242225040499999</v>
      </c>
      <c r="O1222" s="111" t="s">
        <v>192</v>
      </c>
      <c r="P1222" s="117">
        <v>1.13205857E-2</v>
      </c>
      <c r="Q1222" s="118"/>
      <c r="R1222" s="119"/>
    </row>
    <row r="1223" spans="2:18" x14ac:dyDescent="0.25">
      <c r="B1223" s="140" t="s">
        <v>133</v>
      </c>
      <c r="C1223" s="111" t="s">
        <v>224</v>
      </c>
      <c r="D1223" s="112" t="s">
        <v>135</v>
      </c>
      <c r="E1223" s="111" t="s">
        <v>136</v>
      </c>
      <c r="F1223" s="160">
        <v>44574.456412037034</v>
      </c>
      <c r="G1223" s="113">
        <v>46545</v>
      </c>
      <c r="H1223" s="111" t="s">
        <v>137</v>
      </c>
      <c r="I1223" s="114">
        <v>148821919</v>
      </c>
      <c r="J1223" s="115">
        <v>100221914</v>
      </c>
      <c r="K1223" s="114">
        <v>100049559.50607949</v>
      </c>
      <c r="L1223" s="115">
        <v>148821919</v>
      </c>
      <c r="M1223" s="116">
        <v>0.67227704210700001</v>
      </c>
      <c r="N1223" s="116">
        <v>9.3093541699000006</v>
      </c>
      <c r="O1223" s="111" t="s">
        <v>192</v>
      </c>
      <c r="P1223" s="117">
        <v>1.58527511E-2</v>
      </c>
      <c r="Q1223" s="118"/>
      <c r="R1223" s="119"/>
    </row>
    <row r="1224" spans="2:18" x14ac:dyDescent="0.25">
      <c r="B1224" s="140" t="s">
        <v>133</v>
      </c>
      <c r="C1224" s="111" t="s">
        <v>224</v>
      </c>
      <c r="D1224" s="112" t="s">
        <v>135</v>
      </c>
      <c r="E1224" s="111" t="s">
        <v>136</v>
      </c>
      <c r="F1224" s="160">
        <v>43781.647951388892</v>
      </c>
      <c r="G1224" s="113">
        <v>46077</v>
      </c>
      <c r="H1224" s="111" t="s">
        <v>137</v>
      </c>
      <c r="I1224" s="114">
        <v>128264932</v>
      </c>
      <c r="J1224" s="115">
        <v>71022192</v>
      </c>
      <c r="K1224" s="114">
        <v>70033227.939011112</v>
      </c>
      <c r="L1224" s="115">
        <v>128264932</v>
      </c>
      <c r="M1224" s="116">
        <v>0.54600448343100005</v>
      </c>
      <c r="N1224" s="116">
        <v>13.6462464516</v>
      </c>
      <c r="O1224" s="111" t="s">
        <v>192</v>
      </c>
      <c r="P1224" s="117">
        <v>1.1096693899999999E-2</v>
      </c>
      <c r="Q1224" s="118"/>
      <c r="R1224" s="119"/>
    </row>
    <row r="1225" spans="2:18" x14ac:dyDescent="0.25">
      <c r="B1225" s="140" t="s">
        <v>133</v>
      </c>
      <c r="C1225" s="111" t="s">
        <v>224</v>
      </c>
      <c r="D1225" s="112" t="s">
        <v>135</v>
      </c>
      <c r="E1225" s="111" t="s">
        <v>136</v>
      </c>
      <c r="F1225" s="160">
        <v>43431.554432870369</v>
      </c>
      <c r="G1225" s="113">
        <v>45197</v>
      </c>
      <c r="H1225" s="111" t="s">
        <v>137</v>
      </c>
      <c r="I1225" s="114">
        <v>6941919</v>
      </c>
      <c r="J1225" s="115">
        <v>4335288</v>
      </c>
      <c r="K1225" s="114">
        <v>4079397.5447802981</v>
      </c>
      <c r="L1225" s="115">
        <v>6941919</v>
      </c>
      <c r="M1225" s="116">
        <v>0.58764695248999999</v>
      </c>
      <c r="N1225" s="116">
        <v>13.647751168399999</v>
      </c>
      <c r="O1225" s="111" t="s">
        <v>192</v>
      </c>
      <c r="P1225" s="117">
        <v>6.4637639999999997E-4</v>
      </c>
      <c r="Q1225" s="118"/>
      <c r="R1225" s="119"/>
    </row>
    <row r="1226" spans="2:18" x14ac:dyDescent="0.25">
      <c r="B1226" s="140" t="s">
        <v>133</v>
      </c>
      <c r="C1226" s="111" t="s">
        <v>224</v>
      </c>
      <c r="D1226" s="112" t="s">
        <v>135</v>
      </c>
      <c r="E1226" s="111" t="s">
        <v>136</v>
      </c>
      <c r="F1226" s="160">
        <v>44151.61383101852</v>
      </c>
      <c r="G1226" s="113">
        <v>46231</v>
      </c>
      <c r="H1226" s="111" t="s">
        <v>137</v>
      </c>
      <c r="I1226" s="114">
        <v>1215216776</v>
      </c>
      <c r="J1226" s="115">
        <v>711600340</v>
      </c>
      <c r="K1226" s="114">
        <v>722462947.07875204</v>
      </c>
      <c r="L1226" s="115">
        <v>1215216776</v>
      </c>
      <c r="M1226" s="116">
        <v>0.59451363851000005</v>
      </c>
      <c r="N1226" s="116">
        <v>13.0961646864</v>
      </c>
      <c r="O1226" s="111" t="s">
        <v>192</v>
      </c>
      <c r="P1226" s="117">
        <v>0.1144735205</v>
      </c>
      <c r="Q1226" s="118"/>
      <c r="R1226" s="119"/>
    </row>
    <row r="1227" spans="2:18" x14ac:dyDescent="0.25">
      <c r="B1227" s="140" t="s">
        <v>133</v>
      </c>
      <c r="C1227" s="111" t="s">
        <v>224</v>
      </c>
      <c r="D1227" s="112" t="s">
        <v>135</v>
      </c>
      <c r="E1227" s="111" t="s">
        <v>136</v>
      </c>
      <c r="F1227" s="160">
        <v>43671.657349537039</v>
      </c>
      <c r="G1227" s="113">
        <v>45559</v>
      </c>
      <c r="H1227" s="111" t="s">
        <v>137</v>
      </c>
      <c r="I1227" s="114">
        <v>13402738</v>
      </c>
      <c r="J1227" s="115">
        <v>8230137</v>
      </c>
      <c r="K1227" s="114">
        <v>8172339.4229091033</v>
      </c>
      <c r="L1227" s="115">
        <v>13402738</v>
      </c>
      <c r="M1227" s="116">
        <v>0.609751486816</v>
      </c>
      <c r="N1227" s="116">
        <v>13.0994537868</v>
      </c>
      <c r="O1227" s="111" t="s">
        <v>192</v>
      </c>
      <c r="P1227" s="117">
        <v>1.2948988999999999E-3</v>
      </c>
      <c r="Q1227" s="118"/>
      <c r="R1227" s="119"/>
    </row>
    <row r="1228" spans="2:18" x14ac:dyDescent="0.25">
      <c r="B1228" s="140" t="s">
        <v>133</v>
      </c>
      <c r="C1228" s="111" t="s">
        <v>224</v>
      </c>
      <c r="D1228" s="112" t="s">
        <v>135</v>
      </c>
      <c r="E1228" s="111" t="s">
        <v>136</v>
      </c>
      <c r="F1228" s="160">
        <v>43287.554108796299</v>
      </c>
      <c r="G1228" s="113">
        <v>46114</v>
      </c>
      <c r="H1228" s="111" t="s">
        <v>137</v>
      </c>
      <c r="I1228" s="114">
        <v>18068310</v>
      </c>
      <c r="J1228" s="115">
        <v>9006411</v>
      </c>
      <c r="K1228" s="114">
        <v>9003034.3282776996</v>
      </c>
      <c r="L1228" s="115">
        <v>18068310</v>
      </c>
      <c r="M1228" s="116">
        <v>0.49827761026200001</v>
      </c>
      <c r="N1228" s="116">
        <v>13.6475427603</v>
      </c>
      <c r="O1228" s="111" t="s">
        <v>192</v>
      </c>
      <c r="P1228" s="117">
        <v>1.4265216E-3</v>
      </c>
      <c r="Q1228" s="118"/>
      <c r="R1228" s="119"/>
    </row>
    <row r="1229" spans="2:18" x14ac:dyDescent="0.25">
      <c r="B1229" s="140" t="s">
        <v>133</v>
      </c>
      <c r="C1229" s="111" t="s">
        <v>224</v>
      </c>
      <c r="D1229" s="112" t="s">
        <v>135</v>
      </c>
      <c r="E1229" s="111" t="s">
        <v>136</v>
      </c>
      <c r="F1229" s="160">
        <v>43382.607731481483</v>
      </c>
      <c r="G1229" s="113">
        <v>46077</v>
      </c>
      <c r="H1229" s="111" t="s">
        <v>137</v>
      </c>
      <c r="I1229" s="114">
        <v>133415994</v>
      </c>
      <c r="J1229" s="115">
        <v>68145317</v>
      </c>
      <c r="K1229" s="114">
        <v>68027876.223798901</v>
      </c>
      <c r="L1229" s="115">
        <v>133415994</v>
      </c>
      <c r="M1229" s="116">
        <v>0.50989296098799997</v>
      </c>
      <c r="N1229" s="116">
        <v>13.648724573399999</v>
      </c>
      <c r="O1229" s="111" t="s">
        <v>192</v>
      </c>
      <c r="P1229" s="117">
        <v>1.07789479E-2</v>
      </c>
      <c r="Q1229" s="118"/>
      <c r="R1229" s="119"/>
    </row>
    <row r="1230" spans="2:18" x14ac:dyDescent="0.25">
      <c r="B1230" s="140" t="s">
        <v>133</v>
      </c>
      <c r="C1230" s="111" t="s">
        <v>224</v>
      </c>
      <c r="D1230" s="112" t="s">
        <v>135</v>
      </c>
      <c r="E1230" s="111" t="s">
        <v>136</v>
      </c>
      <c r="F1230" s="160">
        <v>43570.718090277776</v>
      </c>
      <c r="G1230" s="113">
        <v>44817</v>
      </c>
      <c r="H1230" s="111" t="s">
        <v>137</v>
      </c>
      <c r="I1230" s="114">
        <v>31761775</v>
      </c>
      <c r="J1230" s="115">
        <v>21000001</v>
      </c>
      <c r="K1230" s="114">
        <v>21146269.915229332</v>
      </c>
      <c r="L1230" s="115">
        <v>31761775</v>
      </c>
      <c r="M1230" s="116">
        <v>0.66577733502699998</v>
      </c>
      <c r="N1230" s="116">
        <v>16.075360131099998</v>
      </c>
      <c r="O1230" s="111" t="s">
        <v>192</v>
      </c>
      <c r="P1230" s="117">
        <v>3.350605E-3</v>
      </c>
      <c r="Q1230" s="118"/>
      <c r="R1230" s="119"/>
    </row>
    <row r="1231" spans="2:18" x14ac:dyDescent="0.25">
      <c r="B1231" s="140" t="s">
        <v>133</v>
      </c>
      <c r="C1231" s="111" t="s">
        <v>224</v>
      </c>
      <c r="D1231" s="112" t="s">
        <v>135</v>
      </c>
      <c r="E1231" s="111" t="s">
        <v>136</v>
      </c>
      <c r="F1231" s="160">
        <v>43249.662939814814</v>
      </c>
      <c r="G1231" s="113">
        <v>45232</v>
      </c>
      <c r="H1231" s="111" t="s">
        <v>137</v>
      </c>
      <c r="I1231" s="114">
        <v>8302465</v>
      </c>
      <c r="J1231" s="115">
        <v>5042740</v>
      </c>
      <c r="K1231" s="114">
        <v>5103115.600656691</v>
      </c>
      <c r="L1231" s="115">
        <v>8302465</v>
      </c>
      <c r="M1231" s="116">
        <v>0.61465066105699995</v>
      </c>
      <c r="N1231" s="116">
        <v>12.548176958099999</v>
      </c>
      <c r="O1231" s="111" t="s">
        <v>192</v>
      </c>
      <c r="P1231" s="117">
        <v>8.0858350000000004E-4</v>
      </c>
      <c r="Q1231" s="118"/>
      <c r="R1231" s="119"/>
    </row>
    <row r="1232" spans="2:18" x14ac:dyDescent="0.25">
      <c r="B1232" s="140" t="s">
        <v>133</v>
      </c>
      <c r="C1232" s="111" t="s">
        <v>224</v>
      </c>
      <c r="D1232" s="112" t="s">
        <v>135</v>
      </c>
      <c r="E1232" s="111" t="s">
        <v>136</v>
      </c>
      <c r="F1232" s="160">
        <v>43299.558356481481</v>
      </c>
      <c r="G1232" s="113">
        <v>46114</v>
      </c>
      <c r="H1232" s="111" t="s">
        <v>137</v>
      </c>
      <c r="I1232" s="114">
        <v>130493280</v>
      </c>
      <c r="J1232" s="115">
        <v>65324110</v>
      </c>
      <c r="K1232" s="114">
        <v>65024131.722513445</v>
      </c>
      <c r="L1232" s="115">
        <v>130493280</v>
      </c>
      <c r="M1232" s="116">
        <v>0.49829486792400002</v>
      </c>
      <c r="N1232" s="116">
        <v>13.6462466247</v>
      </c>
      <c r="O1232" s="111" t="s">
        <v>192</v>
      </c>
      <c r="P1232" s="117">
        <v>1.03030077E-2</v>
      </c>
      <c r="Q1232" s="118"/>
      <c r="R1232" s="119"/>
    </row>
    <row r="1233" spans="2:18" x14ac:dyDescent="0.25">
      <c r="B1233" s="140" t="s">
        <v>133</v>
      </c>
      <c r="C1233" s="111" t="s">
        <v>224</v>
      </c>
      <c r="D1233" s="112" t="s">
        <v>135</v>
      </c>
      <c r="E1233" s="111" t="s">
        <v>136</v>
      </c>
      <c r="F1233" s="160">
        <v>43959.476921296293</v>
      </c>
      <c r="G1233" s="113">
        <v>45197</v>
      </c>
      <c r="H1233" s="111" t="s">
        <v>137</v>
      </c>
      <c r="I1233" s="114">
        <v>30296708</v>
      </c>
      <c r="J1233" s="115">
        <v>20290959</v>
      </c>
      <c r="K1233" s="114">
        <v>20001378.383092262</v>
      </c>
      <c r="L1233" s="115">
        <v>30296708</v>
      </c>
      <c r="M1233" s="116">
        <v>0.66018322462900003</v>
      </c>
      <c r="N1233" s="116">
        <v>15.5800661721</v>
      </c>
      <c r="O1233" s="111" t="s">
        <v>192</v>
      </c>
      <c r="P1233" s="117">
        <v>3.1691980999999998E-3</v>
      </c>
      <c r="Q1233" s="118"/>
      <c r="R1233" s="119"/>
    </row>
    <row r="1234" spans="2:18" x14ac:dyDescent="0.25">
      <c r="B1234" s="140" t="s">
        <v>133</v>
      </c>
      <c r="C1234" s="111" t="s">
        <v>224</v>
      </c>
      <c r="D1234" s="112" t="s">
        <v>135</v>
      </c>
      <c r="E1234" s="111" t="s">
        <v>136</v>
      </c>
      <c r="F1234" s="160">
        <v>43516.614675925928</v>
      </c>
      <c r="G1234" s="113">
        <v>46077</v>
      </c>
      <c r="H1234" s="111" t="s">
        <v>137</v>
      </c>
      <c r="I1234" s="114">
        <v>38591776</v>
      </c>
      <c r="J1234" s="115">
        <v>20349040</v>
      </c>
      <c r="K1234" s="114">
        <v>20009490.161361732</v>
      </c>
      <c r="L1234" s="115">
        <v>38591776</v>
      </c>
      <c r="M1234" s="116">
        <v>0.51849104227200005</v>
      </c>
      <c r="N1234" s="116">
        <v>13.6462497802</v>
      </c>
      <c r="O1234" s="111" t="s">
        <v>192</v>
      </c>
      <c r="P1234" s="117">
        <v>3.1704834000000001E-3</v>
      </c>
      <c r="Q1234" s="118"/>
      <c r="R1234" s="119"/>
    </row>
    <row r="1235" spans="2:18" x14ac:dyDescent="0.25">
      <c r="B1235" s="140" t="s">
        <v>133</v>
      </c>
      <c r="C1235" s="111" t="s">
        <v>224</v>
      </c>
      <c r="D1235" s="112" t="s">
        <v>135</v>
      </c>
      <c r="E1235" s="111" t="s">
        <v>136</v>
      </c>
      <c r="F1235" s="160">
        <v>43227.534953703704</v>
      </c>
      <c r="G1235" s="113">
        <v>45379</v>
      </c>
      <c r="H1235" s="111" t="s">
        <v>137</v>
      </c>
      <c r="I1235" s="114">
        <v>195446032</v>
      </c>
      <c r="J1235" s="115">
        <v>107393020</v>
      </c>
      <c r="K1235" s="114">
        <v>104178155.48562118</v>
      </c>
      <c r="L1235" s="115">
        <v>195446032</v>
      </c>
      <c r="M1235" s="116">
        <v>0.53302773363900002</v>
      </c>
      <c r="N1235" s="116">
        <v>15.028506677599999</v>
      </c>
      <c r="O1235" s="111" t="s">
        <v>192</v>
      </c>
      <c r="P1235" s="117">
        <v>1.6506923E-2</v>
      </c>
      <c r="Q1235" s="118"/>
      <c r="R1235" s="119"/>
    </row>
    <row r="1236" spans="2:18" x14ac:dyDescent="0.25">
      <c r="B1236" s="140" t="s">
        <v>133</v>
      </c>
      <c r="C1236" s="111" t="s">
        <v>224</v>
      </c>
      <c r="D1236" s="112" t="s">
        <v>135</v>
      </c>
      <c r="E1236" s="111" t="s">
        <v>136</v>
      </c>
      <c r="F1236" s="160">
        <v>44495.535173611112</v>
      </c>
      <c r="G1236" s="113">
        <v>46636</v>
      </c>
      <c r="H1236" s="111" t="s">
        <v>137</v>
      </c>
      <c r="I1236" s="114">
        <v>789431097</v>
      </c>
      <c r="J1236" s="115">
        <v>512714178</v>
      </c>
      <c r="K1236" s="114">
        <v>510271424.29616058</v>
      </c>
      <c r="L1236" s="115">
        <v>789431097</v>
      </c>
      <c r="M1236" s="116">
        <v>0.64637867223000001</v>
      </c>
      <c r="N1236" s="116">
        <v>9.5762903293000008</v>
      </c>
      <c r="O1236" s="111" t="s">
        <v>192</v>
      </c>
      <c r="P1236" s="117">
        <v>8.0851989200000002E-2</v>
      </c>
      <c r="Q1236" s="118"/>
      <c r="R1236" s="119"/>
    </row>
    <row r="1237" spans="2:18" x14ac:dyDescent="0.25">
      <c r="B1237" s="140" t="s">
        <v>133</v>
      </c>
      <c r="C1237" s="111" t="s">
        <v>224</v>
      </c>
      <c r="D1237" s="112" t="s">
        <v>135</v>
      </c>
      <c r="E1237" s="111" t="s">
        <v>136</v>
      </c>
      <c r="F1237" s="160">
        <v>43913.550798611112</v>
      </c>
      <c r="G1237" s="113">
        <v>45379</v>
      </c>
      <c r="H1237" s="111" t="s">
        <v>137</v>
      </c>
      <c r="I1237" s="114">
        <v>81787671</v>
      </c>
      <c r="J1237" s="115">
        <v>51664384</v>
      </c>
      <c r="K1237" s="114">
        <v>50001838.700555876</v>
      </c>
      <c r="L1237" s="115">
        <v>81787671</v>
      </c>
      <c r="M1237" s="116">
        <v>0.61136156695999999</v>
      </c>
      <c r="N1237" s="116">
        <v>15.863180976500001</v>
      </c>
      <c r="O1237" s="111" t="s">
        <v>192</v>
      </c>
      <c r="P1237" s="117">
        <v>7.9227406000000004E-3</v>
      </c>
      <c r="Q1237" s="118"/>
      <c r="R1237" s="119"/>
    </row>
    <row r="1238" spans="2:18" x14ac:dyDescent="0.25">
      <c r="B1238" s="140" t="s">
        <v>133</v>
      </c>
      <c r="C1238" s="111" t="s">
        <v>224</v>
      </c>
      <c r="D1238" s="112" t="s">
        <v>135</v>
      </c>
      <c r="E1238" s="111" t="s">
        <v>136</v>
      </c>
      <c r="F1238" s="160">
        <v>43448.653124999997</v>
      </c>
      <c r="G1238" s="113">
        <v>45379</v>
      </c>
      <c r="H1238" s="111" t="s">
        <v>137</v>
      </c>
      <c r="I1238" s="114">
        <v>54682196</v>
      </c>
      <c r="J1238" s="115">
        <v>33140337</v>
      </c>
      <c r="K1238" s="114">
        <v>30922948.525397308</v>
      </c>
      <c r="L1238" s="115">
        <v>54682196</v>
      </c>
      <c r="M1238" s="116">
        <v>0.565503048294</v>
      </c>
      <c r="N1238" s="116">
        <v>13.6496891264</v>
      </c>
      <c r="O1238" s="111" t="s">
        <v>192</v>
      </c>
      <c r="P1238" s="117">
        <v>4.8997097999999998E-3</v>
      </c>
      <c r="Q1238" s="118"/>
      <c r="R1238" s="119"/>
    </row>
    <row r="1239" spans="2:18" x14ac:dyDescent="0.25">
      <c r="B1239" s="140" t="s">
        <v>133</v>
      </c>
      <c r="C1239" s="111" t="s">
        <v>224</v>
      </c>
      <c r="D1239" s="112" t="s">
        <v>135</v>
      </c>
      <c r="E1239" s="111" t="s">
        <v>136</v>
      </c>
      <c r="F1239" s="160">
        <v>44315.490219907406</v>
      </c>
      <c r="G1239" s="113">
        <v>46232</v>
      </c>
      <c r="H1239" s="111" t="s">
        <v>137</v>
      </c>
      <c r="I1239" s="114">
        <v>3087175339</v>
      </c>
      <c r="J1239" s="115">
        <v>2000000000</v>
      </c>
      <c r="K1239" s="114">
        <v>2035578750.9503572</v>
      </c>
      <c r="L1239" s="115">
        <v>3087175339</v>
      </c>
      <c r="M1239" s="116">
        <v>0.65936609600200002</v>
      </c>
      <c r="N1239" s="116">
        <v>10.7586473227</v>
      </c>
      <c r="O1239" s="111" t="s">
        <v>192</v>
      </c>
      <c r="P1239" s="117">
        <v>0.32253538659999997</v>
      </c>
      <c r="Q1239" s="118"/>
      <c r="R1239" s="119"/>
    </row>
    <row r="1240" spans="2:18" x14ac:dyDescent="0.25">
      <c r="B1240" s="140" t="s">
        <v>133</v>
      </c>
      <c r="C1240" s="111" t="s">
        <v>224</v>
      </c>
      <c r="D1240" s="112" t="s">
        <v>135</v>
      </c>
      <c r="E1240" s="111" t="s">
        <v>136</v>
      </c>
      <c r="F1240" s="160">
        <v>43887.635358796295</v>
      </c>
      <c r="G1240" s="113">
        <v>45090</v>
      </c>
      <c r="H1240" s="111" t="s">
        <v>137</v>
      </c>
      <c r="I1240" s="114">
        <v>295583563</v>
      </c>
      <c r="J1240" s="115">
        <v>203298631</v>
      </c>
      <c r="K1240" s="114">
        <v>206073511.04195383</v>
      </c>
      <c r="L1240" s="115">
        <v>295583563</v>
      </c>
      <c r="M1240" s="116">
        <v>0.69717513704199996</v>
      </c>
      <c r="N1240" s="116">
        <v>14.750142994500001</v>
      </c>
      <c r="O1240" s="111" t="s">
        <v>192</v>
      </c>
      <c r="P1240" s="117">
        <v>3.2652138599999998E-2</v>
      </c>
      <c r="Q1240" s="118"/>
      <c r="R1240" s="119"/>
    </row>
    <row r="1241" spans="2:18" x14ac:dyDescent="0.25">
      <c r="B1241" s="140" t="s">
        <v>133</v>
      </c>
      <c r="C1241" s="111" t="s">
        <v>224</v>
      </c>
      <c r="D1241" s="112" t="s">
        <v>135</v>
      </c>
      <c r="E1241" s="111" t="s">
        <v>136</v>
      </c>
      <c r="F1241" s="160">
        <v>44215.59412037037</v>
      </c>
      <c r="G1241" s="113">
        <v>45401</v>
      </c>
      <c r="H1241" s="111" t="s">
        <v>137</v>
      </c>
      <c r="I1241" s="114">
        <v>670589040</v>
      </c>
      <c r="J1241" s="115">
        <v>499999999</v>
      </c>
      <c r="K1241" s="114">
        <v>510325825.05613327</v>
      </c>
      <c r="L1241" s="115">
        <v>670589040</v>
      </c>
      <c r="M1241" s="116">
        <v>0.76101128204599999</v>
      </c>
      <c r="N1241" s="116">
        <v>10.9207966971</v>
      </c>
      <c r="O1241" s="111" t="s">
        <v>192</v>
      </c>
      <c r="P1241" s="117">
        <v>8.0860608900000006E-2</v>
      </c>
      <c r="Q1241" s="118"/>
      <c r="R1241" s="119"/>
    </row>
    <row r="1242" spans="2:18" x14ac:dyDescent="0.25">
      <c r="B1242" s="140" t="s">
        <v>133</v>
      </c>
      <c r="C1242" s="111" t="s">
        <v>224</v>
      </c>
      <c r="D1242" s="112" t="s">
        <v>135</v>
      </c>
      <c r="E1242" s="111" t="s">
        <v>136</v>
      </c>
      <c r="F1242" s="160">
        <v>43691.52002314815</v>
      </c>
      <c r="G1242" s="113">
        <v>46048</v>
      </c>
      <c r="H1242" s="111" t="s">
        <v>137</v>
      </c>
      <c r="I1242" s="114">
        <v>11250570</v>
      </c>
      <c r="J1242" s="115">
        <v>6028849</v>
      </c>
      <c r="K1242" s="114">
        <v>6139361.8412421979</v>
      </c>
      <c r="L1242" s="115">
        <v>11250570</v>
      </c>
      <c r="M1242" s="116">
        <v>0.54569340408900002</v>
      </c>
      <c r="N1242" s="116">
        <v>14.197850795300001</v>
      </c>
      <c r="O1242" s="111" t="s">
        <v>192</v>
      </c>
      <c r="P1242" s="117">
        <v>9.7277569999999996E-4</v>
      </c>
      <c r="Q1242" s="118"/>
      <c r="R1242" s="119"/>
    </row>
    <row r="1243" spans="2:18" x14ac:dyDescent="0.25">
      <c r="B1243" s="140" t="s">
        <v>133</v>
      </c>
      <c r="C1243" s="111" t="s">
        <v>224</v>
      </c>
      <c r="D1243" s="112" t="s">
        <v>135</v>
      </c>
      <c r="E1243" s="111" t="s">
        <v>136</v>
      </c>
      <c r="F1243" s="160">
        <v>43424.630671296298</v>
      </c>
      <c r="G1243" s="113">
        <v>45197</v>
      </c>
      <c r="H1243" s="111" t="s">
        <v>137</v>
      </c>
      <c r="I1243" s="114">
        <v>381805481</v>
      </c>
      <c r="J1243" s="115">
        <v>237818493</v>
      </c>
      <c r="K1243" s="114">
        <v>224355104.65876192</v>
      </c>
      <c r="L1243" s="115">
        <v>381805481</v>
      </c>
      <c r="M1243" s="116">
        <v>0.58761624917300004</v>
      </c>
      <c r="N1243" s="116">
        <v>13.6528884025</v>
      </c>
      <c r="O1243" s="111" t="s">
        <v>192</v>
      </c>
      <c r="P1243" s="117">
        <v>3.55488386E-2</v>
      </c>
      <c r="Q1243" s="118"/>
      <c r="R1243" s="119"/>
    </row>
    <row r="1244" spans="2:18" x14ac:dyDescent="0.25">
      <c r="B1244" s="140" t="s">
        <v>133</v>
      </c>
      <c r="C1244" s="111" t="s">
        <v>224</v>
      </c>
      <c r="D1244" s="112" t="s">
        <v>135</v>
      </c>
      <c r="E1244" s="111" t="s">
        <v>136</v>
      </c>
      <c r="F1244" s="160">
        <v>44133.379374999997</v>
      </c>
      <c r="G1244" s="113">
        <v>45772</v>
      </c>
      <c r="H1244" s="111" t="s">
        <v>137</v>
      </c>
      <c r="I1244" s="114">
        <v>1539178078</v>
      </c>
      <c r="J1244" s="115">
        <v>1000328768</v>
      </c>
      <c r="K1244" s="114">
        <v>1020948678.6036042</v>
      </c>
      <c r="L1244" s="115">
        <v>1539178078</v>
      </c>
      <c r="M1244" s="116">
        <v>0.66330770506400005</v>
      </c>
      <c r="N1244" s="116">
        <v>12.5510522344</v>
      </c>
      <c r="O1244" s="111" t="s">
        <v>192</v>
      </c>
      <c r="P1244" s="117">
        <v>0.16176828169999999</v>
      </c>
      <c r="Q1244" s="118"/>
      <c r="R1244" s="119"/>
    </row>
    <row r="1245" spans="2:18" x14ac:dyDescent="0.25">
      <c r="B1245" s="140" t="s">
        <v>133</v>
      </c>
      <c r="C1245" s="111" t="s">
        <v>224</v>
      </c>
      <c r="D1245" s="112" t="s">
        <v>135</v>
      </c>
      <c r="E1245" s="111" t="s">
        <v>136</v>
      </c>
      <c r="F1245" s="160">
        <v>43651.483587962961</v>
      </c>
      <c r="G1245" s="113">
        <v>45197</v>
      </c>
      <c r="H1245" s="111" t="s">
        <v>137</v>
      </c>
      <c r="I1245" s="114">
        <v>8125789</v>
      </c>
      <c r="J1245" s="115">
        <v>5102021</v>
      </c>
      <c r="K1245" s="114">
        <v>5035756.546404358</v>
      </c>
      <c r="L1245" s="115">
        <v>8125789</v>
      </c>
      <c r="M1245" s="116">
        <v>0.61972524100799997</v>
      </c>
      <c r="N1245" s="116">
        <v>14.879902703699999</v>
      </c>
      <c r="O1245" s="111" t="s">
        <v>192</v>
      </c>
      <c r="P1245" s="117">
        <v>7.9791050000000004E-4</v>
      </c>
      <c r="Q1245" s="118"/>
      <c r="R1245" s="119"/>
    </row>
    <row r="1246" spans="2:18" x14ac:dyDescent="0.25">
      <c r="B1246" s="140" t="s">
        <v>133</v>
      </c>
      <c r="C1246" s="111" t="s">
        <v>224</v>
      </c>
      <c r="D1246" s="112" t="s">
        <v>135</v>
      </c>
      <c r="E1246" s="111" t="s">
        <v>136</v>
      </c>
      <c r="F1246" s="160">
        <v>43280.509097222224</v>
      </c>
      <c r="G1246" s="113">
        <v>46114</v>
      </c>
      <c r="H1246" s="111" t="s">
        <v>137</v>
      </c>
      <c r="I1246" s="114">
        <v>1223999992</v>
      </c>
      <c r="J1246" s="115">
        <v>618427966</v>
      </c>
      <c r="K1246" s="114">
        <v>600238250.45352757</v>
      </c>
      <c r="L1246" s="115">
        <v>1223999992</v>
      </c>
      <c r="M1246" s="116">
        <v>0.4903907307</v>
      </c>
      <c r="N1246" s="116">
        <v>13.645280490299999</v>
      </c>
      <c r="O1246" s="111" t="s">
        <v>192</v>
      </c>
      <c r="P1246" s="117">
        <v>9.5107141399999998E-2</v>
      </c>
      <c r="Q1246" s="118"/>
      <c r="R1246" s="119"/>
    </row>
    <row r="1247" spans="2:18" x14ac:dyDescent="0.25">
      <c r="B1247" s="140" t="s">
        <v>133</v>
      </c>
      <c r="C1247" s="111" t="s">
        <v>224</v>
      </c>
      <c r="D1247" s="112" t="s">
        <v>135</v>
      </c>
      <c r="E1247" s="111" t="s">
        <v>136</v>
      </c>
      <c r="F1247" s="160">
        <v>43334.606342592589</v>
      </c>
      <c r="G1247" s="113">
        <v>46077</v>
      </c>
      <c r="H1247" s="111" t="s">
        <v>137</v>
      </c>
      <c r="I1247" s="114">
        <v>19944119</v>
      </c>
      <c r="J1247" s="115">
        <v>10174519</v>
      </c>
      <c r="K1247" s="114">
        <v>10004742.161064982</v>
      </c>
      <c r="L1247" s="115">
        <v>19944119</v>
      </c>
      <c r="M1247" s="116">
        <v>0.50163871169600005</v>
      </c>
      <c r="N1247" s="116">
        <v>13.6462794786</v>
      </c>
      <c r="O1247" s="111" t="s">
        <v>192</v>
      </c>
      <c r="P1247" s="117">
        <v>1.5852412000000001E-3</v>
      </c>
      <c r="Q1247" s="118"/>
      <c r="R1247" s="119"/>
    </row>
    <row r="1248" spans="2:18" x14ac:dyDescent="0.25">
      <c r="B1248" s="140" t="s">
        <v>133</v>
      </c>
      <c r="C1248" s="111" t="s">
        <v>224</v>
      </c>
      <c r="D1248" s="112" t="s">
        <v>135</v>
      </c>
      <c r="E1248" s="111" t="s">
        <v>136</v>
      </c>
      <c r="F1248" s="160">
        <v>43545.491863425923</v>
      </c>
      <c r="G1248" s="113">
        <v>45964</v>
      </c>
      <c r="H1248" s="111" t="s">
        <v>137</v>
      </c>
      <c r="I1248" s="114">
        <v>56370417</v>
      </c>
      <c r="J1248" s="115">
        <v>30512878</v>
      </c>
      <c r="K1248" s="114">
        <v>30664851.869080555</v>
      </c>
      <c r="L1248" s="115">
        <v>56370417</v>
      </c>
      <c r="M1248" s="116">
        <v>0.54398838080400003</v>
      </c>
      <c r="N1248" s="116">
        <v>13.6531686738</v>
      </c>
      <c r="O1248" s="111" t="s">
        <v>192</v>
      </c>
      <c r="P1248" s="117">
        <v>4.8588145999999997E-3</v>
      </c>
      <c r="Q1248" s="118"/>
      <c r="R1248" s="119"/>
    </row>
    <row r="1249" spans="2:18" x14ac:dyDescent="0.25">
      <c r="B1249" s="140" t="s">
        <v>133</v>
      </c>
      <c r="C1249" s="111" t="s">
        <v>224</v>
      </c>
      <c r="D1249" s="112" t="s">
        <v>135</v>
      </c>
      <c r="E1249" s="111" t="s">
        <v>136</v>
      </c>
      <c r="F1249" s="160">
        <v>43236.642013888886</v>
      </c>
      <c r="G1249" s="113">
        <v>45379</v>
      </c>
      <c r="H1249" s="111" t="s">
        <v>137</v>
      </c>
      <c r="I1249" s="114">
        <v>18975351</v>
      </c>
      <c r="J1249" s="115">
        <v>10462463</v>
      </c>
      <c r="K1249" s="114">
        <v>10114344.898892829</v>
      </c>
      <c r="L1249" s="115">
        <v>18975351</v>
      </c>
      <c r="M1249" s="116">
        <v>0.53302544437199995</v>
      </c>
      <c r="N1249" s="116">
        <v>15.0288002735</v>
      </c>
      <c r="O1249" s="111" t="s">
        <v>192</v>
      </c>
      <c r="P1249" s="117">
        <v>1.6026077000000001E-3</v>
      </c>
      <c r="Q1249" s="118"/>
      <c r="R1249" s="119"/>
    </row>
    <row r="1250" spans="2:18" x14ac:dyDescent="0.25">
      <c r="B1250" s="140" t="s">
        <v>133</v>
      </c>
      <c r="C1250" s="111" t="s">
        <v>224</v>
      </c>
      <c r="D1250" s="112" t="s">
        <v>135</v>
      </c>
      <c r="E1250" s="111" t="s">
        <v>136</v>
      </c>
      <c r="F1250" s="160">
        <v>43293.547256944446</v>
      </c>
      <c r="G1250" s="113">
        <v>46114</v>
      </c>
      <c r="H1250" s="111" t="s">
        <v>137</v>
      </c>
      <c r="I1250" s="114">
        <v>62235269</v>
      </c>
      <c r="J1250" s="115">
        <v>31088329</v>
      </c>
      <c r="K1250" s="114">
        <v>31011020.598970391</v>
      </c>
      <c r="L1250" s="115">
        <v>62235269</v>
      </c>
      <c r="M1250" s="116">
        <v>0.498286921504</v>
      </c>
      <c r="N1250" s="116">
        <v>13.646843142</v>
      </c>
      <c r="O1250" s="111" t="s">
        <v>192</v>
      </c>
      <c r="P1250" s="117">
        <v>4.9136646999999997E-3</v>
      </c>
      <c r="Q1250" s="118"/>
      <c r="R1250" s="119"/>
    </row>
    <row r="1251" spans="2:18" x14ac:dyDescent="0.25">
      <c r="B1251" s="140" t="s">
        <v>133</v>
      </c>
      <c r="C1251" s="111" t="s">
        <v>224</v>
      </c>
      <c r="D1251" s="112" t="s">
        <v>135</v>
      </c>
      <c r="E1251" s="111" t="s">
        <v>136</v>
      </c>
      <c r="F1251" s="160">
        <v>43934.592997685184</v>
      </c>
      <c r="G1251" s="113">
        <v>45799</v>
      </c>
      <c r="H1251" s="111" t="s">
        <v>137</v>
      </c>
      <c r="I1251" s="114">
        <v>18376984</v>
      </c>
      <c r="J1251" s="115">
        <v>10201643</v>
      </c>
      <c r="K1251" s="114">
        <v>10152872.598397089</v>
      </c>
      <c r="L1251" s="115">
        <v>18376984</v>
      </c>
      <c r="M1251" s="116">
        <v>0.55247763171599995</v>
      </c>
      <c r="N1251" s="116">
        <v>16.980460599699999</v>
      </c>
      <c r="O1251" s="111" t="s">
        <v>192</v>
      </c>
      <c r="P1251" s="117">
        <v>1.6087123999999999E-3</v>
      </c>
      <c r="Q1251" s="118"/>
      <c r="R1251" s="119"/>
    </row>
    <row r="1252" spans="2:18" x14ac:dyDescent="0.25">
      <c r="B1252" s="140" t="s">
        <v>133</v>
      </c>
      <c r="C1252" s="111" t="s">
        <v>224</v>
      </c>
      <c r="D1252" s="112" t="s">
        <v>135</v>
      </c>
      <c r="E1252" s="111" t="s">
        <v>136</v>
      </c>
      <c r="F1252" s="160">
        <v>43494.667129629626</v>
      </c>
      <c r="G1252" s="113">
        <v>46077</v>
      </c>
      <c r="H1252" s="111" t="s">
        <v>137</v>
      </c>
      <c r="I1252" s="114">
        <v>38591776</v>
      </c>
      <c r="J1252" s="115">
        <v>20192329</v>
      </c>
      <c r="K1252" s="114">
        <v>20009227.511880256</v>
      </c>
      <c r="L1252" s="115">
        <v>38591776</v>
      </c>
      <c r="M1252" s="116">
        <v>0.51848423643099995</v>
      </c>
      <c r="N1252" s="116">
        <v>13.6467526761</v>
      </c>
      <c r="O1252" s="111" t="s">
        <v>192</v>
      </c>
      <c r="P1252" s="117">
        <v>3.1704417999999998E-3</v>
      </c>
      <c r="Q1252" s="118"/>
      <c r="R1252" s="119"/>
    </row>
    <row r="1253" spans="2:18" x14ac:dyDescent="0.25">
      <c r="B1253" s="140" t="s">
        <v>133</v>
      </c>
      <c r="C1253" s="111" t="s">
        <v>224</v>
      </c>
      <c r="D1253" s="112" t="s">
        <v>135</v>
      </c>
      <c r="E1253" s="111" t="s">
        <v>136</v>
      </c>
      <c r="F1253" s="160">
        <v>44474.609895833331</v>
      </c>
      <c r="G1253" s="113">
        <v>46636</v>
      </c>
      <c r="H1253" s="111" t="s">
        <v>137</v>
      </c>
      <c r="I1253" s="114">
        <v>1160928078</v>
      </c>
      <c r="J1253" s="115">
        <v>750000000</v>
      </c>
      <c r="K1253" s="114">
        <v>750367809.186813</v>
      </c>
      <c r="L1253" s="115">
        <v>1160928078</v>
      </c>
      <c r="M1253" s="116">
        <v>0.64635167622099998</v>
      </c>
      <c r="N1253" s="116">
        <v>9.5773861450000002</v>
      </c>
      <c r="O1253" s="111" t="s">
        <v>192</v>
      </c>
      <c r="P1253" s="117">
        <v>0.1188950176</v>
      </c>
      <c r="Q1253" s="118"/>
      <c r="R1253" s="119"/>
    </row>
    <row r="1254" spans="2:18" x14ac:dyDescent="0.25">
      <c r="B1254" s="140" t="s">
        <v>133</v>
      </c>
      <c r="C1254" s="111" t="s">
        <v>224</v>
      </c>
      <c r="D1254" s="112" t="s">
        <v>135</v>
      </c>
      <c r="E1254" s="111" t="s">
        <v>136</v>
      </c>
      <c r="F1254" s="160">
        <v>43896.436192129629</v>
      </c>
      <c r="G1254" s="113">
        <v>44817</v>
      </c>
      <c r="H1254" s="111" t="s">
        <v>137</v>
      </c>
      <c r="I1254" s="114">
        <v>11103558</v>
      </c>
      <c r="J1254" s="115">
        <v>8418017</v>
      </c>
      <c r="K1254" s="114">
        <v>8088002.6956186378</v>
      </c>
      <c r="L1254" s="115">
        <v>11103558</v>
      </c>
      <c r="M1254" s="116">
        <v>0.72841540483</v>
      </c>
      <c r="N1254" s="116">
        <v>13.803881820699999</v>
      </c>
      <c r="O1254" s="111" t="s">
        <v>192</v>
      </c>
      <c r="P1254" s="117">
        <v>1.2815357999999999E-3</v>
      </c>
      <c r="Q1254" s="118"/>
      <c r="R1254" s="119"/>
    </row>
    <row r="1255" spans="2:18" x14ac:dyDescent="0.25">
      <c r="B1255" s="140" t="s">
        <v>133</v>
      </c>
      <c r="C1255" s="111" t="s">
        <v>224</v>
      </c>
      <c r="D1255" s="112" t="s">
        <v>135</v>
      </c>
      <c r="E1255" s="111" t="s">
        <v>136</v>
      </c>
      <c r="F1255" s="160">
        <v>44263.520416666666</v>
      </c>
      <c r="G1255" s="113">
        <v>44817</v>
      </c>
      <c r="H1255" s="111" t="s">
        <v>137</v>
      </c>
      <c r="I1255" s="114">
        <v>61897254</v>
      </c>
      <c r="J1255" s="115">
        <v>53513698</v>
      </c>
      <c r="K1255" s="114">
        <v>50783707.424205549</v>
      </c>
      <c r="L1255" s="115">
        <v>61897254</v>
      </c>
      <c r="M1255" s="116">
        <v>0.82045170249699995</v>
      </c>
      <c r="N1255" s="116">
        <v>11.239495504800001</v>
      </c>
      <c r="O1255" s="111" t="s">
        <v>192</v>
      </c>
      <c r="P1255" s="117">
        <v>8.0466268999999993E-3</v>
      </c>
      <c r="Q1255" s="118"/>
      <c r="R1255" s="119"/>
    </row>
    <row r="1256" spans="2:18" x14ac:dyDescent="0.25">
      <c r="B1256" s="140" t="s">
        <v>133</v>
      </c>
      <c r="C1256" s="111" t="s">
        <v>224</v>
      </c>
      <c r="D1256" s="112" t="s">
        <v>135</v>
      </c>
      <c r="E1256" s="111" t="s">
        <v>136</v>
      </c>
      <c r="F1256" s="160">
        <v>43783.630497685182</v>
      </c>
      <c r="G1256" s="113">
        <v>45559</v>
      </c>
      <c r="H1256" s="111" t="s">
        <v>137</v>
      </c>
      <c r="I1256" s="114">
        <v>80650682</v>
      </c>
      <c r="J1256" s="115">
        <v>51149727</v>
      </c>
      <c r="K1256" s="114">
        <v>51561532.116565719</v>
      </c>
      <c r="L1256" s="115">
        <v>80650682</v>
      </c>
      <c r="M1256" s="116">
        <v>0.63931923249699996</v>
      </c>
      <c r="N1256" s="116">
        <v>12.552180507399999</v>
      </c>
      <c r="O1256" s="111" t="s">
        <v>192</v>
      </c>
      <c r="P1256" s="117">
        <v>8.1698724E-3</v>
      </c>
      <c r="Q1256" s="118"/>
      <c r="R1256" s="119"/>
    </row>
    <row r="1257" spans="2:18" x14ac:dyDescent="0.25">
      <c r="B1257" s="140" t="s">
        <v>133</v>
      </c>
      <c r="C1257" s="111" t="s">
        <v>224</v>
      </c>
      <c r="D1257" s="112" t="s">
        <v>135</v>
      </c>
      <c r="E1257" s="111" t="s">
        <v>136</v>
      </c>
      <c r="F1257" s="160">
        <v>43432.608726851853</v>
      </c>
      <c r="G1257" s="113">
        <v>45197</v>
      </c>
      <c r="H1257" s="111" t="s">
        <v>137</v>
      </c>
      <c r="I1257" s="114">
        <v>12148360</v>
      </c>
      <c r="J1257" s="115">
        <v>7462883</v>
      </c>
      <c r="K1257" s="114">
        <v>7099266.4224201469</v>
      </c>
      <c r="L1257" s="115">
        <v>12148360</v>
      </c>
      <c r="M1257" s="116">
        <v>0.58438064252499999</v>
      </c>
      <c r="N1257" s="116">
        <v>14.1941818111</v>
      </c>
      <c r="O1257" s="111" t="s">
        <v>192</v>
      </c>
      <c r="P1257" s="117">
        <v>1.1248715999999999E-3</v>
      </c>
      <c r="Q1257" s="118"/>
      <c r="R1257" s="119"/>
    </row>
    <row r="1258" spans="2:18" x14ac:dyDescent="0.25">
      <c r="B1258" s="140" t="s">
        <v>133</v>
      </c>
      <c r="C1258" s="111" t="s">
        <v>224</v>
      </c>
      <c r="D1258" s="112" t="s">
        <v>135</v>
      </c>
      <c r="E1258" s="111" t="s">
        <v>136</v>
      </c>
      <c r="F1258" s="160">
        <v>44151.625833333332</v>
      </c>
      <c r="G1258" s="113">
        <v>45772</v>
      </c>
      <c r="H1258" s="111" t="s">
        <v>137</v>
      </c>
      <c r="I1258" s="114">
        <v>477145212</v>
      </c>
      <c r="J1258" s="115">
        <v>311936438</v>
      </c>
      <c r="K1258" s="114">
        <v>316508736.0826152</v>
      </c>
      <c r="L1258" s="115">
        <v>477145212</v>
      </c>
      <c r="M1258" s="116">
        <v>0.66333838865500006</v>
      </c>
      <c r="N1258" s="116">
        <v>12.548869895299999</v>
      </c>
      <c r="O1258" s="111" t="s">
        <v>192</v>
      </c>
      <c r="P1258" s="117">
        <v>5.0150487899999999E-2</v>
      </c>
      <c r="Q1258" s="118"/>
      <c r="R1258" s="119"/>
    </row>
    <row r="1259" spans="2:18" x14ac:dyDescent="0.25">
      <c r="B1259" s="140" t="s">
        <v>133</v>
      </c>
      <c r="C1259" s="111" t="s">
        <v>224</v>
      </c>
      <c r="D1259" s="112" t="s">
        <v>135</v>
      </c>
      <c r="E1259" s="111" t="s">
        <v>136</v>
      </c>
      <c r="F1259" s="160">
        <v>43671.668263888889</v>
      </c>
      <c r="G1259" s="113">
        <v>46114</v>
      </c>
      <c r="H1259" s="111" t="s">
        <v>137</v>
      </c>
      <c r="I1259" s="114">
        <v>31925063</v>
      </c>
      <c r="J1259" s="115">
        <v>17133208</v>
      </c>
      <c r="K1259" s="114">
        <v>17006731.208602823</v>
      </c>
      <c r="L1259" s="115">
        <v>31925063</v>
      </c>
      <c r="M1259" s="116">
        <v>0.53270783549</v>
      </c>
      <c r="N1259" s="116">
        <v>13.645316233999999</v>
      </c>
      <c r="O1259" s="111" t="s">
        <v>192</v>
      </c>
      <c r="P1259" s="117">
        <v>2.6946993000000002E-3</v>
      </c>
      <c r="Q1259" s="118"/>
      <c r="R1259" s="119"/>
    </row>
    <row r="1260" spans="2:18" x14ac:dyDescent="0.25">
      <c r="B1260" s="140" t="s">
        <v>133</v>
      </c>
      <c r="C1260" s="111" t="s">
        <v>224</v>
      </c>
      <c r="D1260" s="112" t="s">
        <v>135</v>
      </c>
      <c r="E1260" s="111" t="s">
        <v>136</v>
      </c>
      <c r="F1260" s="160">
        <v>43290.631782407407</v>
      </c>
      <c r="G1260" s="113">
        <v>46114</v>
      </c>
      <c r="H1260" s="111" t="s">
        <v>137</v>
      </c>
      <c r="I1260" s="114">
        <v>38144185</v>
      </c>
      <c r="J1260" s="115">
        <v>19033836</v>
      </c>
      <c r="K1260" s="114">
        <v>19006586.044575144</v>
      </c>
      <c r="L1260" s="115">
        <v>38144185</v>
      </c>
      <c r="M1260" s="116">
        <v>0.498282662077</v>
      </c>
      <c r="N1260" s="116">
        <v>13.647166434800001</v>
      </c>
      <c r="O1260" s="111" t="s">
        <v>192</v>
      </c>
      <c r="P1260" s="117">
        <v>3.0115743E-3</v>
      </c>
      <c r="Q1260" s="118"/>
      <c r="R1260" s="119"/>
    </row>
    <row r="1261" spans="2:18" x14ac:dyDescent="0.25">
      <c r="B1261" s="140" t="s">
        <v>133</v>
      </c>
      <c r="C1261" s="111" t="s">
        <v>224</v>
      </c>
      <c r="D1261" s="112" t="s">
        <v>135</v>
      </c>
      <c r="E1261" s="111" t="s">
        <v>136</v>
      </c>
      <c r="F1261" s="160">
        <v>43390.60255787037</v>
      </c>
      <c r="G1261" s="113">
        <v>46077</v>
      </c>
      <c r="H1261" s="111" t="s">
        <v>137</v>
      </c>
      <c r="I1261" s="114">
        <v>105948006</v>
      </c>
      <c r="J1261" s="115">
        <v>54269260</v>
      </c>
      <c r="K1261" s="114">
        <v>54023577.14984031</v>
      </c>
      <c r="L1261" s="115">
        <v>105948006</v>
      </c>
      <c r="M1261" s="116">
        <v>0.50990650215599997</v>
      </c>
      <c r="N1261" s="116">
        <v>13.6477060978</v>
      </c>
      <c r="O1261" s="111" t="s">
        <v>192</v>
      </c>
      <c r="P1261" s="117">
        <v>8.5599809999999995E-3</v>
      </c>
      <c r="Q1261" s="118"/>
      <c r="R1261" s="119"/>
    </row>
    <row r="1262" spans="2:18" x14ac:dyDescent="0.25">
      <c r="B1262" s="140" t="s">
        <v>133</v>
      </c>
      <c r="C1262" s="111" t="s">
        <v>224</v>
      </c>
      <c r="D1262" s="112" t="s">
        <v>135</v>
      </c>
      <c r="E1262" s="111" t="s">
        <v>136</v>
      </c>
      <c r="F1262" s="160">
        <v>43580.572754629633</v>
      </c>
      <c r="G1262" s="113">
        <v>46044</v>
      </c>
      <c r="H1262" s="111" t="s">
        <v>137</v>
      </c>
      <c r="I1262" s="114">
        <v>77696428</v>
      </c>
      <c r="J1262" s="115">
        <v>41242741</v>
      </c>
      <c r="K1262" s="114">
        <v>40928311.519911058</v>
      </c>
      <c r="L1262" s="115">
        <v>77696428</v>
      </c>
      <c r="M1262" s="116">
        <v>0.52677211261099999</v>
      </c>
      <c r="N1262" s="116">
        <v>14.198620763599999</v>
      </c>
      <c r="O1262" s="111" t="s">
        <v>192</v>
      </c>
      <c r="P1262" s="117">
        <v>6.4850493999999998E-3</v>
      </c>
      <c r="Q1262" s="118"/>
      <c r="R1262" s="119"/>
    </row>
    <row r="1263" spans="2:18" x14ac:dyDescent="0.25">
      <c r="B1263" s="140" t="s">
        <v>133</v>
      </c>
      <c r="C1263" s="111" t="s">
        <v>224</v>
      </c>
      <c r="D1263" s="112" t="s">
        <v>135</v>
      </c>
      <c r="E1263" s="111" t="s">
        <v>136</v>
      </c>
      <c r="F1263" s="160">
        <v>43249.671331018515</v>
      </c>
      <c r="G1263" s="113">
        <v>46115</v>
      </c>
      <c r="H1263" s="111" t="s">
        <v>137</v>
      </c>
      <c r="I1263" s="114">
        <v>20400009</v>
      </c>
      <c r="J1263" s="115">
        <v>10195890</v>
      </c>
      <c r="K1263" s="114">
        <v>10004047.325627236</v>
      </c>
      <c r="L1263" s="115">
        <v>20400009</v>
      </c>
      <c r="M1263" s="116">
        <v>0.49039426039599998</v>
      </c>
      <c r="N1263" s="116">
        <v>13.6450068275</v>
      </c>
      <c r="O1263" s="111" t="s">
        <v>192</v>
      </c>
      <c r="P1263" s="117">
        <v>1.5851311000000001E-3</v>
      </c>
      <c r="Q1263" s="118"/>
      <c r="R1263" s="119"/>
    </row>
    <row r="1264" spans="2:18" x14ac:dyDescent="0.25">
      <c r="B1264" s="140" t="s">
        <v>133</v>
      </c>
      <c r="C1264" s="111" t="s">
        <v>224</v>
      </c>
      <c r="D1264" s="112" t="s">
        <v>135</v>
      </c>
      <c r="E1264" s="111" t="s">
        <v>136</v>
      </c>
      <c r="F1264" s="160">
        <v>43301.637314814812</v>
      </c>
      <c r="G1264" s="113">
        <v>45708</v>
      </c>
      <c r="H1264" s="111" t="s">
        <v>137</v>
      </c>
      <c r="I1264" s="114">
        <v>51505306</v>
      </c>
      <c r="J1264" s="115">
        <v>27119384</v>
      </c>
      <c r="K1264" s="114">
        <v>26187359.775217228</v>
      </c>
      <c r="L1264" s="115">
        <v>51505306</v>
      </c>
      <c r="M1264" s="116">
        <v>0.50844003868700005</v>
      </c>
      <c r="N1264" s="116">
        <v>15.0326803579</v>
      </c>
      <c r="O1264" s="111" t="s">
        <v>192</v>
      </c>
      <c r="P1264" s="117">
        <v>4.1493605999999997E-3</v>
      </c>
      <c r="Q1264" s="118"/>
      <c r="R1264" s="119"/>
    </row>
    <row r="1265" spans="2:18" x14ac:dyDescent="0.25">
      <c r="B1265" s="140" t="s">
        <v>133</v>
      </c>
      <c r="C1265" s="111" t="s">
        <v>224</v>
      </c>
      <c r="D1265" s="112" t="s">
        <v>135</v>
      </c>
      <c r="E1265" s="111" t="s">
        <v>136</v>
      </c>
      <c r="F1265" s="160">
        <v>43959.482719907406</v>
      </c>
      <c r="G1265" s="113">
        <v>45708</v>
      </c>
      <c r="H1265" s="111" t="s">
        <v>137</v>
      </c>
      <c r="I1265" s="114">
        <v>39277540</v>
      </c>
      <c r="J1265" s="115">
        <v>23610850</v>
      </c>
      <c r="K1265" s="114">
        <v>22925104.95109174</v>
      </c>
      <c r="L1265" s="115">
        <v>39277540</v>
      </c>
      <c r="M1265" s="116">
        <v>0.58366957174699996</v>
      </c>
      <c r="N1265" s="116">
        <v>15.3065784247</v>
      </c>
      <c r="O1265" s="111" t="s">
        <v>192</v>
      </c>
      <c r="P1265" s="117">
        <v>3.6324596E-3</v>
      </c>
      <c r="Q1265" s="118"/>
      <c r="R1265" s="119"/>
    </row>
    <row r="1266" spans="2:18" x14ac:dyDescent="0.25">
      <c r="B1266" s="140"/>
      <c r="C1266" s="161" t="s">
        <v>225</v>
      </c>
      <c r="D1266" s="120"/>
      <c r="E1266" s="120"/>
      <c r="F1266" s="160"/>
      <c r="G1266" s="120"/>
      <c r="H1266" s="120"/>
      <c r="I1266" s="121">
        <v>38415966553</v>
      </c>
      <c r="J1266" s="122">
        <v>24742342767</v>
      </c>
      <c r="K1266" s="121">
        <v>24885203903.934807</v>
      </c>
      <c r="L1266" s="122">
        <v>38415966553</v>
      </c>
      <c r="M1266" s="118"/>
      <c r="N1266" s="118"/>
      <c r="O1266" s="118"/>
      <c r="P1266" s="123">
        <v>3.9430352953000019</v>
      </c>
      <c r="Q1266" s="124" t="s">
        <v>188</v>
      </c>
      <c r="R1266" s="119"/>
    </row>
    <row r="1267" spans="2:18" x14ac:dyDescent="0.25">
      <c r="B1267" s="140" t="s">
        <v>133</v>
      </c>
      <c r="C1267" s="111" t="s">
        <v>157</v>
      </c>
      <c r="D1267" s="112" t="s">
        <v>135</v>
      </c>
      <c r="E1267" s="111" t="s">
        <v>136</v>
      </c>
      <c r="F1267" s="160">
        <v>44390.65828703704</v>
      </c>
      <c r="G1267" s="113">
        <v>45362</v>
      </c>
      <c r="H1267" s="111" t="s">
        <v>137</v>
      </c>
      <c r="I1267" s="114">
        <v>2496109586</v>
      </c>
      <c r="J1267" s="115">
        <v>2025887028</v>
      </c>
      <c r="K1267" s="114">
        <v>2016399891.0744398</v>
      </c>
      <c r="L1267" s="115">
        <v>2496109586</v>
      </c>
      <c r="M1267" s="116">
        <v>0.80781705354</v>
      </c>
      <c r="N1267" s="116">
        <v>9.0983008342999998</v>
      </c>
      <c r="O1267" s="111" t="s">
        <v>192</v>
      </c>
      <c r="P1267" s="117">
        <v>0.31949651569999998</v>
      </c>
      <c r="Q1267" s="118"/>
      <c r="R1267" s="119"/>
    </row>
    <row r="1268" spans="2:18" x14ac:dyDescent="0.25">
      <c r="B1268" s="140" t="s">
        <v>133</v>
      </c>
      <c r="C1268" s="111" t="s">
        <v>157</v>
      </c>
      <c r="D1268" s="112" t="s">
        <v>135</v>
      </c>
      <c r="E1268" s="111" t="s">
        <v>136</v>
      </c>
      <c r="F1268" s="160">
        <v>43956.533807870372</v>
      </c>
      <c r="G1268" s="113">
        <v>45377</v>
      </c>
      <c r="H1268" s="111" t="s">
        <v>137</v>
      </c>
      <c r="I1268" s="114">
        <v>552260114</v>
      </c>
      <c r="J1268" s="115">
        <v>412595274</v>
      </c>
      <c r="K1268" s="114">
        <v>407871265.68036026</v>
      </c>
      <c r="L1268" s="115">
        <v>552260114</v>
      </c>
      <c r="M1268" s="116">
        <v>0.73854920053200002</v>
      </c>
      <c r="N1268" s="116">
        <v>9.0975999200000004</v>
      </c>
      <c r="O1268" s="111" t="s">
        <v>192</v>
      </c>
      <c r="P1268" s="117">
        <v>6.4626788000000004E-2</v>
      </c>
      <c r="Q1268" s="118"/>
      <c r="R1268" s="119"/>
    </row>
    <row r="1269" spans="2:18" x14ac:dyDescent="0.25">
      <c r="B1269" s="140" t="s">
        <v>133</v>
      </c>
      <c r="C1269" s="111" t="s">
        <v>157</v>
      </c>
      <c r="D1269" s="112" t="s">
        <v>135</v>
      </c>
      <c r="E1269" s="111" t="s">
        <v>136</v>
      </c>
      <c r="F1269" s="160">
        <v>44641.509918981479</v>
      </c>
      <c r="G1269" s="113">
        <v>45362</v>
      </c>
      <c r="H1269" s="111" t="s">
        <v>137</v>
      </c>
      <c r="I1269" s="114">
        <v>118049317</v>
      </c>
      <c r="J1269" s="115">
        <v>100271234</v>
      </c>
      <c r="K1269" s="114">
        <v>100515540.98497115</v>
      </c>
      <c r="L1269" s="115">
        <v>118049317</v>
      </c>
      <c r="M1269" s="116">
        <v>0.85147075425200003</v>
      </c>
      <c r="N1269" s="116">
        <v>9.3064623042000001</v>
      </c>
      <c r="O1269" s="111" t="s">
        <v>192</v>
      </c>
      <c r="P1269" s="117">
        <v>1.5926585399999998E-2</v>
      </c>
      <c r="Q1269" s="118"/>
      <c r="R1269" s="119"/>
    </row>
    <row r="1270" spans="2:18" x14ac:dyDescent="0.25">
      <c r="B1270" s="140" t="s">
        <v>133</v>
      </c>
      <c r="C1270" s="111" t="s">
        <v>157</v>
      </c>
      <c r="D1270" s="112" t="s">
        <v>135</v>
      </c>
      <c r="E1270" s="111" t="s">
        <v>136</v>
      </c>
      <c r="F1270" s="160">
        <v>44095.541203703702</v>
      </c>
      <c r="G1270" s="113">
        <v>45377</v>
      </c>
      <c r="H1270" s="111" t="s">
        <v>137</v>
      </c>
      <c r="I1270" s="114">
        <v>2675616435</v>
      </c>
      <c r="J1270" s="115">
        <v>2054694169</v>
      </c>
      <c r="K1270" s="114">
        <v>2008956121.5186298</v>
      </c>
      <c r="L1270" s="115">
        <v>2675616435</v>
      </c>
      <c r="M1270" s="116">
        <v>0.75083860871800001</v>
      </c>
      <c r="N1270" s="116">
        <v>9.1063378929999992</v>
      </c>
      <c r="O1270" s="111" t="s">
        <v>192</v>
      </c>
      <c r="P1270" s="117">
        <v>0.31831705799999999</v>
      </c>
      <c r="Q1270" s="118"/>
      <c r="R1270" s="119"/>
    </row>
    <row r="1271" spans="2:18" x14ac:dyDescent="0.25">
      <c r="B1271" s="140" t="s">
        <v>133</v>
      </c>
      <c r="C1271" s="111" t="s">
        <v>157</v>
      </c>
      <c r="D1271" s="112" t="s">
        <v>135</v>
      </c>
      <c r="E1271" s="111" t="s">
        <v>136</v>
      </c>
      <c r="F1271" s="160">
        <v>43892.662210648145</v>
      </c>
      <c r="G1271" s="113">
        <v>45362</v>
      </c>
      <c r="H1271" s="111" t="s">
        <v>137</v>
      </c>
      <c r="I1271" s="114">
        <v>13829320</v>
      </c>
      <c r="J1271" s="115">
        <v>10204659</v>
      </c>
      <c r="K1271" s="114">
        <v>10051393.273250131</v>
      </c>
      <c r="L1271" s="115">
        <v>13829320</v>
      </c>
      <c r="M1271" s="116">
        <v>0.72681760731900003</v>
      </c>
      <c r="N1271" s="116">
        <v>9.3075765440999998</v>
      </c>
      <c r="O1271" s="111" t="s">
        <v>192</v>
      </c>
      <c r="P1271" s="117">
        <v>1.5926331E-3</v>
      </c>
      <c r="Q1271" s="118"/>
      <c r="R1271" s="119"/>
    </row>
    <row r="1272" spans="2:18" x14ac:dyDescent="0.25">
      <c r="B1272" s="140" t="s">
        <v>133</v>
      </c>
      <c r="C1272" s="111" t="s">
        <v>157</v>
      </c>
      <c r="D1272" s="112" t="s">
        <v>135</v>
      </c>
      <c r="E1272" s="111" t="s">
        <v>136</v>
      </c>
      <c r="F1272" s="160">
        <v>44546.626469907409</v>
      </c>
      <c r="G1272" s="113">
        <v>45362</v>
      </c>
      <c r="H1272" s="111" t="s">
        <v>137</v>
      </c>
      <c r="I1272" s="114">
        <v>12029315071</v>
      </c>
      <c r="J1272" s="115">
        <v>10074440274</v>
      </c>
      <c r="K1272" s="114">
        <v>10095894681.605486</v>
      </c>
      <c r="L1272" s="115">
        <v>12029315071</v>
      </c>
      <c r="M1272" s="116">
        <v>0.83927427472100002</v>
      </c>
      <c r="N1272" s="116">
        <v>9.0036461172000006</v>
      </c>
      <c r="O1272" s="111" t="s">
        <v>192</v>
      </c>
      <c r="P1272" s="117">
        <v>1.5996842630000001</v>
      </c>
      <c r="Q1272" s="118"/>
      <c r="R1272" s="119"/>
    </row>
    <row r="1273" spans="2:18" x14ac:dyDescent="0.25">
      <c r="B1273" s="140" t="s">
        <v>133</v>
      </c>
      <c r="C1273" s="111" t="s">
        <v>157</v>
      </c>
      <c r="D1273" s="112" t="s">
        <v>135</v>
      </c>
      <c r="E1273" s="111" t="s">
        <v>136</v>
      </c>
      <c r="F1273" s="160">
        <v>44027.720497685186</v>
      </c>
      <c r="G1273" s="113">
        <v>45362</v>
      </c>
      <c r="H1273" s="111" t="s">
        <v>137</v>
      </c>
      <c r="I1273" s="114">
        <v>10704439</v>
      </c>
      <c r="J1273" s="115">
        <v>8091061</v>
      </c>
      <c r="K1273" s="114">
        <v>8051403.8192240773</v>
      </c>
      <c r="L1273" s="115">
        <v>10704439</v>
      </c>
      <c r="M1273" s="116">
        <v>0.75215560752199995</v>
      </c>
      <c r="N1273" s="116">
        <v>9.2195011311999995</v>
      </c>
      <c r="O1273" s="111" t="s">
        <v>192</v>
      </c>
      <c r="P1273" s="117">
        <v>1.2757368E-3</v>
      </c>
      <c r="Q1273" s="118"/>
      <c r="R1273" s="119"/>
    </row>
    <row r="1274" spans="2:18" x14ac:dyDescent="0.25">
      <c r="B1274" s="140" t="s">
        <v>133</v>
      </c>
      <c r="C1274" s="111" t="s">
        <v>157</v>
      </c>
      <c r="D1274" s="112" t="s">
        <v>135</v>
      </c>
      <c r="E1274" s="111" t="s">
        <v>136</v>
      </c>
      <c r="F1274" s="160">
        <v>44266.603472222225</v>
      </c>
      <c r="G1274" s="113">
        <v>47865</v>
      </c>
      <c r="H1274" s="111" t="s">
        <v>137</v>
      </c>
      <c r="I1274" s="114">
        <v>5367123286</v>
      </c>
      <c r="J1274" s="115">
        <v>3024657535</v>
      </c>
      <c r="K1274" s="114">
        <v>3096903920.3520021</v>
      </c>
      <c r="L1274" s="115">
        <v>5367123286</v>
      </c>
      <c r="M1274" s="116">
        <v>0.57701374746300005</v>
      </c>
      <c r="N1274" s="116">
        <v>8.0391924218999993</v>
      </c>
      <c r="O1274" s="111" t="s">
        <v>192</v>
      </c>
      <c r="P1274" s="117">
        <v>0.49070128219999998</v>
      </c>
      <c r="Q1274" s="118"/>
      <c r="R1274" s="119"/>
    </row>
    <row r="1275" spans="2:18" x14ac:dyDescent="0.25">
      <c r="B1275" s="140" t="s">
        <v>133</v>
      </c>
      <c r="C1275" s="111" t="s">
        <v>157</v>
      </c>
      <c r="D1275" s="112" t="s">
        <v>135</v>
      </c>
      <c r="E1275" s="111" t="s">
        <v>136</v>
      </c>
      <c r="F1275" s="160">
        <v>43908.600057870368</v>
      </c>
      <c r="G1275" s="113">
        <v>45377</v>
      </c>
      <c r="H1275" s="111" t="s">
        <v>137</v>
      </c>
      <c r="I1275" s="114">
        <v>1106147946</v>
      </c>
      <c r="J1275" s="115">
        <v>821453452</v>
      </c>
      <c r="K1275" s="114">
        <v>803591164.19364452</v>
      </c>
      <c r="L1275" s="115">
        <v>1106147946</v>
      </c>
      <c r="M1275" s="116">
        <v>0.72647711104099999</v>
      </c>
      <c r="N1275" s="116">
        <v>9.1056110155999992</v>
      </c>
      <c r="O1275" s="111" t="s">
        <v>192</v>
      </c>
      <c r="P1275" s="117">
        <v>0.12732820419999999</v>
      </c>
      <c r="Q1275" s="118"/>
      <c r="R1275" s="119"/>
    </row>
    <row r="1276" spans="2:18" x14ac:dyDescent="0.25">
      <c r="B1276" s="140" t="s">
        <v>133</v>
      </c>
      <c r="C1276" s="111" t="s">
        <v>157</v>
      </c>
      <c r="D1276" s="112" t="s">
        <v>135</v>
      </c>
      <c r="E1276" s="111" t="s">
        <v>136</v>
      </c>
      <c r="F1276" s="160">
        <v>44624.536886574075</v>
      </c>
      <c r="G1276" s="113">
        <v>46785</v>
      </c>
      <c r="H1276" s="111" t="s">
        <v>137</v>
      </c>
      <c r="I1276" s="114">
        <v>291035620</v>
      </c>
      <c r="J1276" s="115">
        <v>202963833</v>
      </c>
      <c r="K1276" s="114">
        <v>200622838.17791164</v>
      </c>
      <c r="L1276" s="115">
        <v>291035620</v>
      </c>
      <c r="M1276" s="116">
        <v>0.68934118159799995</v>
      </c>
      <c r="N1276" s="116">
        <v>7.6681774225000003</v>
      </c>
      <c r="O1276" s="111" t="s">
        <v>192</v>
      </c>
      <c r="P1276" s="117">
        <v>3.1788484999999998E-2</v>
      </c>
      <c r="Q1276" s="118"/>
      <c r="R1276" s="119"/>
    </row>
    <row r="1277" spans="2:18" x14ac:dyDescent="0.25">
      <c r="B1277" s="140" t="s">
        <v>133</v>
      </c>
      <c r="C1277" s="111" t="s">
        <v>157</v>
      </c>
      <c r="D1277" s="112" t="s">
        <v>135</v>
      </c>
      <c r="E1277" s="111" t="s">
        <v>136</v>
      </c>
      <c r="F1277" s="160">
        <v>44028.405439814815</v>
      </c>
      <c r="G1277" s="113">
        <v>45362</v>
      </c>
      <c r="H1277" s="111" t="s">
        <v>137</v>
      </c>
      <c r="I1277" s="114">
        <v>6690273976</v>
      </c>
      <c r="J1277" s="115">
        <v>5111387668</v>
      </c>
      <c r="K1277" s="114">
        <v>5058917847.4619942</v>
      </c>
      <c r="L1277" s="115">
        <v>6690273976</v>
      </c>
      <c r="M1277" s="116">
        <v>0.75616004151799998</v>
      </c>
      <c r="N1277" s="116">
        <v>8.8546263801999991</v>
      </c>
      <c r="O1277" s="111" t="s">
        <v>192</v>
      </c>
      <c r="P1277" s="117">
        <v>0.80158039709999995</v>
      </c>
      <c r="Q1277" s="118"/>
      <c r="R1277" s="119"/>
    </row>
    <row r="1278" spans="2:18" x14ac:dyDescent="0.25">
      <c r="B1278" s="140" t="s">
        <v>133</v>
      </c>
      <c r="C1278" s="111" t="s">
        <v>157</v>
      </c>
      <c r="D1278" s="112" t="s">
        <v>135</v>
      </c>
      <c r="E1278" s="111" t="s">
        <v>136</v>
      </c>
      <c r="F1278" s="160">
        <v>44357.634872685187</v>
      </c>
      <c r="G1278" s="113">
        <v>45362</v>
      </c>
      <c r="H1278" s="111" t="s">
        <v>137</v>
      </c>
      <c r="I1278" s="114">
        <v>37441646</v>
      </c>
      <c r="J1278" s="115">
        <v>30007396</v>
      </c>
      <c r="K1278" s="114">
        <v>30153998.621425506</v>
      </c>
      <c r="L1278" s="115">
        <v>37441646</v>
      </c>
      <c r="M1278" s="116">
        <v>0.80535985574500002</v>
      </c>
      <c r="N1278" s="116">
        <v>9.3079802394000009</v>
      </c>
      <c r="O1278" s="111" t="s">
        <v>192</v>
      </c>
      <c r="P1278" s="117">
        <v>4.7778704999999998E-3</v>
      </c>
      <c r="Q1278" s="118"/>
      <c r="R1278" s="119"/>
    </row>
    <row r="1279" spans="2:18" x14ac:dyDescent="0.25">
      <c r="B1279" s="140" t="s">
        <v>133</v>
      </c>
      <c r="C1279" s="111" t="s">
        <v>157</v>
      </c>
      <c r="D1279" s="112" t="s">
        <v>135</v>
      </c>
      <c r="E1279" s="111" t="s">
        <v>136</v>
      </c>
      <c r="F1279" s="160">
        <v>43916.547800925924</v>
      </c>
      <c r="G1279" s="113">
        <v>45377</v>
      </c>
      <c r="H1279" s="111" t="s">
        <v>137</v>
      </c>
      <c r="I1279" s="114">
        <v>952172599</v>
      </c>
      <c r="J1279" s="115">
        <v>700000002</v>
      </c>
      <c r="K1279" s="114">
        <v>701021360.27562249</v>
      </c>
      <c r="L1279" s="115">
        <v>952172599</v>
      </c>
      <c r="M1279" s="116">
        <v>0.73623349486400003</v>
      </c>
      <c r="N1279" s="116">
        <v>9.3082932540000005</v>
      </c>
      <c r="O1279" s="111" t="s">
        <v>192</v>
      </c>
      <c r="P1279" s="117">
        <v>0.1110761229</v>
      </c>
      <c r="Q1279" s="118"/>
      <c r="R1279" s="119"/>
    </row>
    <row r="1280" spans="2:18" x14ac:dyDescent="0.25">
      <c r="B1280" s="140" t="s">
        <v>133</v>
      </c>
      <c r="C1280" s="111" t="s">
        <v>157</v>
      </c>
      <c r="D1280" s="112" t="s">
        <v>135</v>
      </c>
      <c r="E1280" s="111" t="s">
        <v>136</v>
      </c>
      <c r="F1280" s="160">
        <v>44638.622824074075</v>
      </c>
      <c r="G1280" s="113">
        <v>45362</v>
      </c>
      <c r="H1280" s="111" t="s">
        <v>137</v>
      </c>
      <c r="I1280" s="114">
        <v>97980934</v>
      </c>
      <c r="J1280" s="115">
        <v>83163727</v>
      </c>
      <c r="K1280" s="114">
        <v>83427422.149304837</v>
      </c>
      <c r="L1280" s="115">
        <v>97980934</v>
      </c>
      <c r="M1280" s="116">
        <v>0.85146587956899999</v>
      </c>
      <c r="N1280" s="116">
        <v>9.3068566920000002</v>
      </c>
      <c r="O1280" s="111" t="s">
        <v>192</v>
      </c>
      <c r="P1280" s="117">
        <v>1.32189903E-2</v>
      </c>
      <c r="Q1280" s="118"/>
      <c r="R1280" s="119"/>
    </row>
    <row r="1281" spans="2:18" x14ac:dyDescent="0.25">
      <c r="B1281" s="140" t="s">
        <v>133</v>
      </c>
      <c r="C1281" s="111" t="s">
        <v>157</v>
      </c>
      <c r="D1281" s="112" t="s">
        <v>135</v>
      </c>
      <c r="E1281" s="111" t="s">
        <v>136</v>
      </c>
      <c r="F1281" s="160">
        <v>44082.519814814812</v>
      </c>
      <c r="G1281" s="113">
        <v>45362</v>
      </c>
      <c r="H1281" s="111" t="s">
        <v>137</v>
      </c>
      <c r="I1281" s="114">
        <v>657808219</v>
      </c>
      <c r="J1281" s="115">
        <v>502430480</v>
      </c>
      <c r="K1281" s="114">
        <v>503836220.31580317</v>
      </c>
      <c r="L1281" s="115">
        <v>657808219</v>
      </c>
      <c r="M1281" s="116">
        <v>0.76593178036300003</v>
      </c>
      <c r="N1281" s="116">
        <v>9.1342919112000001</v>
      </c>
      <c r="O1281" s="111" t="s">
        <v>192</v>
      </c>
      <c r="P1281" s="117">
        <v>7.9832337599999997E-2</v>
      </c>
      <c r="Q1281" s="118"/>
      <c r="R1281" s="119"/>
    </row>
    <row r="1282" spans="2:18" x14ac:dyDescent="0.25">
      <c r="B1282" s="140" t="s">
        <v>133</v>
      </c>
      <c r="C1282" s="111" t="s">
        <v>157</v>
      </c>
      <c r="D1282" s="112" t="s">
        <v>135</v>
      </c>
      <c r="E1282" s="111" t="s">
        <v>136</v>
      </c>
      <c r="F1282" s="160">
        <v>43829.524270833332</v>
      </c>
      <c r="G1282" s="113">
        <v>45377</v>
      </c>
      <c r="H1282" s="111" t="s">
        <v>137</v>
      </c>
      <c r="I1282" s="114">
        <v>569666196</v>
      </c>
      <c r="J1282" s="115">
        <v>414188685</v>
      </c>
      <c r="K1282" s="114">
        <v>413415122.460985</v>
      </c>
      <c r="L1282" s="115">
        <v>569666196</v>
      </c>
      <c r="M1282" s="116">
        <v>0.72571468232400005</v>
      </c>
      <c r="N1282" s="116">
        <v>9.1760162016999995</v>
      </c>
      <c r="O1282" s="111" t="s">
        <v>192</v>
      </c>
      <c r="P1282" s="117">
        <v>6.5505206499999996E-2</v>
      </c>
      <c r="Q1282" s="118"/>
      <c r="R1282" s="119"/>
    </row>
    <row r="1283" spans="2:18" x14ac:dyDescent="0.25">
      <c r="B1283" s="140"/>
      <c r="C1283" s="161" t="s">
        <v>226</v>
      </c>
      <c r="D1283" s="120"/>
      <c r="E1283" s="120"/>
      <c r="F1283" s="160"/>
      <c r="G1283" s="120"/>
      <c r="H1283" s="120"/>
      <c r="I1283" s="121">
        <v>33665534704</v>
      </c>
      <c r="J1283" s="122">
        <v>25576436477</v>
      </c>
      <c r="K1283" s="121">
        <v>25539630191.965054</v>
      </c>
      <c r="L1283" s="122">
        <v>33665534704</v>
      </c>
      <c r="M1283" s="118"/>
      <c r="N1283" s="118"/>
      <c r="O1283" s="118"/>
      <c r="P1283" s="123">
        <v>4.0467284762999993</v>
      </c>
      <c r="Q1283" s="124" t="s">
        <v>188</v>
      </c>
      <c r="R1283" s="119"/>
    </row>
    <row r="1284" spans="2:18" x14ac:dyDescent="0.25">
      <c r="B1284" s="140" t="s">
        <v>133</v>
      </c>
      <c r="C1284" s="111" t="s">
        <v>158</v>
      </c>
      <c r="D1284" s="112" t="s">
        <v>211</v>
      </c>
      <c r="E1284" s="111" t="s">
        <v>211</v>
      </c>
      <c r="F1284" s="160">
        <v>44641.496053240742</v>
      </c>
      <c r="G1284" s="113">
        <v>47007</v>
      </c>
      <c r="H1284" s="111" t="s">
        <v>137</v>
      </c>
      <c r="I1284" s="114">
        <v>30525685488</v>
      </c>
      <c r="J1284" s="115">
        <v>19200000000</v>
      </c>
      <c r="K1284" s="114">
        <v>19247391956.658813</v>
      </c>
      <c r="L1284" s="115">
        <v>30525685488</v>
      </c>
      <c r="M1284" s="116">
        <v>0.63053103145599998</v>
      </c>
      <c r="N1284" s="116">
        <v>9.4155752386000007</v>
      </c>
      <c r="O1284" s="111" t="s">
        <v>192</v>
      </c>
      <c r="P1284" s="117">
        <v>3.0497297156999998</v>
      </c>
      <c r="Q1284" s="118"/>
      <c r="R1284" s="119"/>
    </row>
    <row r="1285" spans="2:18" x14ac:dyDescent="0.25">
      <c r="B1285" s="140" t="s">
        <v>133</v>
      </c>
      <c r="C1285" s="111" t="s">
        <v>158</v>
      </c>
      <c r="D1285" s="112" t="s">
        <v>211</v>
      </c>
      <c r="E1285" s="111" t="s">
        <v>211</v>
      </c>
      <c r="F1285" s="160">
        <v>44641.496527777781</v>
      </c>
      <c r="G1285" s="113">
        <v>47371</v>
      </c>
      <c r="H1285" s="111" t="s">
        <v>137</v>
      </c>
      <c r="I1285" s="114">
        <v>34496373980</v>
      </c>
      <c r="J1285" s="115">
        <v>20300000000</v>
      </c>
      <c r="K1285" s="114">
        <v>20351469671.420044</v>
      </c>
      <c r="L1285" s="115">
        <v>34496373980</v>
      </c>
      <c r="M1285" s="116">
        <v>0.58995967759400003</v>
      </c>
      <c r="N1285" s="116">
        <v>9.6832914055000003</v>
      </c>
      <c r="O1285" s="111" t="s">
        <v>192</v>
      </c>
      <c r="P1285" s="117">
        <v>3.2246697087</v>
      </c>
      <c r="Q1285" s="118"/>
      <c r="R1285" s="119"/>
    </row>
    <row r="1286" spans="2:18" x14ac:dyDescent="0.25">
      <c r="B1286" s="140" t="s">
        <v>133</v>
      </c>
      <c r="C1286" s="111" t="s">
        <v>158</v>
      </c>
      <c r="D1286" s="112" t="s">
        <v>211</v>
      </c>
      <c r="E1286" s="111" t="s">
        <v>211</v>
      </c>
      <c r="F1286" s="160">
        <v>44742.590891203705</v>
      </c>
      <c r="G1286" s="113">
        <v>46461</v>
      </c>
      <c r="H1286" s="111" t="s">
        <v>137</v>
      </c>
      <c r="I1286" s="114">
        <v>6010410616</v>
      </c>
      <c r="J1286" s="115">
        <v>4245268428</v>
      </c>
      <c r="K1286" s="114">
        <v>4245268419.1354313</v>
      </c>
      <c r="L1286" s="115">
        <v>6010410616</v>
      </c>
      <c r="M1286" s="116">
        <v>0.70631920019500005</v>
      </c>
      <c r="N1286" s="116">
        <v>9.1476930126999996</v>
      </c>
      <c r="O1286" s="111" t="s">
        <v>192</v>
      </c>
      <c r="P1286" s="117">
        <v>0.6726584712</v>
      </c>
      <c r="Q1286" s="118"/>
      <c r="R1286" s="119"/>
    </row>
    <row r="1287" spans="2:18" x14ac:dyDescent="0.25">
      <c r="B1287" s="140"/>
      <c r="C1287" s="161" t="s">
        <v>227</v>
      </c>
      <c r="D1287" s="120"/>
      <c r="E1287" s="120"/>
      <c r="F1287" s="160"/>
      <c r="G1287" s="120"/>
      <c r="H1287" s="120"/>
      <c r="I1287" s="121">
        <v>71032470084</v>
      </c>
      <c r="J1287" s="122">
        <v>43745268428</v>
      </c>
      <c r="K1287" s="121">
        <v>43844130047.214287</v>
      </c>
      <c r="L1287" s="122">
        <v>71032470084</v>
      </c>
      <c r="M1287" s="118"/>
      <c r="N1287" s="118"/>
      <c r="O1287" s="118"/>
      <c r="P1287" s="123">
        <v>6.9470578956000004</v>
      </c>
      <c r="Q1287" s="124" t="s">
        <v>188</v>
      </c>
      <c r="R1287" s="119"/>
    </row>
    <row r="1288" spans="2:18" x14ac:dyDescent="0.25">
      <c r="B1288" s="140" t="s">
        <v>139</v>
      </c>
      <c r="C1288" s="111" t="s">
        <v>228</v>
      </c>
      <c r="D1288" s="112" t="s">
        <v>135</v>
      </c>
      <c r="E1288" s="111" t="s">
        <v>136</v>
      </c>
      <c r="F1288" s="160">
        <v>44701.684039351851</v>
      </c>
      <c r="G1288" s="113">
        <v>45376</v>
      </c>
      <c r="H1288" s="111" t="s">
        <v>137</v>
      </c>
      <c r="I1288" s="114">
        <v>123258322</v>
      </c>
      <c r="J1288" s="115">
        <v>108758861</v>
      </c>
      <c r="K1288" s="114">
        <v>107718801.94139482</v>
      </c>
      <c r="L1288" s="115">
        <v>123258322</v>
      </c>
      <c r="M1288" s="116">
        <v>0.87392721394799999</v>
      </c>
      <c r="N1288" s="116">
        <v>7.4991681238999996</v>
      </c>
      <c r="O1288" s="111" t="s">
        <v>192</v>
      </c>
      <c r="P1288" s="117">
        <v>1.70679348E-2</v>
      </c>
      <c r="Q1288" s="118"/>
      <c r="R1288" s="119"/>
    </row>
    <row r="1289" spans="2:18" x14ac:dyDescent="0.25">
      <c r="B1289" s="140" t="s">
        <v>139</v>
      </c>
      <c r="C1289" s="111" t="s">
        <v>228</v>
      </c>
      <c r="D1289" s="112" t="s">
        <v>135</v>
      </c>
      <c r="E1289" s="111" t="s">
        <v>136</v>
      </c>
      <c r="F1289" s="160">
        <v>44522.669548611113</v>
      </c>
      <c r="G1289" s="113">
        <v>45103</v>
      </c>
      <c r="H1289" s="111" t="s">
        <v>137</v>
      </c>
      <c r="I1289" s="114">
        <v>225775338</v>
      </c>
      <c r="J1289" s="115">
        <v>200307889</v>
      </c>
      <c r="K1289" s="114">
        <v>200745732.46291414</v>
      </c>
      <c r="L1289" s="115">
        <v>225775338</v>
      </c>
      <c r="M1289" s="116">
        <v>0.88913932868500001</v>
      </c>
      <c r="N1289" s="116">
        <v>8.2999506808000003</v>
      </c>
      <c r="O1289" s="111" t="s">
        <v>192</v>
      </c>
      <c r="P1289" s="117">
        <v>3.1807957499999998E-2</v>
      </c>
      <c r="Q1289" s="118"/>
      <c r="R1289" s="119"/>
    </row>
    <row r="1290" spans="2:18" x14ac:dyDescent="0.25">
      <c r="B1290" s="140" t="s">
        <v>139</v>
      </c>
      <c r="C1290" s="111" t="s">
        <v>228</v>
      </c>
      <c r="D1290" s="112" t="s">
        <v>135</v>
      </c>
      <c r="E1290" s="111" t="s">
        <v>136</v>
      </c>
      <c r="F1290" s="160">
        <v>44564.715416666666</v>
      </c>
      <c r="G1290" s="113">
        <v>45126</v>
      </c>
      <c r="H1290" s="111" t="s">
        <v>137</v>
      </c>
      <c r="I1290" s="114">
        <v>171477737</v>
      </c>
      <c r="J1290" s="115">
        <v>151664177</v>
      </c>
      <c r="K1290" s="114">
        <v>151121006.92492872</v>
      </c>
      <c r="L1290" s="115">
        <v>171477737</v>
      </c>
      <c r="M1290" s="116">
        <v>0.88128645484099999</v>
      </c>
      <c r="N1290" s="116">
        <v>8.8066554900000007</v>
      </c>
      <c r="O1290" s="111" t="s">
        <v>192</v>
      </c>
      <c r="P1290" s="117">
        <v>2.3944970100000001E-2</v>
      </c>
      <c r="Q1290" s="118"/>
      <c r="R1290" s="119"/>
    </row>
    <row r="1291" spans="2:18" x14ac:dyDescent="0.25">
      <c r="B1291" s="140" t="s">
        <v>139</v>
      </c>
      <c r="C1291" s="111" t="s">
        <v>228</v>
      </c>
      <c r="D1291" s="112" t="s">
        <v>135</v>
      </c>
      <c r="E1291" s="111" t="s">
        <v>136</v>
      </c>
      <c r="F1291" s="160">
        <v>44621.668969907405</v>
      </c>
      <c r="G1291" s="113">
        <v>45313</v>
      </c>
      <c r="H1291" s="111" t="s">
        <v>137</v>
      </c>
      <c r="I1291" s="114">
        <v>170388700</v>
      </c>
      <c r="J1291" s="115">
        <v>149868327</v>
      </c>
      <c r="K1291" s="114">
        <v>150920042.2272056</v>
      </c>
      <c r="L1291" s="115">
        <v>170388700</v>
      </c>
      <c r="M1291" s="116">
        <v>0.88573973642199999</v>
      </c>
      <c r="N1291" s="116">
        <v>7.4494915687000001</v>
      </c>
      <c r="O1291" s="111" t="s">
        <v>192</v>
      </c>
      <c r="P1291" s="117">
        <v>2.3913127499999999E-2</v>
      </c>
      <c r="Q1291" s="118"/>
      <c r="R1291" s="119"/>
    </row>
    <row r="1292" spans="2:18" x14ac:dyDescent="0.25">
      <c r="B1292" s="140"/>
      <c r="C1292" s="161" t="s">
        <v>229</v>
      </c>
      <c r="D1292" s="120"/>
      <c r="E1292" s="120"/>
      <c r="F1292" s="160"/>
      <c r="G1292" s="120"/>
      <c r="H1292" s="120"/>
      <c r="I1292" s="121">
        <v>690900097</v>
      </c>
      <c r="J1292" s="122">
        <v>610599254</v>
      </c>
      <c r="K1292" s="121">
        <v>610505583.55644333</v>
      </c>
      <c r="L1292" s="122">
        <v>690900097</v>
      </c>
      <c r="M1292" s="118"/>
      <c r="N1292" s="118"/>
      <c r="O1292" s="118"/>
      <c r="P1292" s="123">
        <v>9.6733989900000011E-2</v>
      </c>
      <c r="Q1292" s="124" t="s">
        <v>188</v>
      </c>
      <c r="R1292" s="119"/>
    </row>
    <row r="1293" spans="2:18" x14ac:dyDescent="0.25">
      <c r="B1293" s="140" t="s">
        <v>139</v>
      </c>
      <c r="C1293" s="111" t="s">
        <v>159</v>
      </c>
      <c r="D1293" s="112" t="s">
        <v>135</v>
      </c>
      <c r="E1293" s="111" t="s">
        <v>136</v>
      </c>
      <c r="F1293" s="160">
        <v>44350.419444444444</v>
      </c>
      <c r="G1293" s="113">
        <v>44907</v>
      </c>
      <c r="H1293" s="111" t="s">
        <v>137</v>
      </c>
      <c r="I1293" s="114">
        <v>57076713</v>
      </c>
      <c r="J1293" s="115">
        <v>50209363</v>
      </c>
      <c r="K1293" s="114">
        <v>50270717.257003516</v>
      </c>
      <c r="L1293" s="115">
        <v>57076713</v>
      </c>
      <c r="M1293" s="116">
        <v>0.88075704809800004</v>
      </c>
      <c r="N1293" s="116">
        <v>9.3806897670999998</v>
      </c>
      <c r="O1293" s="111" t="s">
        <v>192</v>
      </c>
      <c r="P1293" s="117">
        <v>7.9653441000000005E-3</v>
      </c>
      <c r="Q1293" s="118"/>
      <c r="R1293" s="119"/>
    </row>
    <row r="1294" spans="2:18" x14ac:dyDescent="0.25">
      <c r="B1294" s="140" t="s">
        <v>139</v>
      </c>
      <c r="C1294" s="111" t="s">
        <v>159</v>
      </c>
      <c r="D1294" s="112" t="s">
        <v>135</v>
      </c>
      <c r="E1294" s="111" t="s">
        <v>136</v>
      </c>
      <c r="F1294" s="160">
        <v>44687.656388888892</v>
      </c>
      <c r="G1294" s="113">
        <v>44907</v>
      </c>
      <c r="H1294" s="111" t="s">
        <v>137</v>
      </c>
      <c r="I1294" s="114">
        <v>53020549</v>
      </c>
      <c r="J1294" s="115">
        <v>50307903</v>
      </c>
      <c r="K1294" s="114">
        <v>50270716.618040174</v>
      </c>
      <c r="L1294" s="115">
        <v>53020549</v>
      </c>
      <c r="M1294" s="116">
        <v>0.94813647852000005</v>
      </c>
      <c r="N1294" s="116">
        <v>9.3806929097000005</v>
      </c>
      <c r="O1294" s="111" t="s">
        <v>192</v>
      </c>
      <c r="P1294" s="117">
        <v>7.9653439999999992E-3</v>
      </c>
      <c r="Q1294" s="118"/>
      <c r="R1294" s="119"/>
    </row>
    <row r="1295" spans="2:18" x14ac:dyDescent="0.25">
      <c r="B1295" s="140" t="s">
        <v>139</v>
      </c>
      <c r="C1295" s="111" t="s">
        <v>159</v>
      </c>
      <c r="D1295" s="112" t="s">
        <v>135</v>
      </c>
      <c r="E1295" s="111" t="s">
        <v>136</v>
      </c>
      <c r="F1295" s="160">
        <v>44721.665150462963</v>
      </c>
      <c r="G1295" s="113">
        <v>44743</v>
      </c>
      <c r="H1295" s="111" t="s">
        <v>137</v>
      </c>
      <c r="I1295" s="114">
        <v>100863017</v>
      </c>
      <c r="J1295" s="115">
        <v>100439586</v>
      </c>
      <c r="K1295" s="114">
        <v>100843731.45223628</v>
      </c>
      <c r="L1295" s="115">
        <v>100863017</v>
      </c>
      <c r="M1295" s="116">
        <v>0.99980879465700001</v>
      </c>
      <c r="N1295" s="116">
        <v>7.2290080856000003</v>
      </c>
      <c r="O1295" s="111" t="s">
        <v>192</v>
      </c>
      <c r="P1295" s="117">
        <v>1.5978586900000001E-2</v>
      </c>
      <c r="Q1295" s="118"/>
      <c r="R1295" s="119"/>
    </row>
    <row r="1296" spans="2:18" x14ac:dyDescent="0.25">
      <c r="B1296" s="140"/>
      <c r="C1296" s="161" t="s">
        <v>230</v>
      </c>
      <c r="D1296" s="120"/>
      <c r="E1296" s="120"/>
      <c r="F1296" s="160"/>
      <c r="G1296" s="120"/>
      <c r="H1296" s="120"/>
      <c r="I1296" s="121">
        <v>210960279</v>
      </c>
      <c r="J1296" s="122">
        <v>200956852</v>
      </c>
      <c r="K1296" s="121">
        <v>201385165.32727998</v>
      </c>
      <c r="L1296" s="122">
        <v>210960279</v>
      </c>
      <c r="M1296" s="118"/>
      <c r="N1296" s="118"/>
      <c r="O1296" s="118"/>
      <c r="P1296" s="123">
        <v>3.1909275000000001E-2</v>
      </c>
      <c r="Q1296" s="124" t="s">
        <v>188</v>
      </c>
      <c r="R1296" s="119"/>
    </row>
    <row r="1297" spans="2:18" x14ac:dyDescent="0.25">
      <c r="B1297" s="140" t="s">
        <v>133</v>
      </c>
      <c r="C1297" s="111" t="s">
        <v>160</v>
      </c>
      <c r="D1297" s="112" t="s">
        <v>211</v>
      </c>
      <c r="E1297" s="111" t="s">
        <v>136</v>
      </c>
      <c r="F1297" s="160">
        <v>44467.564293981479</v>
      </c>
      <c r="G1297" s="113">
        <v>46091</v>
      </c>
      <c r="H1297" s="111" t="s">
        <v>137</v>
      </c>
      <c r="I1297" s="114">
        <v>1605984932</v>
      </c>
      <c r="J1297" s="115">
        <v>1124124660</v>
      </c>
      <c r="K1297" s="114">
        <v>1121945773.7105308</v>
      </c>
      <c r="L1297" s="115">
        <v>1605984932</v>
      </c>
      <c r="M1297" s="116">
        <v>0.69860292668699997</v>
      </c>
      <c r="N1297" s="116">
        <v>10.1078025005</v>
      </c>
      <c r="O1297" s="111" t="s">
        <v>192</v>
      </c>
      <c r="P1297" s="117">
        <v>0.1777711689</v>
      </c>
      <c r="Q1297" s="118"/>
      <c r="R1297" s="119"/>
    </row>
    <row r="1298" spans="2:18" x14ac:dyDescent="0.25">
      <c r="B1298" s="140" t="s">
        <v>133</v>
      </c>
      <c r="C1298" s="111" t="s">
        <v>160</v>
      </c>
      <c r="D1298" s="112" t="s">
        <v>211</v>
      </c>
      <c r="E1298" s="111" t="s">
        <v>136</v>
      </c>
      <c r="F1298" s="160">
        <v>44578.435706018521</v>
      </c>
      <c r="G1298" s="113">
        <v>46310</v>
      </c>
      <c r="H1298" s="111" t="s">
        <v>137</v>
      </c>
      <c r="I1298" s="114">
        <v>1299598080</v>
      </c>
      <c r="J1298" s="115">
        <v>887334104</v>
      </c>
      <c r="K1298" s="114">
        <v>881911251.61710346</v>
      </c>
      <c r="L1298" s="115">
        <v>1299598080</v>
      </c>
      <c r="M1298" s="116">
        <v>0.67860307366499995</v>
      </c>
      <c r="N1298" s="116">
        <v>10.489029303300001</v>
      </c>
      <c r="O1298" s="111" t="s">
        <v>192</v>
      </c>
      <c r="P1298" s="117">
        <v>0.13973794249999999</v>
      </c>
      <c r="Q1298" s="118"/>
      <c r="R1298" s="119"/>
    </row>
    <row r="1299" spans="2:18" x14ac:dyDescent="0.25">
      <c r="B1299" s="140" t="s">
        <v>133</v>
      </c>
      <c r="C1299" s="111" t="s">
        <v>160</v>
      </c>
      <c r="D1299" s="112" t="s">
        <v>211</v>
      </c>
      <c r="E1299" s="111" t="s">
        <v>136</v>
      </c>
      <c r="F1299" s="160">
        <v>44459.595995370371</v>
      </c>
      <c r="G1299" s="113">
        <v>46273</v>
      </c>
      <c r="H1299" s="111" t="s">
        <v>137</v>
      </c>
      <c r="I1299" s="114">
        <v>3047123280</v>
      </c>
      <c r="J1299" s="115">
        <v>2035027395</v>
      </c>
      <c r="K1299" s="114">
        <v>2036764470.090477</v>
      </c>
      <c r="L1299" s="115">
        <v>3047123280</v>
      </c>
      <c r="M1299" s="116">
        <v>0.66842207647399998</v>
      </c>
      <c r="N1299" s="116">
        <v>10.4803650384</v>
      </c>
      <c r="O1299" s="111" t="s">
        <v>192</v>
      </c>
      <c r="P1299" s="117">
        <v>0.3227232626</v>
      </c>
      <c r="Q1299" s="118"/>
      <c r="R1299" s="119"/>
    </row>
    <row r="1300" spans="2:18" x14ac:dyDescent="0.25">
      <c r="B1300" s="140" t="s">
        <v>133</v>
      </c>
      <c r="C1300" s="111" t="s">
        <v>160</v>
      </c>
      <c r="D1300" s="112" t="s">
        <v>211</v>
      </c>
      <c r="E1300" s="111" t="s">
        <v>136</v>
      </c>
      <c r="F1300" s="160">
        <v>44498.518564814818</v>
      </c>
      <c r="G1300" s="113">
        <v>45946</v>
      </c>
      <c r="H1300" s="111" t="s">
        <v>137</v>
      </c>
      <c r="I1300" s="114">
        <v>2919972602</v>
      </c>
      <c r="J1300" s="115">
        <v>2036494003</v>
      </c>
      <c r="K1300" s="114">
        <v>2067293849.6651804</v>
      </c>
      <c r="L1300" s="115">
        <v>2919972602</v>
      </c>
      <c r="M1300" s="116">
        <v>0.70798398870199997</v>
      </c>
      <c r="N1300" s="116">
        <v>10.169216481199999</v>
      </c>
      <c r="O1300" s="111" t="s">
        <v>192</v>
      </c>
      <c r="P1300" s="117">
        <v>0.32756061180000001</v>
      </c>
      <c r="Q1300" s="118"/>
      <c r="R1300" s="119"/>
    </row>
    <row r="1301" spans="2:18" x14ac:dyDescent="0.25">
      <c r="B1301" s="140" t="s">
        <v>133</v>
      </c>
      <c r="C1301" s="111" t="s">
        <v>160</v>
      </c>
      <c r="D1301" s="112" t="s">
        <v>211</v>
      </c>
      <c r="E1301" s="111" t="s">
        <v>136</v>
      </c>
      <c r="F1301" s="160">
        <v>44460.591886574075</v>
      </c>
      <c r="G1301" s="113">
        <v>46273</v>
      </c>
      <c r="H1301" s="111" t="s">
        <v>137</v>
      </c>
      <c r="I1301" s="114">
        <v>761780820</v>
      </c>
      <c r="J1301" s="115">
        <v>508900684</v>
      </c>
      <c r="K1301" s="114">
        <v>509195395.32282495</v>
      </c>
      <c r="L1301" s="115">
        <v>761780820</v>
      </c>
      <c r="M1301" s="116">
        <v>0.66842769199999996</v>
      </c>
      <c r="N1301" s="116">
        <v>10.480094983700001</v>
      </c>
      <c r="O1301" s="111" t="s">
        <v>192</v>
      </c>
      <c r="P1301" s="117">
        <v>8.0681493500000007E-2</v>
      </c>
      <c r="Q1301" s="118"/>
      <c r="R1301" s="119"/>
    </row>
    <row r="1302" spans="2:18" x14ac:dyDescent="0.25">
      <c r="B1302" s="140" t="s">
        <v>133</v>
      </c>
      <c r="C1302" s="111" t="s">
        <v>160</v>
      </c>
      <c r="D1302" s="112" t="s">
        <v>211</v>
      </c>
      <c r="E1302" s="111" t="s">
        <v>136</v>
      </c>
      <c r="F1302" s="160">
        <v>44501.465462962966</v>
      </c>
      <c r="G1302" s="113">
        <v>45946</v>
      </c>
      <c r="H1302" s="111" t="s">
        <v>137</v>
      </c>
      <c r="I1302" s="114">
        <v>3211969864</v>
      </c>
      <c r="J1302" s="115">
        <v>2241995798</v>
      </c>
      <c r="K1302" s="114">
        <v>2274083307.3846068</v>
      </c>
      <c r="L1302" s="115">
        <v>3211969864</v>
      </c>
      <c r="M1302" s="116">
        <v>0.708002691081</v>
      </c>
      <c r="N1302" s="116">
        <v>10.168288952899999</v>
      </c>
      <c r="O1302" s="111" t="s">
        <v>192</v>
      </c>
      <c r="P1302" s="117">
        <v>0.3603261914</v>
      </c>
      <c r="Q1302" s="118"/>
      <c r="R1302" s="119"/>
    </row>
    <row r="1303" spans="2:18" x14ac:dyDescent="0.25">
      <c r="B1303" s="140" t="s">
        <v>133</v>
      </c>
      <c r="C1303" s="111" t="s">
        <v>160</v>
      </c>
      <c r="D1303" s="112" t="s">
        <v>211</v>
      </c>
      <c r="E1303" s="111" t="s">
        <v>136</v>
      </c>
      <c r="F1303" s="160">
        <v>44460.597453703704</v>
      </c>
      <c r="G1303" s="113">
        <v>46091</v>
      </c>
      <c r="H1303" s="111" t="s">
        <v>137</v>
      </c>
      <c r="I1303" s="114">
        <v>1459986310</v>
      </c>
      <c r="J1303" s="115">
        <v>1020246575</v>
      </c>
      <c r="K1303" s="114">
        <v>1020122115.590222</v>
      </c>
      <c r="L1303" s="115">
        <v>1459986310</v>
      </c>
      <c r="M1303" s="116">
        <v>0.69872032950100005</v>
      </c>
      <c r="N1303" s="116">
        <v>10.1018619269</v>
      </c>
      <c r="O1303" s="111" t="s">
        <v>192</v>
      </c>
      <c r="P1303" s="117">
        <v>0.1616373136</v>
      </c>
      <c r="Q1303" s="118"/>
      <c r="R1303" s="119"/>
    </row>
    <row r="1304" spans="2:18" x14ac:dyDescent="0.25">
      <c r="B1304" s="140" t="s">
        <v>133</v>
      </c>
      <c r="C1304" s="111" t="s">
        <v>160</v>
      </c>
      <c r="D1304" s="112" t="s">
        <v>211</v>
      </c>
      <c r="E1304" s="111" t="s">
        <v>136</v>
      </c>
      <c r="F1304" s="160">
        <v>44574.387407407405</v>
      </c>
      <c r="G1304" s="113">
        <v>46310</v>
      </c>
      <c r="H1304" s="111" t="s">
        <v>137</v>
      </c>
      <c r="I1304" s="114">
        <v>4113616440</v>
      </c>
      <c r="J1304" s="115">
        <v>2805607800</v>
      </c>
      <c r="K1304" s="114">
        <v>2791511476.6976833</v>
      </c>
      <c r="L1304" s="115">
        <v>4113616440</v>
      </c>
      <c r="M1304" s="116">
        <v>0.678602761685</v>
      </c>
      <c r="N1304" s="116">
        <v>10.4890440296</v>
      </c>
      <c r="O1304" s="111" t="s">
        <v>192</v>
      </c>
      <c r="P1304" s="117">
        <v>0.44231215959999998</v>
      </c>
      <c r="Q1304" s="118"/>
      <c r="R1304" s="119"/>
    </row>
    <row r="1305" spans="2:18" x14ac:dyDescent="0.25">
      <c r="B1305" s="140"/>
      <c r="C1305" s="161" t="s">
        <v>231</v>
      </c>
      <c r="D1305" s="120"/>
      <c r="E1305" s="120"/>
      <c r="F1305" s="160"/>
      <c r="G1305" s="120"/>
      <c r="H1305" s="120"/>
      <c r="I1305" s="121">
        <v>18420032328</v>
      </c>
      <c r="J1305" s="122">
        <v>12659731019</v>
      </c>
      <c r="K1305" s="121">
        <v>12702827640.078629</v>
      </c>
      <c r="L1305" s="122">
        <v>18420032328</v>
      </c>
      <c r="M1305" s="118"/>
      <c r="N1305" s="118"/>
      <c r="O1305" s="118"/>
      <c r="P1305" s="123">
        <v>2.0127501439</v>
      </c>
      <c r="Q1305" s="124" t="s">
        <v>188</v>
      </c>
      <c r="R1305" s="119"/>
    </row>
    <row r="1306" spans="2:18" x14ac:dyDescent="0.25">
      <c r="B1306" s="140" t="s">
        <v>133</v>
      </c>
      <c r="C1306" s="111" t="s">
        <v>161</v>
      </c>
      <c r="D1306" s="112" t="s">
        <v>135</v>
      </c>
      <c r="E1306" s="111" t="s">
        <v>136</v>
      </c>
      <c r="F1306" s="160">
        <v>44539.698344907411</v>
      </c>
      <c r="G1306" s="113">
        <v>45446</v>
      </c>
      <c r="H1306" s="111" t="s">
        <v>137</v>
      </c>
      <c r="I1306" s="114">
        <v>12181510</v>
      </c>
      <c r="J1306" s="115">
        <v>10007190</v>
      </c>
      <c r="K1306" s="114">
        <v>10057139.668873413</v>
      </c>
      <c r="L1306" s="115">
        <v>12181510</v>
      </c>
      <c r="M1306" s="116">
        <v>0.82560697884500001</v>
      </c>
      <c r="N1306" s="116">
        <v>9.0412363409999994</v>
      </c>
      <c r="O1306" s="111" t="s">
        <v>192</v>
      </c>
      <c r="P1306" s="117">
        <v>1.5935436E-3</v>
      </c>
      <c r="Q1306" s="118"/>
      <c r="R1306" s="119"/>
    </row>
    <row r="1307" spans="2:18" x14ac:dyDescent="0.25">
      <c r="B1307" s="140" t="s">
        <v>133</v>
      </c>
      <c r="C1307" s="111" t="s">
        <v>161</v>
      </c>
      <c r="D1307" s="112" t="s">
        <v>135</v>
      </c>
      <c r="E1307" s="111" t="s">
        <v>136</v>
      </c>
      <c r="F1307" s="160">
        <v>44082.52516203704</v>
      </c>
      <c r="G1307" s="113">
        <v>46386</v>
      </c>
      <c r="H1307" s="111" t="s">
        <v>137</v>
      </c>
      <c r="I1307" s="114">
        <v>1585917804</v>
      </c>
      <c r="J1307" s="115">
        <v>1002027399</v>
      </c>
      <c r="K1307" s="114">
        <v>1000002940.9291803</v>
      </c>
      <c r="L1307" s="115">
        <v>1585917804</v>
      </c>
      <c r="M1307" s="116">
        <v>0.63055155721599998</v>
      </c>
      <c r="N1307" s="116">
        <v>9.6522073628000005</v>
      </c>
      <c r="O1307" s="111" t="s">
        <v>192</v>
      </c>
      <c r="P1307" s="117">
        <v>0.1584494508</v>
      </c>
      <c r="Q1307" s="118"/>
      <c r="R1307" s="119"/>
    </row>
    <row r="1308" spans="2:18" x14ac:dyDescent="0.25">
      <c r="B1308" s="140" t="s">
        <v>133</v>
      </c>
      <c r="C1308" s="111" t="s">
        <v>161</v>
      </c>
      <c r="D1308" s="112" t="s">
        <v>135</v>
      </c>
      <c r="E1308" s="111" t="s">
        <v>136</v>
      </c>
      <c r="F1308" s="160">
        <v>44606.474305555559</v>
      </c>
      <c r="G1308" s="113">
        <v>47476</v>
      </c>
      <c r="H1308" s="111" t="s">
        <v>137</v>
      </c>
      <c r="I1308" s="114">
        <v>132470121</v>
      </c>
      <c r="J1308" s="115">
        <v>74668933</v>
      </c>
      <c r="K1308" s="114">
        <v>74373231.863342136</v>
      </c>
      <c r="L1308" s="115">
        <v>132470121</v>
      </c>
      <c r="M1308" s="116">
        <v>0.56143401471900001</v>
      </c>
      <c r="N1308" s="116">
        <v>10.3664847701</v>
      </c>
      <c r="O1308" s="111" t="s">
        <v>192</v>
      </c>
      <c r="P1308" s="117">
        <v>1.17843631E-2</v>
      </c>
      <c r="Q1308" s="118"/>
      <c r="R1308" s="119"/>
    </row>
    <row r="1309" spans="2:18" x14ac:dyDescent="0.25">
      <c r="B1309" s="140" t="s">
        <v>133</v>
      </c>
      <c r="C1309" s="111" t="s">
        <v>161</v>
      </c>
      <c r="D1309" s="112" t="s">
        <v>135</v>
      </c>
      <c r="E1309" s="111" t="s">
        <v>136</v>
      </c>
      <c r="F1309" s="160">
        <v>44390.597395833334</v>
      </c>
      <c r="G1309" s="113">
        <v>46171</v>
      </c>
      <c r="H1309" s="111" t="s">
        <v>137</v>
      </c>
      <c r="I1309" s="114">
        <v>66913619</v>
      </c>
      <c r="J1309" s="115">
        <v>46312543</v>
      </c>
      <c r="K1309" s="114">
        <v>46134863.703265294</v>
      </c>
      <c r="L1309" s="115">
        <v>66913619</v>
      </c>
      <c r="M1309" s="116">
        <v>0.68946896599999996</v>
      </c>
      <c r="N1309" s="116">
        <v>9.5550886298000002</v>
      </c>
      <c r="O1309" s="111" t="s">
        <v>192</v>
      </c>
      <c r="P1309" s="117">
        <v>7.3100222999999999E-3</v>
      </c>
      <c r="Q1309" s="118"/>
      <c r="R1309" s="119"/>
    </row>
    <row r="1310" spans="2:18" x14ac:dyDescent="0.25">
      <c r="B1310" s="140" t="s">
        <v>133</v>
      </c>
      <c r="C1310" s="111" t="s">
        <v>161</v>
      </c>
      <c r="D1310" s="112" t="s">
        <v>135</v>
      </c>
      <c r="E1310" s="111" t="s">
        <v>136</v>
      </c>
      <c r="F1310" s="160">
        <v>44722.487754629627</v>
      </c>
      <c r="G1310" s="113">
        <v>44641</v>
      </c>
      <c r="H1310" s="111" t="s">
        <v>137</v>
      </c>
      <c r="I1310" s="114">
        <v>14245780825</v>
      </c>
      <c r="J1310" s="115">
        <v>10018356168</v>
      </c>
      <c r="K1310" s="114">
        <v>10000031676.31579</v>
      </c>
      <c r="L1310" s="115">
        <v>14245780825</v>
      </c>
      <c r="M1310" s="116">
        <v>0.70196444822199999</v>
      </c>
      <c r="N1310" s="116">
        <v>6.9094992867</v>
      </c>
      <c r="O1310" s="111" t="s">
        <v>192</v>
      </c>
      <c r="P1310" s="117">
        <v>1.5844948671000001</v>
      </c>
      <c r="Q1310" s="118"/>
      <c r="R1310" s="119"/>
    </row>
    <row r="1311" spans="2:18" x14ac:dyDescent="0.25">
      <c r="B1311" s="140" t="s">
        <v>133</v>
      </c>
      <c r="C1311" s="111" t="s">
        <v>161</v>
      </c>
      <c r="D1311" s="112" t="s">
        <v>135</v>
      </c>
      <c r="E1311" s="111" t="s">
        <v>136</v>
      </c>
      <c r="F1311" s="160">
        <v>44540.709780092591</v>
      </c>
      <c r="G1311" s="113">
        <v>48121</v>
      </c>
      <c r="H1311" s="111" t="s">
        <v>137</v>
      </c>
      <c r="I1311" s="114">
        <v>8689383566</v>
      </c>
      <c r="J1311" s="115">
        <v>5010273975</v>
      </c>
      <c r="K1311" s="114">
        <v>5000017291.9667244</v>
      </c>
      <c r="L1311" s="115">
        <v>8689383566</v>
      </c>
      <c r="M1311" s="116">
        <v>0.57541680074199997</v>
      </c>
      <c r="N1311" s="116">
        <v>7.7631253625000003</v>
      </c>
      <c r="O1311" s="111" t="s">
        <v>192</v>
      </c>
      <c r="P1311" s="117">
        <v>0.79224766390000001</v>
      </c>
      <c r="Q1311" s="118"/>
      <c r="R1311" s="119"/>
    </row>
    <row r="1312" spans="2:18" x14ac:dyDescent="0.25">
      <c r="B1312" s="140" t="s">
        <v>133</v>
      </c>
      <c r="C1312" s="111" t="s">
        <v>161</v>
      </c>
      <c r="D1312" s="112" t="s">
        <v>135</v>
      </c>
      <c r="E1312" s="111" t="s">
        <v>136</v>
      </c>
      <c r="F1312" s="160">
        <v>44251.553067129629</v>
      </c>
      <c r="G1312" s="113">
        <v>47269</v>
      </c>
      <c r="H1312" s="111" t="s">
        <v>137</v>
      </c>
      <c r="I1312" s="114">
        <v>5501917805</v>
      </c>
      <c r="J1312" s="115">
        <v>3021363490</v>
      </c>
      <c r="K1312" s="114">
        <v>3000004162.6782937</v>
      </c>
      <c r="L1312" s="115">
        <v>5501917805</v>
      </c>
      <c r="M1312" s="116">
        <v>0.54526517280099995</v>
      </c>
      <c r="N1312" s="116">
        <v>10.471124856799999</v>
      </c>
      <c r="O1312" s="111" t="s">
        <v>192</v>
      </c>
      <c r="P1312" s="117">
        <v>0.47534761399999997</v>
      </c>
      <c r="Q1312" s="118"/>
      <c r="R1312" s="119"/>
    </row>
    <row r="1313" spans="2:18" x14ac:dyDescent="0.25">
      <c r="B1313" s="140" t="s">
        <v>133</v>
      </c>
      <c r="C1313" s="111" t="s">
        <v>161</v>
      </c>
      <c r="D1313" s="112" t="s">
        <v>135</v>
      </c>
      <c r="E1313" s="111" t="s">
        <v>136</v>
      </c>
      <c r="F1313" s="160">
        <v>44608.510555555556</v>
      </c>
      <c r="G1313" s="113">
        <v>48121</v>
      </c>
      <c r="H1313" s="111" t="s">
        <v>137</v>
      </c>
      <c r="I1313" s="114">
        <v>8625684936</v>
      </c>
      <c r="J1313" s="115">
        <v>5016438358</v>
      </c>
      <c r="K1313" s="114">
        <v>5000016946.2023573</v>
      </c>
      <c r="L1313" s="115">
        <v>8625684936</v>
      </c>
      <c r="M1313" s="116">
        <v>0.57966607675799997</v>
      </c>
      <c r="N1313" s="116">
        <v>7.7631264743999999</v>
      </c>
      <c r="O1313" s="111" t="s">
        <v>192</v>
      </c>
      <c r="P1313" s="117">
        <v>0.79224760910000003</v>
      </c>
      <c r="Q1313" s="118"/>
      <c r="R1313" s="119"/>
    </row>
    <row r="1314" spans="2:18" x14ac:dyDescent="0.25">
      <c r="B1314" s="140" t="s">
        <v>133</v>
      </c>
      <c r="C1314" s="111" t="s">
        <v>161</v>
      </c>
      <c r="D1314" s="112" t="s">
        <v>135</v>
      </c>
      <c r="E1314" s="111" t="s">
        <v>136</v>
      </c>
      <c r="F1314" s="160">
        <v>44425.542071759257</v>
      </c>
      <c r="G1314" s="113">
        <v>47269</v>
      </c>
      <c r="H1314" s="111" t="s">
        <v>137</v>
      </c>
      <c r="I1314" s="114">
        <v>71364376</v>
      </c>
      <c r="J1314" s="115">
        <v>40197257</v>
      </c>
      <c r="K1314" s="114">
        <v>40000307.294395484</v>
      </c>
      <c r="L1314" s="115">
        <v>71364376</v>
      </c>
      <c r="M1314" s="116">
        <v>0.560508050885</v>
      </c>
      <c r="N1314" s="116">
        <v>10.4709837852</v>
      </c>
      <c r="O1314" s="111" t="s">
        <v>192</v>
      </c>
      <c r="P1314" s="117">
        <v>6.3380080999999996E-3</v>
      </c>
      <c r="Q1314" s="118"/>
      <c r="R1314" s="119"/>
    </row>
    <row r="1315" spans="2:18" x14ac:dyDescent="0.25">
      <c r="B1315" s="140" t="s">
        <v>133</v>
      </c>
      <c r="C1315" s="111" t="s">
        <v>161</v>
      </c>
      <c r="D1315" s="112" t="s">
        <v>135</v>
      </c>
      <c r="E1315" s="111" t="s">
        <v>136</v>
      </c>
      <c r="F1315" s="160">
        <v>43998.497106481482</v>
      </c>
      <c r="G1315" s="113">
        <v>45446</v>
      </c>
      <c r="H1315" s="111" t="s">
        <v>137</v>
      </c>
      <c r="I1315" s="114">
        <v>3738192880</v>
      </c>
      <c r="J1315" s="115">
        <v>2776346000</v>
      </c>
      <c r="K1315" s="114">
        <v>2786860695.3126426</v>
      </c>
      <c r="L1315" s="115">
        <v>3738192880</v>
      </c>
      <c r="M1315" s="116">
        <v>0.74551013946400002</v>
      </c>
      <c r="N1315" s="116">
        <v>9.0406244421000004</v>
      </c>
      <c r="O1315" s="111" t="s">
        <v>192</v>
      </c>
      <c r="P1315" s="117">
        <v>0.44157524799999998</v>
      </c>
      <c r="Q1315" s="118"/>
      <c r="R1315" s="119"/>
    </row>
    <row r="1316" spans="2:18" x14ac:dyDescent="0.25">
      <c r="B1316" s="140" t="s">
        <v>133</v>
      </c>
      <c r="C1316" s="111" t="s">
        <v>161</v>
      </c>
      <c r="D1316" s="112" t="s">
        <v>135</v>
      </c>
      <c r="E1316" s="111" t="s">
        <v>136</v>
      </c>
      <c r="F1316" s="160">
        <v>44740.625879629632</v>
      </c>
      <c r="G1316" s="113">
        <v>47025</v>
      </c>
      <c r="H1316" s="111" t="s">
        <v>137</v>
      </c>
      <c r="I1316" s="114">
        <v>7122890417</v>
      </c>
      <c r="J1316" s="115">
        <v>5025698628</v>
      </c>
      <c r="K1316" s="114">
        <v>5000004624.1811838</v>
      </c>
      <c r="L1316" s="115">
        <v>7122890417</v>
      </c>
      <c r="M1316" s="116">
        <v>0.70196287342100006</v>
      </c>
      <c r="N1316" s="116">
        <v>6.9095460699000002</v>
      </c>
      <c r="O1316" s="111" t="s">
        <v>192</v>
      </c>
      <c r="P1316" s="117">
        <v>0.79224565670000002</v>
      </c>
      <c r="Q1316" s="118"/>
      <c r="R1316" s="119"/>
    </row>
    <row r="1317" spans="2:18" x14ac:dyDescent="0.25">
      <c r="B1317" s="140" t="s">
        <v>133</v>
      </c>
      <c r="C1317" s="111" t="s">
        <v>161</v>
      </c>
      <c r="D1317" s="112" t="s">
        <v>135</v>
      </c>
      <c r="E1317" s="111" t="s">
        <v>136</v>
      </c>
      <c r="F1317" s="160">
        <v>44574.467615740738</v>
      </c>
      <c r="G1317" s="113">
        <v>45446</v>
      </c>
      <c r="H1317" s="111" t="s">
        <v>137</v>
      </c>
      <c r="I1317" s="114">
        <v>47507880</v>
      </c>
      <c r="J1317" s="115">
        <v>39355274</v>
      </c>
      <c r="K1317" s="114">
        <v>39224440.529092416</v>
      </c>
      <c r="L1317" s="115">
        <v>47507880</v>
      </c>
      <c r="M1317" s="116">
        <v>0.82564072589799997</v>
      </c>
      <c r="N1317" s="116">
        <v>9.0387420665999993</v>
      </c>
      <c r="O1317" s="111" t="s">
        <v>192</v>
      </c>
      <c r="P1317" s="117">
        <v>6.2150727999999997E-3</v>
      </c>
      <c r="Q1317" s="118"/>
      <c r="R1317" s="119"/>
    </row>
    <row r="1318" spans="2:18" x14ac:dyDescent="0.25">
      <c r="B1318" s="140" t="s">
        <v>133</v>
      </c>
      <c r="C1318" s="111" t="s">
        <v>161</v>
      </c>
      <c r="D1318" s="112" t="s">
        <v>135</v>
      </c>
      <c r="E1318" s="111" t="s">
        <v>136</v>
      </c>
      <c r="F1318" s="160">
        <v>44390.541608796295</v>
      </c>
      <c r="G1318" s="113">
        <v>45446</v>
      </c>
      <c r="H1318" s="111" t="s">
        <v>137</v>
      </c>
      <c r="I1318" s="114">
        <v>2523561644</v>
      </c>
      <c r="J1318" s="115">
        <v>2027149145</v>
      </c>
      <c r="K1318" s="114">
        <v>2018351547.2827802</v>
      </c>
      <c r="L1318" s="115">
        <v>2523561644</v>
      </c>
      <c r="M1318" s="116">
        <v>0.79980275183000005</v>
      </c>
      <c r="N1318" s="116">
        <v>8.8316405818000003</v>
      </c>
      <c r="O1318" s="111" t="s">
        <v>192</v>
      </c>
      <c r="P1318" s="117">
        <v>0.31980575360000002</v>
      </c>
      <c r="Q1318" s="118"/>
      <c r="R1318" s="119"/>
    </row>
    <row r="1319" spans="2:18" x14ac:dyDescent="0.25">
      <c r="B1319" s="140" t="s">
        <v>133</v>
      </c>
      <c r="C1319" s="111" t="s">
        <v>161</v>
      </c>
      <c r="D1319" s="112" t="s">
        <v>135</v>
      </c>
      <c r="E1319" s="111" t="s">
        <v>136</v>
      </c>
      <c r="F1319" s="160">
        <v>44615.485219907408</v>
      </c>
      <c r="G1319" s="113">
        <v>46416</v>
      </c>
      <c r="H1319" s="111" t="s">
        <v>137</v>
      </c>
      <c r="I1319" s="114">
        <v>2924493146</v>
      </c>
      <c r="J1319" s="115">
        <v>2011657538</v>
      </c>
      <c r="K1319" s="114">
        <v>2000006419.7430489</v>
      </c>
      <c r="L1319" s="115">
        <v>2924493146</v>
      </c>
      <c r="M1319" s="116">
        <v>0.68388138384899999</v>
      </c>
      <c r="N1319" s="116">
        <v>9.6522037889999996</v>
      </c>
      <c r="O1319" s="111" t="s">
        <v>192</v>
      </c>
      <c r="P1319" s="117">
        <v>0.3168989868</v>
      </c>
      <c r="Q1319" s="118"/>
      <c r="R1319" s="119"/>
    </row>
    <row r="1320" spans="2:18" x14ac:dyDescent="0.25">
      <c r="B1320" s="140" t="s">
        <v>133</v>
      </c>
      <c r="C1320" s="111" t="s">
        <v>161</v>
      </c>
      <c r="D1320" s="112" t="s">
        <v>135</v>
      </c>
      <c r="E1320" s="111" t="s">
        <v>136</v>
      </c>
      <c r="F1320" s="160">
        <v>44526.648125</v>
      </c>
      <c r="G1320" s="113">
        <v>45446</v>
      </c>
      <c r="H1320" s="111" t="s">
        <v>137</v>
      </c>
      <c r="I1320" s="114">
        <v>1363962325</v>
      </c>
      <c r="J1320" s="115">
        <v>1131339680</v>
      </c>
      <c r="K1320" s="114">
        <v>1114119898.8786502</v>
      </c>
      <c r="L1320" s="115">
        <v>1363962325</v>
      </c>
      <c r="M1320" s="116">
        <v>0.81682600645000003</v>
      </c>
      <c r="N1320" s="116">
        <v>8.6112849055999998</v>
      </c>
      <c r="O1320" s="111" t="s">
        <v>192</v>
      </c>
      <c r="P1320" s="117">
        <v>0.17653116690000001</v>
      </c>
      <c r="Q1320" s="118"/>
      <c r="R1320" s="119"/>
    </row>
    <row r="1321" spans="2:18" x14ac:dyDescent="0.25">
      <c r="B1321" s="140" t="s">
        <v>133</v>
      </c>
      <c r="C1321" s="111" t="s">
        <v>161</v>
      </c>
      <c r="D1321" s="112" t="s">
        <v>135</v>
      </c>
      <c r="E1321" s="111" t="s">
        <v>136</v>
      </c>
      <c r="F1321" s="160">
        <v>43998.499097222222</v>
      </c>
      <c r="G1321" s="113">
        <v>45446</v>
      </c>
      <c r="H1321" s="111" t="s">
        <v>137</v>
      </c>
      <c r="I1321" s="114">
        <v>3739541920</v>
      </c>
      <c r="J1321" s="115">
        <v>2777347928</v>
      </c>
      <c r="K1321" s="114">
        <v>2787866418.9733739</v>
      </c>
      <c r="L1321" s="115">
        <v>3739541920</v>
      </c>
      <c r="M1321" s="116">
        <v>0.74551013964099999</v>
      </c>
      <c r="N1321" s="116">
        <v>9.0406244344999998</v>
      </c>
      <c r="O1321" s="111" t="s">
        <v>192</v>
      </c>
      <c r="P1321" s="117">
        <v>0.44173460390000002</v>
      </c>
      <c r="Q1321" s="118"/>
      <c r="R1321" s="119"/>
    </row>
    <row r="1322" spans="2:18" x14ac:dyDescent="0.25">
      <c r="B1322" s="140" t="s">
        <v>133</v>
      </c>
      <c r="C1322" s="111" t="s">
        <v>161</v>
      </c>
      <c r="D1322" s="112" t="s">
        <v>135</v>
      </c>
      <c r="E1322" s="111" t="s">
        <v>136</v>
      </c>
      <c r="F1322" s="160">
        <v>44575.70113425926</v>
      </c>
      <c r="G1322" s="113">
        <v>48121</v>
      </c>
      <c r="H1322" s="111" t="s">
        <v>137</v>
      </c>
      <c r="I1322" s="114">
        <v>17317123303</v>
      </c>
      <c r="J1322" s="115">
        <v>10030821916</v>
      </c>
      <c r="K1322" s="114">
        <v>10000043536.131483</v>
      </c>
      <c r="L1322" s="115">
        <v>17317123303</v>
      </c>
      <c r="M1322" s="116">
        <v>0.57746563105000004</v>
      </c>
      <c r="N1322" s="116">
        <v>7.7631109720999998</v>
      </c>
      <c r="O1322" s="111" t="s">
        <v>192</v>
      </c>
      <c r="P1322" s="117">
        <v>1.5844967462999999</v>
      </c>
      <c r="Q1322" s="118"/>
      <c r="R1322" s="119"/>
    </row>
    <row r="1323" spans="2:18" x14ac:dyDescent="0.25">
      <c r="B1323" s="140" t="s">
        <v>133</v>
      </c>
      <c r="C1323" s="111" t="s">
        <v>161</v>
      </c>
      <c r="D1323" s="112" t="s">
        <v>135</v>
      </c>
      <c r="E1323" s="111" t="s">
        <v>136</v>
      </c>
      <c r="F1323" s="160">
        <v>44390.592048611114</v>
      </c>
      <c r="G1323" s="113">
        <v>46171</v>
      </c>
      <c r="H1323" s="111" t="s">
        <v>137</v>
      </c>
      <c r="I1323" s="114">
        <v>5091253422</v>
      </c>
      <c r="J1323" s="115">
        <v>3523780275</v>
      </c>
      <c r="K1323" s="114">
        <v>3510261133.468637</v>
      </c>
      <c r="L1323" s="115">
        <v>5091253422</v>
      </c>
      <c r="M1323" s="116">
        <v>0.68946894654699997</v>
      </c>
      <c r="N1323" s="116">
        <v>9.5550886298000002</v>
      </c>
      <c r="O1323" s="111" t="s">
        <v>192</v>
      </c>
      <c r="P1323" s="117">
        <v>0.55619731299999997</v>
      </c>
      <c r="Q1323" s="118"/>
      <c r="R1323" s="119"/>
    </row>
    <row r="1324" spans="2:18" x14ac:dyDescent="0.25">
      <c r="B1324" s="140" t="s">
        <v>133</v>
      </c>
      <c r="C1324" s="111" t="s">
        <v>161</v>
      </c>
      <c r="D1324" s="112" t="s">
        <v>135</v>
      </c>
      <c r="E1324" s="111" t="s">
        <v>136</v>
      </c>
      <c r="F1324" s="160">
        <v>44721.432928240742</v>
      </c>
      <c r="G1324" s="113">
        <v>45446</v>
      </c>
      <c r="H1324" s="111" t="s">
        <v>137</v>
      </c>
      <c r="I1324" s="114">
        <v>1057068496</v>
      </c>
      <c r="J1324" s="115">
        <v>907230659</v>
      </c>
      <c r="K1324" s="114">
        <v>911552646.42731929</v>
      </c>
      <c r="L1324" s="115">
        <v>1057068496</v>
      </c>
      <c r="M1324" s="116">
        <v>0.86234018881100005</v>
      </c>
      <c r="N1324" s="116">
        <v>8.6112850909999992</v>
      </c>
      <c r="O1324" s="111" t="s">
        <v>192</v>
      </c>
      <c r="P1324" s="117">
        <v>0.14443459140000001</v>
      </c>
      <c r="Q1324" s="118"/>
      <c r="R1324" s="119"/>
    </row>
    <row r="1325" spans="2:18" x14ac:dyDescent="0.25">
      <c r="B1325" s="140"/>
      <c r="C1325" s="161" t="s">
        <v>232</v>
      </c>
      <c r="D1325" s="120"/>
      <c r="E1325" s="120"/>
      <c r="F1325" s="160"/>
      <c r="G1325" s="120"/>
      <c r="H1325" s="120"/>
      <c r="I1325" s="121">
        <v>83857209995</v>
      </c>
      <c r="J1325" s="122">
        <v>54490372356</v>
      </c>
      <c r="K1325" s="121">
        <v>54338929921.55043</v>
      </c>
      <c r="L1325" s="122">
        <v>83857209995</v>
      </c>
      <c r="M1325" s="118"/>
      <c r="N1325" s="118"/>
      <c r="O1325" s="118"/>
      <c r="P1325" s="123">
        <v>8.6099482813999995</v>
      </c>
      <c r="Q1325" s="124" t="s">
        <v>188</v>
      </c>
      <c r="R1325" s="119"/>
    </row>
    <row r="1326" spans="2:18" x14ac:dyDescent="0.25">
      <c r="B1326" s="140" t="s">
        <v>139</v>
      </c>
      <c r="C1326" s="111" t="s">
        <v>162</v>
      </c>
      <c r="D1326" s="112" t="s">
        <v>135</v>
      </c>
      <c r="E1326" s="111" t="s">
        <v>136</v>
      </c>
      <c r="F1326" s="160">
        <v>44315.434444444443</v>
      </c>
      <c r="G1326" s="113">
        <v>45775</v>
      </c>
      <c r="H1326" s="111" t="s">
        <v>137</v>
      </c>
      <c r="I1326" s="114">
        <v>1320219176</v>
      </c>
      <c r="J1326" s="115">
        <v>1000214932</v>
      </c>
      <c r="K1326" s="114">
        <v>1013569227.4711702</v>
      </c>
      <c r="L1326" s="115">
        <v>1320219176</v>
      </c>
      <c r="M1326" s="116">
        <v>0.76772799993899998</v>
      </c>
      <c r="N1326" s="116">
        <v>8.1591389021000005</v>
      </c>
      <c r="O1326" s="111" t="s">
        <v>192</v>
      </c>
      <c r="P1326" s="117">
        <v>0.16059901509999999</v>
      </c>
      <c r="Q1326" s="118"/>
      <c r="R1326" s="119"/>
    </row>
    <row r="1327" spans="2:18" x14ac:dyDescent="0.25">
      <c r="B1327" s="140" t="s">
        <v>139</v>
      </c>
      <c r="C1327" s="111" t="s">
        <v>162</v>
      </c>
      <c r="D1327" s="112" t="s">
        <v>135</v>
      </c>
      <c r="E1327" s="111" t="s">
        <v>136</v>
      </c>
      <c r="F1327" s="160">
        <v>44266.709155092591</v>
      </c>
      <c r="G1327" s="113">
        <v>45362</v>
      </c>
      <c r="H1327" s="111" t="s">
        <v>137</v>
      </c>
      <c r="I1327" s="114">
        <v>620109584</v>
      </c>
      <c r="J1327" s="115">
        <v>500000001</v>
      </c>
      <c r="K1327" s="114">
        <v>502106450.91589713</v>
      </c>
      <c r="L1327" s="115">
        <v>620109584</v>
      </c>
      <c r="M1327" s="116">
        <v>0.80970600015100003</v>
      </c>
      <c r="N1327" s="116">
        <v>8.2406127999999992</v>
      </c>
      <c r="O1327" s="111" t="s">
        <v>192</v>
      </c>
      <c r="P1327" s="117">
        <v>7.9558257399999999E-2</v>
      </c>
      <c r="Q1327" s="118"/>
      <c r="R1327" s="119"/>
    </row>
    <row r="1328" spans="2:18" x14ac:dyDescent="0.25">
      <c r="B1328" s="140" t="s">
        <v>139</v>
      </c>
      <c r="C1328" s="111" t="s">
        <v>162</v>
      </c>
      <c r="D1328" s="112" t="s">
        <v>135</v>
      </c>
      <c r="E1328" s="111" t="s">
        <v>136</v>
      </c>
      <c r="F1328" s="160">
        <v>43780.653437499997</v>
      </c>
      <c r="G1328" s="113">
        <v>44848</v>
      </c>
      <c r="H1328" s="111" t="s">
        <v>137</v>
      </c>
      <c r="I1328" s="114">
        <v>192789036</v>
      </c>
      <c r="J1328" s="115">
        <v>151081295</v>
      </c>
      <c r="K1328" s="114">
        <v>152988054.51566309</v>
      </c>
      <c r="L1328" s="115">
        <v>192789036</v>
      </c>
      <c r="M1328" s="116">
        <v>0.79355163389899996</v>
      </c>
      <c r="N1328" s="116">
        <v>9.8438279699999995</v>
      </c>
      <c r="O1328" s="111" t="s">
        <v>192</v>
      </c>
      <c r="P1328" s="117">
        <v>2.4240801900000001E-2</v>
      </c>
      <c r="Q1328" s="118"/>
      <c r="R1328" s="119"/>
    </row>
    <row r="1329" spans="2:18" x14ac:dyDescent="0.25">
      <c r="B1329" s="140" t="s">
        <v>139</v>
      </c>
      <c r="C1329" s="111" t="s">
        <v>162</v>
      </c>
      <c r="D1329" s="112" t="s">
        <v>135</v>
      </c>
      <c r="E1329" s="111" t="s">
        <v>136</v>
      </c>
      <c r="F1329" s="160">
        <v>44725.665995370371</v>
      </c>
      <c r="G1329" s="113">
        <v>45058</v>
      </c>
      <c r="H1329" s="111" t="s">
        <v>137</v>
      </c>
      <c r="I1329" s="114">
        <v>130209316</v>
      </c>
      <c r="J1329" s="115">
        <v>118322025</v>
      </c>
      <c r="K1329" s="114">
        <v>118921550.02959813</v>
      </c>
      <c r="L1329" s="115">
        <v>130209316</v>
      </c>
      <c r="M1329" s="116">
        <v>0.913310611582</v>
      </c>
      <c r="N1329" s="116">
        <v>11.4621256803</v>
      </c>
      <c r="O1329" s="111" t="s">
        <v>192</v>
      </c>
      <c r="P1329" s="117">
        <v>1.8842998900000001E-2</v>
      </c>
      <c r="Q1329" s="118"/>
      <c r="R1329" s="119"/>
    </row>
    <row r="1330" spans="2:18" x14ac:dyDescent="0.25">
      <c r="B1330" s="140" t="s">
        <v>139</v>
      </c>
      <c r="C1330" s="111" t="s">
        <v>162</v>
      </c>
      <c r="D1330" s="112" t="s">
        <v>135</v>
      </c>
      <c r="E1330" s="111" t="s">
        <v>136</v>
      </c>
      <c r="F1330" s="160">
        <v>43752.677233796298</v>
      </c>
      <c r="G1330" s="113">
        <v>44845</v>
      </c>
      <c r="H1330" s="111" t="s">
        <v>137</v>
      </c>
      <c r="I1330" s="114">
        <v>646383560</v>
      </c>
      <c r="J1330" s="115">
        <v>500400685</v>
      </c>
      <c r="K1330" s="114">
        <v>510627747.66678417</v>
      </c>
      <c r="L1330" s="115">
        <v>646383560</v>
      </c>
      <c r="M1330" s="116">
        <v>0.78997638440399998</v>
      </c>
      <c r="N1330" s="116">
        <v>10.1059182437</v>
      </c>
      <c r="O1330" s="111" t="s">
        <v>192</v>
      </c>
      <c r="P1330" s="117">
        <v>8.0908448199999997E-2</v>
      </c>
      <c r="Q1330" s="118"/>
      <c r="R1330" s="119"/>
    </row>
    <row r="1331" spans="2:18" x14ac:dyDescent="0.25">
      <c r="B1331" s="140" t="s">
        <v>139</v>
      </c>
      <c r="C1331" s="111" t="s">
        <v>162</v>
      </c>
      <c r="D1331" s="112" t="s">
        <v>135</v>
      </c>
      <c r="E1331" s="111" t="s">
        <v>136</v>
      </c>
      <c r="F1331" s="160">
        <v>44580.650567129633</v>
      </c>
      <c r="G1331" s="113">
        <v>45090</v>
      </c>
      <c r="H1331" s="111" t="s">
        <v>137</v>
      </c>
      <c r="I1331" s="114">
        <v>109588697</v>
      </c>
      <c r="J1331" s="115">
        <v>96570393</v>
      </c>
      <c r="K1331" s="114">
        <v>97834728.182493851</v>
      </c>
      <c r="L1331" s="115">
        <v>109588697</v>
      </c>
      <c r="M1331" s="116">
        <v>0.89274469777200005</v>
      </c>
      <c r="N1331" s="116">
        <v>9.9247584081000007</v>
      </c>
      <c r="O1331" s="111" t="s">
        <v>192</v>
      </c>
      <c r="P1331" s="117">
        <v>1.55018134E-2</v>
      </c>
      <c r="Q1331" s="118"/>
      <c r="R1331" s="119"/>
    </row>
    <row r="1332" spans="2:18" x14ac:dyDescent="0.25">
      <c r="B1332" s="140" t="s">
        <v>139</v>
      </c>
      <c r="C1332" s="111" t="s">
        <v>162</v>
      </c>
      <c r="D1332" s="112" t="s">
        <v>135</v>
      </c>
      <c r="E1332" s="111" t="s">
        <v>136</v>
      </c>
      <c r="F1332" s="160">
        <v>44278.6797337963</v>
      </c>
      <c r="G1332" s="113">
        <v>44816</v>
      </c>
      <c r="H1332" s="111" t="s">
        <v>137</v>
      </c>
      <c r="I1332" s="114">
        <v>228552056</v>
      </c>
      <c r="J1332" s="115">
        <v>200540033</v>
      </c>
      <c r="K1332" s="114">
        <v>200897932.21516195</v>
      </c>
      <c r="L1332" s="115">
        <v>228552056</v>
      </c>
      <c r="M1332" s="116">
        <v>0.87900295333699996</v>
      </c>
      <c r="N1332" s="116">
        <v>9.8438279403000006</v>
      </c>
      <c r="O1332" s="111" t="s">
        <v>192</v>
      </c>
      <c r="P1332" s="117">
        <v>3.1832073400000001E-2</v>
      </c>
      <c r="Q1332" s="118"/>
      <c r="R1332" s="119"/>
    </row>
    <row r="1333" spans="2:18" x14ac:dyDescent="0.25">
      <c r="B1333" s="140" t="s">
        <v>139</v>
      </c>
      <c r="C1333" s="111" t="s">
        <v>162</v>
      </c>
      <c r="D1333" s="112" t="s">
        <v>135</v>
      </c>
      <c r="E1333" s="111" t="s">
        <v>136</v>
      </c>
      <c r="F1333" s="160">
        <v>43924.543657407405</v>
      </c>
      <c r="G1333" s="113">
        <v>44844</v>
      </c>
      <c r="H1333" s="111" t="s">
        <v>137</v>
      </c>
      <c r="I1333" s="114">
        <v>318938353</v>
      </c>
      <c r="J1333" s="115">
        <v>258706208</v>
      </c>
      <c r="K1333" s="114">
        <v>255885634.74650246</v>
      </c>
      <c r="L1333" s="115">
        <v>318938353</v>
      </c>
      <c r="M1333" s="116">
        <v>0.80230437117300002</v>
      </c>
      <c r="N1333" s="116">
        <v>9.8427867983000006</v>
      </c>
      <c r="O1333" s="111" t="s">
        <v>192</v>
      </c>
      <c r="P1333" s="117">
        <v>4.0544819099999997E-2</v>
      </c>
      <c r="Q1333" s="118"/>
      <c r="R1333" s="119"/>
    </row>
    <row r="1334" spans="2:18" x14ac:dyDescent="0.25">
      <c r="B1334" s="140" t="s">
        <v>139</v>
      </c>
      <c r="C1334" s="111" t="s">
        <v>162</v>
      </c>
      <c r="D1334" s="112" t="s">
        <v>135</v>
      </c>
      <c r="E1334" s="111" t="s">
        <v>136</v>
      </c>
      <c r="F1334" s="160">
        <v>43752.678553240738</v>
      </c>
      <c r="G1334" s="113">
        <v>44845</v>
      </c>
      <c r="H1334" s="111" t="s">
        <v>137</v>
      </c>
      <c r="I1334" s="114">
        <v>646383560</v>
      </c>
      <c r="J1334" s="115">
        <v>500400685</v>
      </c>
      <c r="K1334" s="114">
        <v>510627747.66678417</v>
      </c>
      <c r="L1334" s="115">
        <v>646383560</v>
      </c>
      <c r="M1334" s="116">
        <v>0.78997638440399998</v>
      </c>
      <c r="N1334" s="116">
        <v>10.1059182437</v>
      </c>
      <c r="O1334" s="111" t="s">
        <v>192</v>
      </c>
      <c r="P1334" s="117">
        <v>8.0908448199999997E-2</v>
      </c>
      <c r="Q1334" s="118"/>
      <c r="R1334" s="119"/>
    </row>
    <row r="1335" spans="2:18" x14ac:dyDescent="0.25">
      <c r="B1335" s="140" t="s">
        <v>139</v>
      </c>
      <c r="C1335" s="111" t="s">
        <v>162</v>
      </c>
      <c r="D1335" s="112" t="s">
        <v>135</v>
      </c>
      <c r="E1335" s="111" t="s">
        <v>136</v>
      </c>
      <c r="F1335" s="160">
        <v>44692.638333333336</v>
      </c>
      <c r="G1335" s="113">
        <v>44974</v>
      </c>
      <c r="H1335" s="111" t="s">
        <v>137</v>
      </c>
      <c r="I1335" s="114">
        <v>109258448</v>
      </c>
      <c r="J1335" s="115">
        <v>102263447</v>
      </c>
      <c r="K1335" s="114">
        <v>103505464.895478</v>
      </c>
      <c r="L1335" s="115">
        <v>109258448</v>
      </c>
      <c r="M1335" s="116">
        <v>0.94734518739899998</v>
      </c>
      <c r="N1335" s="116">
        <v>9.2126200585000007</v>
      </c>
      <c r="O1335" s="111" t="s">
        <v>192</v>
      </c>
      <c r="P1335" s="117">
        <v>1.6400335799999999E-2</v>
      </c>
      <c r="Q1335" s="118"/>
      <c r="R1335" s="119"/>
    </row>
    <row r="1336" spans="2:18" x14ac:dyDescent="0.25">
      <c r="B1336" s="140" t="s">
        <v>139</v>
      </c>
      <c r="C1336" s="111" t="s">
        <v>162</v>
      </c>
      <c r="D1336" s="112" t="s">
        <v>135</v>
      </c>
      <c r="E1336" s="111" t="s">
        <v>136</v>
      </c>
      <c r="F1336" s="160">
        <v>44315.435567129629</v>
      </c>
      <c r="G1336" s="113">
        <v>45805</v>
      </c>
      <c r="H1336" s="111" t="s">
        <v>137</v>
      </c>
      <c r="I1336" s="114">
        <v>1326794520</v>
      </c>
      <c r="J1336" s="115">
        <v>1000214931</v>
      </c>
      <c r="K1336" s="114">
        <v>1012096542.7428764</v>
      </c>
      <c r="L1336" s="115">
        <v>1326794520</v>
      </c>
      <c r="M1336" s="116">
        <v>0.76281332752499997</v>
      </c>
      <c r="N1336" s="116">
        <v>8.1788165700000004</v>
      </c>
      <c r="O1336" s="111" t="s">
        <v>192</v>
      </c>
      <c r="P1336" s="117">
        <v>0.16036566969999999</v>
      </c>
      <c r="Q1336" s="118"/>
      <c r="R1336" s="119"/>
    </row>
    <row r="1337" spans="2:18" x14ac:dyDescent="0.25">
      <c r="B1337" s="140" t="s">
        <v>139</v>
      </c>
      <c r="C1337" s="111" t="s">
        <v>162</v>
      </c>
      <c r="D1337" s="112" t="s">
        <v>135</v>
      </c>
      <c r="E1337" s="111" t="s">
        <v>136</v>
      </c>
      <c r="F1337" s="160">
        <v>44266.709745370368</v>
      </c>
      <c r="G1337" s="113">
        <v>45362</v>
      </c>
      <c r="H1337" s="111" t="s">
        <v>137</v>
      </c>
      <c r="I1337" s="114">
        <v>620109584</v>
      </c>
      <c r="J1337" s="115">
        <v>500000001</v>
      </c>
      <c r="K1337" s="114">
        <v>502106450.91589713</v>
      </c>
      <c r="L1337" s="115">
        <v>620109584</v>
      </c>
      <c r="M1337" s="116">
        <v>0.80970600015100003</v>
      </c>
      <c r="N1337" s="116">
        <v>8.2406127999999992</v>
      </c>
      <c r="O1337" s="111" t="s">
        <v>192</v>
      </c>
      <c r="P1337" s="117">
        <v>7.9558257399999999E-2</v>
      </c>
      <c r="Q1337" s="118"/>
      <c r="R1337" s="119"/>
    </row>
    <row r="1338" spans="2:18" x14ac:dyDescent="0.25">
      <c r="B1338" s="140" t="s">
        <v>139</v>
      </c>
      <c r="C1338" s="111" t="s">
        <v>162</v>
      </c>
      <c r="D1338" s="112" t="s">
        <v>135</v>
      </c>
      <c r="E1338" s="111" t="s">
        <v>136</v>
      </c>
      <c r="F1338" s="160">
        <v>43922.545520833337</v>
      </c>
      <c r="G1338" s="113">
        <v>44844</v>
      </c>
      <c r="H1338" s="111" t="s">
        <v>137</v>
      </c>
      <c r="I1338" s="114">
        <v>318938353</v>
      </c>
      <c r="J1338" s="115">
        <v>258567735</v>
      </c>
      <c r="K1338" s="114">
        <v>255884972.21613607</v>
      </c>
      <c r="L1338" s="115">
        <v>318938353</v>
      </c>
      <c r="M1338" s="116">
        <v>0.80230229387399998</v>
      </c>
      <c r="N1338" s="116">
        <v>9.8438279664999992</v>
      </c>
      <c r="O1338" s="111" t="s">
        <v>192</v>
      </c>
      <c r="P1338" s="117">
        <v>4.0544714099999997E-2</v>
      </c>
      <c r="Q1338" s="118"/>
      <c r="R1338" s="119"/>
    </row>
    <row r="1339" spans="2:18" x14ac:dyDescent="0.25">
      <c r="B1339" s="140" t="s">
        <v>139</v>
      </c>
      <c r="C1339" s="111" t="s">
        <v>162</v>
      </c>
      <c r="D1339" s="112" t="s">
        <v>135</v>
      </c>
      <c r="E1339" s="111" t="s">
        <v>136</v>
      </c>
      <c r="F1339" s="160">
        <v>43752.677488425928</v>
      </c>
      <c r="G1339" s="113">
        <v>44845</v>
      </c>
      <c r="H1339" s="111" t="s">
        <v>137</v>
      </c>
      <c r="I1339" s="114">
        <v>646383560</v>
      </c>
      <c r="J1339" s="115">
        <v>500400685</v>
      </c>
      <c r="K1339" s="114">
        <v>510627747.66678417</v>
      </c>
      <c r="L1339" s="115">
        <v>646383560</v>
      </c>
      <c r="M1339" s="116">
        <v>0.78997638440399998</v>
      </c>
      <c r="N1339" s="116">
        <v>10.1059182437</v>
      </c>
      <c r="O1339" s="111" t="s">
        <v>192</v>
      </c>
      <c r="P1339" s="117">
        <v>8.0908448199999997E-2</v>
      </c>
      <c r="Q1339" s="118"/>
      <c r="R1339" s="119"/>
    </row>
    <row r="1340" spans="2:18" x14ac:dyDescent="0.25">
      <c r="B1340" s="140" t="s">
        <v>139</v>
      </c>
      <c r="C1340" s="111" t="s">
        <v>162</v>
      </c>
      <c r="D1340" s="112" t="s">
        <v>135</v>
      </c>
      <c r="E1340" s="111" t="s">
        <v>136</v>
      </c>
      <c r="F1340" s="160">
        <v>44687.668969907405</v>
      </c>
      <c r="G1340" s="113">
        <v>44809</v>
      </c>
      <c r="H1340" s="111" t="s">
        <v>137</v>
      </c>
      <c r="I1340" s="114">
        <v>52379338</v>
      </c>
      <c r="J1340" s="115">
        <v>50625906</v>
      </c>
      <c r="K1340" s="114">
        <v>50224974.076128572</v>
      </c>
      <c r="L1340" s="115">
        <v>52379338</v>
      </c>
      <c r="M1340" s="116">
        <v>0.95886996655300005</v>
      </c>
      <c r="N1340" s="116">
        <v>10.9207180491</v>
      </c>
      <c r="O1340" s="111" t="s">
        <v>192</v>
      </c>
      <c r="P1340" s="117">
        <v>7.9580962000000005E-3</v>
      </c>
      <c r="Q1340" s="118"/>
      <c r="R1340" s="119"/>
    </row>
    <row r="1341" spans="2:18" x14ac:dyDescent="0.25">
      <c r="B1341" s="140" t="s">
        <v>139</v>
      </c>
      <c r="C1341" s="111" t="s">
        <v>162</v>
      </c>
      <c r="D1341" s="112" t="s">
        <v>135</v>
      </c>
      <c r="E1341" s="111" t="s">
        <v>136</v>
      </c>
      <c r="F1341" s="160">
        <v>44315.433263888888</v>
      </c>
      <c r="G1341" s="113">
        <v>45775</v>
      </c>
      <c r="H1341" s="111" t="s">
        <v>137</v>
      </c>
      <c r="I1341" s="114">
        <v>1320219176</v>
      </c>
      <c r="J1341" s="115">
        <v>1000214932</v>
      </c>
      <c r="K1341" s="114">
        <v>1013569227.4711702</v>
      </c>
      <c r="L1341" s="115">
        <v>1320219176</v>
      </c>
      <c r="M1341" s="116">
        <v>0.76772799993899998</v>
      </c>
      <c r="N1341" s="116">
        <v>8.1591389021000005</v>
      </c>
      <c r="O1341" s="111" t="s">
        <v>192</v>
      </c>
      <c r="P1341" s="117">
        <v>0.16059901509999999</v>
      </c>
      <c r="Q1341" s="118"/>
      <c r="R1341" s="119"/>
    </row>
    <row r="1342" spans="2:18" x14ac:dyDescent="0.25">
      <c r="B1342" s="140" t="s">
        <v>139</v>
      </c>
      <c r="C1342" s="111" t="s">
        <v>162</v>
      </c>
      <c r="D1342" s="112" t="s">
        <v>135</v>
      </c>
      <c r="E1342" s="111" t="s">
        <v>136</v>
      </c>
      <c r="F1342" s="160">
        <v>44266.707812499997</v>
      </c>
      <c r="G1342" s="113">
        <v>45362</v>
      </c>
      <c r="H1342" s="111" t="s">
        <v>137</v>
      </c>
      <c r="I1342" s="114">
        <v>620109584</v>
      </c>
      <c r="J1342" s="115">
        <v>500000001</v>
      </c>
      <c r="K1342" s="114">
        <v>502106450.91589713</v>
      </c>
      <c r="L1342" s="115">
        <v>620109584</v>
      </c>
      <c r="M1342" s="116">
        <v>0.80970600015100003</v>
      </c>
      <c r="N1342" s="116">
        <v>8.2406127999999992</v>
      </c>
      <c r="O1342" s="111" t="s">
        <v>192</v>
      </c>
      <c r="P1342" s="117">
        <v>7.9558257399999999E-2</v>
      </c>
      <c r="Q1342" s="118"/>
      <c r="R1342" s="119"/>
    </row>
    <row r="1343" spans="2:18" x14ac:dyDescent="0.25">
      <c r="B1343" s="140" t="s">
        <v>139</v>
      </c>
      <c r="C1343" s="111" t="s">
        <v>162</v>
      </c>
      <c r="D1343" s="112" t="s">
        <v>135</v>
      </c>
      <c r="E1343" s="111" t="s">
        <v>136</v>
      </c>
      <c r="F1343" s="160">
        <v>43752.679814814815</v>
      </c>
      <c r="G1343" s="113">
        <v>44845</v>
      </c>
      <c r="H1343" s="111" t="s">
        <v>137</v>
      </c>
      <c r="I1343" s="114">
        <v>646383560</v>
      </c>
      <c r="J1343" s="115">
        <v>500400685</v>
      </c>
      <c r="K1343" s="114">
        <v>510627747.66678417</v>
      </c>
      <c r="L1343" s="115">
        <v>646383560</v>
      </c>
      <c r="M1343" s="116">
        <v>0.78997638440399998</v>
      </c>
      <c r="N1343" s="116">
        <v>10.1059182437</v>
      </c>
      <c r="O1343" s="111" t="s">
        <v>192</v>
      </c>
      <c r="P1343" s="117">
        <v>8.0908448199999997E-2</v>
      </c>
      <c r="Q1343" s="118"/>
      <c r="R1343" s="119"/>
    </row>
    <row r="1344" spans="2:18" x14ac:dyDescent="0.25">
      <c r="B1344" s="140" t="s">
        <v>139</v>
      </c>
      <c r="C1344" s="111" t="s">
        <v>162</v>
      </c>
      <c r="D1344" s="112" t="s">
        <v>135</v>
      </c>
      <c r="E1344" s="111" t="s">
        <v>136</v>
      </c>
      <c r="F1344" s="160">
        <v>44700.480011574073</v>
      </c>
      <c r="G1344" s="113">
        <v>44840</v>
      </c>
      <c r="H1344" s="111" t="s">
        <v>137</v>
      </c>
      <c r="I1344" s="114">
        <v>152976885</v>
      </c>
      <c r="J1344" s="115">
        <v>148128499</v>
      </c>
      <c r="K1344" s="114">
        <v>148980567.69095322</v>
      </c>
      <c r="L1344" s="115">
        <v>152976885</v>
      </c>
      <c r="M1344" s="116">
        <v>0.97387633230299997</v>
      </c>
      <c r="N1344" s="116">
        <v>8.8390904691000003</v>
      </c>
      <c r="O1344" s="111" t="s">
        <v>192</v>
      </c>
      <c r="P1344" s="117">
        <v>2.3605819699999999E-2</v>
      </c>
      <c r="Q1344" s="118"/>
      <c r="R1344" s="119"/>
    </row>
    <row r="1345" spans="2:18" x14ac:dyDescent="0.25">
      <c r="B1345" s="140" t="s">
        <v>139</v>
      </c>
      <c r="C1345" s="111" t="s">
        <v>162</v>
      </c>
      <c r="D1345" s="112" t="s">
        <v>135</v>
      </c>
      <c r="E1345" s="111" t="s">
        <v>136</v>
      </c>
      <c r="F1345" s="160">
        <v>44315.435891203706</v>
      </c>
      <c r="G1345" s="113">
        <v>45805</v>
      </c>
      <c r="H1345" s="111" t="s">
        <v>137</v>
      </c>
      <c r="I1345" s="114">
        <v>1326794520</v>
      </c>
      <c r="J1345" s="115">
        <v>1000214931</v>
      </c>
      <c r="K1345" s="114">
        <v>1012096542.7428764</v>
      </c>
      <c r="L1345" s="115">
        <v>1326794520</v>
      </c>
      <c r="M1345" s="116">
        <v>0.76281332752499997</v>
      </c>
      <c r="N1345" s="116">
        <v>8.1788165700000004</v>
      </c>
      <c r="O1345" s="111" t="s">
        <v>192</v>
      </c>
      <c r="P1345" s="117">
        <v>0.16036566969999999</v>
      </c>
      <c r="Q1345" s="118"/>
      <c r="R1345" s="119"/>
    </row>
    <row r="1346" spans="2:18" x14ac:dyDescent="0.25">
      <c r="B1346" s="140" t="s">
        <v>139</v>
      </c>
      <c r="C1346" s="111" t="s">
        <v>162</v>
      </c>
      <c r="D1346" s="112" t="s">
        <v>135</v>
      </c>
      <c r="E1346" s="111" t="s">
        <v>136</v>
      </c>
      <c r="F1346" s="160">
        <v>44266.710185185184</v>
      </c>
      <c r="G1346" s="113">
        <v>45362</v>
      </c>
      <c r="H1346" s="111" t="s">
        <v>137</v>
      </c>
      <c r="I1346" s="114">
        <v>620109584</v>
      </c>
      <c r="J1346" s="115">
        <v>500000001</v>
      </c>
      <c r="K1346" s="114">
        <v>502106450.91589713</v>
      </c>
      <c r="L1346" s="115">
        <v>620109584</v>
      </c>
      <c r="M1346" s="116">
        <v>0.80970600015100003</v>
      </c>
      <c r="N1346" s="116">
        <v>8.2406127999999992</v>
      </c>
      <c r="O1346" s="111" t="s">
        <v>192</v>
      </c>
      <c r="P1346" s="117">
        <v>7.9558257399999999E-2</v>
      </c>
      <c r="Q1346" s="118"/>
      <c r="R1346" s="119"/>
    </row>
    <row r="1347" spans="2:18" x14ac:dyDescent="0.25">
      <c r="B1347" s="140" t="s">
        <v>139</v>
      </c>
      <c r="C1347" s="111" t="s">
        <v>162</v>
      </c>
      <c r="D1347" s="112" t="s">
        <v>135</v>
      </c>
      <c r="E1347" s="111" t="s">
        <v>136</v>
      </c>
      <c r="F1347" s="160">
        <v>43922.545925925922</v>
      </c>
      <c r="G1347" s="113">
        <v>44844</v>
      </c>
      <c r="H1347" s="111" t="s">
        <v>137</v>
      </c>
      <c r="I1347" s="114">
        <v>318938353</v>
      </c>
      <c r="J1347" s="115">
        <v>258567735</v>
      </c>
      <c r="K1347" s="114">
        <v>255884972.21613607</v>
      </c>
      <c r="L1347" s="115">
        <v>318938353</v>
      </c>
      <c r="M1347" s="116">
        <v>0.80230229387399998</v>
      </c>
      <c r="N1347" s="116">
        <v>9.8438279664999992</v>
      </c>
      <c r="O1347" s="111" t="s">
        <v>192</v>
      </c>
      <c r="P1347" s="117">
        <v>4.0544714099999997E-2</v>
      </c>
      <c r="Q1347" s="118"/>
      <c r="R1347" s="119"/>
    </row>
    <row r="1348" spans="2:18" x14ac:dyDescent="0.25">
      <c r="B1348" s="140" t="s">
        <v>139</v>
      </c>
      <c r="C1348" s="111" t="s">
        <v>162</v>
      </c>
      <c r="D1348" s="112" t="s">
        <v>135</v>
      </c>
      <c r="E1348" s="111" t="s">
        <v>136</v>
      </c>
      <c r="F1348" s="160">
        <v>43752.677789351852</v>
      </c>
      <c r="G1348" s="113">
        <v>44845</v>
      </c>
      <c r="H1348" s="111" t="s">
        <v>137</v>
      </c>
      <c r="I1348" s="114">
        <v>646383560</v>
      </c>
      <c r="J1348" s="115">
        <v>500400685</v>
      </c>
      <c r="K1348" s="114">
        <v>510627747.66678417</v>
      </c>
      <c r="L1348" s="115">
        <v>646383560</v>
      </c>
      <c r="M1348" s="116">
        <v>0.78997638440399998</v>
      </c>
      <c r="N1348" s="116">
        <v>10.1059182437</v>
      </c>
      <c r="O1348" s="111" t="s">
        <v>192</v>
      </c>
      <c r="P1348" s="117">
        <v>8.0908448199999997E-2</v>
      </c>
      <c r="Q1348" s="118"/>
      <c r="R1348" s="119"/>
    </row>
    <row r="1349" spans="2:18" x14ac:dyDescent="0.25">
      <c r="B1349" s="140" t="s">
        <v>139</v>
      </c>
      <c r="C1349" s="111" t="s">
        <v>162</v>
      </c>
      <c r="D1349" s="112" t="s">
        <v>135</v>
      </c>
      <c r="E1349" s="111" t="s">
        <v>136</v>
      </c>
      <c r="F1349" s="160">
        <v>44687.671782407408</v>
      </c>
      <c r="G1349" s="113">
        <v>44809</v>
      </c>
      <c r="H1349" s="111" t="s">
        <v>137</v>
      </c>
      <c r="I1349" s="114">
        <v>52379338</v>
      </c>
      <c r="J1349" s="115">
        <v>50625906</v>
      </c>
      <c r="K1349" s="114">
        <v>50224974.076128572</v>
      </c>
      <c r="L1349" s="115">
        <v>52379338</v>
      </c>
      <c r="M1349" s="116">
        <v>0.95886996655300005</v>
      </c>
      <c r="N1349" s="116">
        <v>10.9207180491</v>
      </c>
      <c r="O1349" s="111" t="s">
        <v>192</v>
      </c>
      <c r="P1349" s="117">
        <v>7.9580962000000005E-3</v>
      </c>
      <c r="Q1349" s="118"/>
      <c r="R1349" s="119"/>
    </row>
    <row r="1350" spans="2:18" x14ac:dyDescent="0.25">
      <c r="B1350" s="140" t="s">
        <v>139</v>
      </c>
      <c r="C1350" s="111" t="s">
        <v>162</v>
      </c>
      <c r="D1350" s="112" t="s">
        <v>135</v>
      </c>
      <c r="E1350" s="111" t="s">
        <v>136</v>
      </c>
      <c r="F1350" s="160">
        <v>44315.433877314812</v>
      </c>
      <c r="G1350" s="113">
        <v>45775</v>
      </c>
      <c r="H1350" s="111" t="s">
        <v>137</v>
      </c>
      <c r="I1350" s="114">
        <v>1320219176</v>
      </c>
      <c r="J1350" s="115">
        <v>1000214932</v>
      </c>
      <c r="K1350" s="114">
        <v>1013569227.4711702</v>
      </c>
      <c r="L1350" s="115">
        <v>1320219176</v>
      </c>
      <c r="M1350" s="116">
        <v>0.76772799993899998</v>
      </c>
      <c r="N1350" s="116">
        <v>8.1591389021000005</v>
      </c>
      <c r="O1350" s="111" t="s">
        <v>192</v>
      </c>
      <c r="P1350" s="117">
        <v>0.16059901509999999</v>
      </c>
      <c r="Q1350" s="118"/>
      <c r="R1350" s="119"/>
    </row>
    <row r="1351" spans="2:18" x14ac:dyDescent="0.25">
      <c r="B1351" s="140" t="s">
        <v>139</v>
      </c>
      <c r="C1351" s="111" t="s">
        <v>162</v>
      </c>
      <c r="D1351" s="112" t="s">
        <v>135</v>
      </c>
      <c r="E1351" s="111" t="s">
        <v>136</v>
      </c>
      <c r="F1351" s="160">
        <v>44266.708587962959</v>
      </c>
      <c r="G1351" s="113">
        <v>45362</v>
      </c>
      <c r="H1351" s="111" t="s">
        <v>137</v>
      </c>
      <c r="I1351" s="114">
        <v>620109584</v>
      </c>
      <c r="J1351" s="115">
        <v>500000001</v>
      </c>
      <c r="K1351" s="114">
        <v>502106450.91589713</v>
      </c>
      <c r="L1351" s="115">
        <v>620109584</v>
      </c>
      <c r="M1351" s="116">
        <v>0.80970600015100003</v>
      </c>
      <c r="N1351" s="116">
        <v>8.2406127999999992</v>
      </c>
      <c r="O1351" s="111" t="s">
        <v>192</v>
      </c>
      <c r="P1351" s="117">
        <v>7.9558257399999999E-2</v>
      </c>
      <c r="Q1351" s="118"/>
      <c r="R1351" s="119"/>
    </row>
    <row r="1352" spans="2:18" x14ac:dyDescent="0.25">
      <c r="B1352" s="140" t="s">
        <v>139</v>
      </c>
      <c r="C1352" s="111" t="s">
        <v>162</v>
      </c>
      <c r="D1352" s="112" t="s">
        <v>135</v>
      </c>
      <c r="E1352" s="111" t="s">
        <v>136</v>
      </c>
      <c r="F1352" s="160">
        <v>43752.680173611108</v>
      </c>
      <c r="G1352" s="113">
        <v>44845</v>
      </c>
      <c r="H1352" s="111" t="s">
        <v>137</v>
      </c>
      <c r="I1352" s="114">
        <v>646383560</v>
      </c>
      <c r="J1352" s="115">
        <v>500400685</v>
      </c>
      <c r="K1352" s="114">
        <v>510627747.66678417</v>
      </c>
      <c r="L1352" s="115">
        <v>646383560</v>
      </c>
      <c r="M1352" s="116">
        <v>0.78997638440399998</v>
      </c>
      <c r="N1352" s="116">
        <v>10.1059182437</v>
      </c>
      <c r="O1352" s="111" t="s">
        <v>192</v>
      </c>
      <c r="P1352" s="117">
        <v>8.0908448199999997E-2</v>
      </c>
      <c r="Q1352" s="118"/>
      <c r="R1352" s="119"/>
    </row>
    <row r="1353" spans="2:18" x14ac:dyDescent="0.25">
      <c r="B1353" s="140" t="s">
        <v>139</v>
      </c>
      <c r="C1353" s="111" t="s">
        <v>162</v>
      </c>
      <c r="D1353" s="112" t="s">
        <v>135</v>
      </c>
      <c r="E1353" s="111" t="s">
        <v>136</v>
      </c>
      <c r="F1353" s="160">
        <v>44707.649525462963</v>
      </c>
      <c r="G1353" s="113">
        <v>45141</v>
      </c>
      <c r="H1353" s="111" t="s">
        <v>137</v>
      </c>
      <c r="I1353" s="114">
        <v>439053424</v>
      </c>
      <c r="J1353" s="115">
        <v>395953345</v>
      </c>
      <c r="K1353" s="114">
        <v>399400818.99103916</v>
      </c>
      <c r="L1353" s="115">
        <v>439053424</v>
      </c>
      <c r="M1353" s="116">
        <v>0.90968615015499998</v>
      </c>
      <c r="N1353" s="116">
        <v>9.4618771879000008</v>
      </c>
      <c r="O1353" s="111" t="s">
        <v>192</v>
      </c>
      <c r="P1353" s="117">
        <v>6.3284654300000007E-2</v>
      </c>
      <c r="Q1353" s="118"/>
      <c r="R1353" s="119"/>
    </row>
    <row r="1354" spans="2:18" x14ac:dyDescent="0.25">
      <c r="B1354" s="140" t="s">
        <v>139</v>
      </c>
      <c r="C1354" s="111" t="s">
        <v>162</v>
      </c>
      <c r="D1354" s="112" t="s">
        <v>135</v>
      </c>
      <c r="E1354" s="111" t="s">
        <v>136</v>
      </c>
      <c r="F1354" s="160">
        <v>43752.676979166667</v>
      </c>
      <c r="G1354" s="113">
        <v>44845</v>
      </c>
      <c r="H1354" s="111" t="s">
        <v>137</v>
      </c>
      <c r="I1354" s="114">
        <v>646383560</v>
      </c>
      <c r="J1354" s="115">
        <v>500400685</v>
      </c>
      <c r="K1354" s="114">
        <v>510627747.66678417</v>
      </c>
      <c r="L1354" s="115">
        <v>646383560</v>
      </c>
      <c r="M1354" s="116">
        <v>0.78997638440399998</v>
      </c>
      <c r="N1354" s="116">
        <v>10.1059182437</v>
      </c>
      <c r="O1354" s="111" t="s">
        <v>192</v>
      </c>
      <c r="P1354" s="117">
        <v>8.0908448199999997E-2</v>
      </c>
      <c r="Q1354" s="118"/>
      <c r="R1354" s="119"/>
    </row>
    <row r="1355" spans="2:18" x14ac:dyDescent="0.25">
      <c r="B1355" s="140" t="s">
        <v>139</v>
      </c>
      <c r="C1355" s="111" t="s">
        <v>162</v>
      </c>
      <c r="D1355" s="112" t="s">
        <v>135</v>
      </c>
      <c r="E1355" s="111" t="s">
        <v>136</v>
      </c>
      <c r="F1355" s="160">
        <v>44351.699837962966</v>
      </c>
      <c r="G1355" s="113">
        <v>45117</v>
      </c>
      <c r="H1355" s="111" t="s">
        <v>137</v>
      </c>
      <c r="I1355" s="114">
        <v>177073971</v>
      </c>
      <c r="J1355" s="115">
        <v>150459636</v>
      </c>
      <c r="K1355" s="114">
        <v>151982070.72378728</v>
      </c>
      <c r="L1355" s="115">
        <v>177073971</v>
      </c>
      <c r="M1355" s="116">
        <v>0.85829707136199995</v>
      </c>
      <c r="N1355" s="116">
        <v>8.7747961721000003</v>
      </c>
      <c r="O1355" s="111" t="s">
        <v>192</v>
      </c>
      <c r="P1355" s="117">
        <v>2.4081404800000001E-2</v>
      </c>
      <c r="Q1355" s="118"/>
      <c r="R1355" s="119"/>
    </row>
    <row r="1356" spans="2:18" x14ac:dyDescent="0.25">
      <c r="B1356" s="140" t="s">
        <v>139</v>
      </c>
      <c r="C1356" s="111" t="s">
        <v>162</v>
      </c>
      <c r="D1356" s="112" t="s">
        <v>135</v>
      </c>
      <c r="E1356" s="111" t="s">
        <v>136</v>
      </c>
      <c r="F1356" s="160">
        <v>44266.710763888892</v>
      </c>
      <c r="G1356" s="113">
        <v>45362</v>
      </c>
      <c r="H1356" s="111" t="s">
        <v>137</v>
      </c>
      <c r="I1356" s="114">
        <v>620109584</v>
      </c>
      <c r="J1356" s="115">
        <v>500000001</v>
      </c>
      <c r="K1356" s="114">
        <v>502106450.91589713</v>
      </c>
      <c r="L1356" s="115">
        <v>620109584</v>
      </c>
      <c r="M1356" s="116">
        <v>0.80970600015100003</v>
      </c>
      <c r="N1356" s="116">
        <v>8.2406127999999992</v>
      </c>
      <c r="O1356" s="111" t="s">
        <v>192</v>
      </c>
      <c r="P1356" s="117">
        <v>7.9558257399999999E-2</v>
      </c>
      <c r="Q1356" s="118"/>
      <c r="R1356" s="119"/>
    </row>
    <row r="1357" spans="2:18" x14ac:dyDescent="0.25">
      <c r="B1357" s="140" t="s">
        <v>139</v>
      </c>
      <c r="C1357" s="111" t="s">
        <v>162</v>
      </c>
      <c r="D1357" s="112" t="s">
        <v>135</v>
      </c>
      <c r="E1357" s="111" t="s">
        <v>136</v>
      </c>
      <c r="F1357" s="160">
        <v>43924.543298611112</v>
      </c>
      <c r="G1357" s="113">
        <v>44844</v>
      </c>
      <c r="H1357" s="111" t="s">
        <v>137</v>
      </c>
      <c r="I1357" s="114">
        <v>318938353</v>
      </c>
      <c r="J1357" s="115">
        <v>258706208</v>
      </c>
      <c r="K1357" s="114">
        <v>255885634.74650246</v>
      </c>
      <c r="L1357" s="115">
        <v>318938353</v>
      </c>
      <c r="M1357" s="116">
        <v>0.80230437117300002</v>
      </c>
      <c r="N1357" s="116">
        <v>9.8427867983000006</v>
      </c>
      <c r="O1357" s="111" t="s">
        <v>192</v>
      </c>
      <c r="P1357" s="117">
        <v>4.0544819099999997E-2</v>
      </c>
      <c r="Q1357" s="118"/>
      <c r="R1357" s="119"/>
    </row>
    <row r="1358" spans="2:18" x14ac:dyDescent="0.25">
      <c r="B1358" s="140" t="s">
        <v>139</v>
      </c>
      <c r="C1358" s="111" t="s">
        <v>162</v>
      </c>
      <c r="D1358" s="112" t="s">
        <v>135</v>
      </c>
      <c r="E1358" s="111" t="s">
        <v>136</v>
      </c>
      <c r="F1358" s="160">
        <v>43752.678113425929</v>
      </c>
      <c r="G1358" s="113">
        <v>44845</v>
      </c>
      <c r="H1358" s="111" t="s">
        <v>137</v>
      </c>
      <c r="I1358" s="114">
        <v>646383560</v>
      </c>
      <c r="J1358" s="115">
        <v>500400685</v>
      </c>
      <c r="K1358" s="114">
        <v>510627747.66678417</v>
      </c>
      <c r="L1358" s="115">
        <v>646383560</v>
      </c>
      <c r="M1358" s="116">
        <v>0.78997638440399998</v>
      </c>
      <c r="N1358" s="116">
        <v>10.1059182437</v>
      </c>
      <c r="O1358" s="111" t="s">
        <v>192</v>
      </c>
      <c r="P1358" s="117">
        <v>8.0908448199999997E-2</v>
      </c>
      <c r="Q1358" s="118"/>
      <c r="R1358" s="119"/>
    </row>
    <row r="1359" spans="2:18" x14ac:dyDescent="0.25">
      <c r="B1359" s="140" t="s">
        <v>139</v>
      </c>
      <c r="C1359" s="111" t="s">
        <v>162</v>
      </c>
      <c r="D1359" s="112" t="s">
        <v>135</v>
      </c>
      <c r="E1359" s="111" t="s">
        <v>136</v>
      </c>
      <c r="F1359" s="160">
        <v>44687.671793981484</v>
      </c>
      <c r="G1359" s="113">
        <v>44809</v>
      </c>
      <c r="H1359" s="111" t="s">
        <v>137</v>
      </c>
      <c r="I1359" s="114">
        <v>52379338</v>
      </c>
      <c r="J1359" s="115">
        <v>50625906</v>
      </c>
      <c r="K1359" s="114">
        <v>50224974.076128572</v>
      </c>
      <c r="L1359" s="115">
        <v>52379338</v>
      </c>
      <c r="M1359" s="116">
        <v>0.95886996655300005</v>
      </c>
      <c r="N1359" s="116">
        <v>10.9207180491</v>
      </c>
      <c r="O1359" s="111" t="s">
        <v>192</v>
      </c>
      <c r="P1359" s="117">
        <v>7.9580962000000005E-3</v>
      </c>
      <c r="Q1359" s="118"/>
      <c r="R1359" s="119"/>
    </row>
    <row r="1360" spans="2:18" x14ac:dyDescent="0.25">
      <c r="B1360" s="140"/>
      <c r="C1360" s="161" t="s">
        <v>233</v>
      </c>
      <c r="D1360" s="120"/>
      <c r="E1360" s="120"/>
      <c r="F1360" s="1"/>
      <c r="G1360" s="120"/>
      <c r="H1360" s="120"/>
      <c r="I1360" s="121">
        <v>18478365811</v>
      </c>
      <c r="J1360" s="122">
        <v>14554024421</v>
      </c>
      <c r="K1360" s="121">
        <v>14711288778.126759</v>
      </c>
      <c r="L1360" s="122">
        <v>18478365811</v>
      </c>
      <c r="M1360" s="118"/>
      <c r="N1360" s="118"/>
      <c r="O1360" s="118"/>
      <c r="P1360" s="123">
        <v>2.3309887719000004</v>
      </c>
      <c r="Q1360" s="124" t="s">
        <v>188</v>
      </c>
      <c r="R1360" s="119"/>
    </row>
    <row r="1361" spans="2:18" x14ac:dyDescent="0.25">
      <c r="B1361" s="140" t="s">
        <v>193</v>
      </c>
      <c r="C1361" s="111" t="s">
        <v>163</v>
      </c>
      <c r="D1361" s="112" t="s">
        <v>135</v>
      </c>
      <c r="E1361" s="111" t="s">
        <v>136</v>
      </c>
      <c r="F1361" s="1">
        <v>43689.617407407408</v>
      </c>
      <c r="G1361" s="113">
        <v>45274</v>
      </c>
      <c r="H1361" s="111" t="s">
        <v>137</v>
      </c>
      <c r="I1361" s="114">
        <v>272723554</v>
      </c>
      <c r="J1361" s="115">
        <v>182827071</v>
      </c>
      <c r="K1361" s="114">
        <v>170352205.38020173</v>
      </c>
      <c r="L1361" s="115">
        <v>272723554</v>
      </c>
      <c r="M1361" s="116">
        <v>0.62463327014400005</v>
      </c>
      <c r="N1361" s="116">
        <v>12.563772757200001</v>
      </c>
      <c r="O1361" s="111" t="s">
        <v>192</v>
      </c>
      <c r="P1361" s="117">
        <v>2.6992134000000001E-2</v>
      </c>
      <c r="Q1361" s="118"/>
      <c r="R1361" s="119"/>
    </row>
    <row r="1362" spans="2:18" x14ac:dyDescent="0.25">
      <c r="B1362" s="140" t="s">
        <v>193</v>
      </c>
      <c r="C1362" s="111" t="s">
        <v>163</v>
      </c>
      <c r="D1362" s="112" t="s">
        <v>135</v>
      </c>
      <c r="E1362" s="111" t="s">
        <v>136</v>
      </c>
      <c r="F1362" s="1">
        <v>43634.638865740744</v>
      </c>
      <c r="G1362" s="113">
        <v>45763</v>
      </c>
      <c r="H1362" s="111" t="s">
        <v>137</v>
      </c>
      <c r="I1362" s="114">
        <v>180392880</v>
      </c>
      <c r="J1362" s="115">
        <v>106898629</v>
      </c>
      <c r="K1362" s="114">
        <v>107449261.0388298</v>
      </c>
      <c r="L1362" s="115">
        <v>180392880</v>
      </c>
      <c r="M1362" s="116">
        <v>0.59564025497499995</v>
      </c>
      <c r="N1362" s="116">
        <v>12.548638199699999</v>
      </c>
      <c r="O1362" s="111" t="s">
        <v>192</v>
      </c>
      <c r="P1362" s="117">
        <v>1.7025226300000001E-2</v>
      </c>
      <c r="Q1362" s="118"/>
      <c r="R1362" s="119"/>
    </row>
    <row r="1363" spans="2:18" x14ac:dyDescent="0.25">
      <c r="B1363" s="140" t="s">
        <v>139</v>
      </c>
      <c r="C1363" s="111" t="s">
        <v>163</v>
      </c>
      <c r="D1363" s="112" t="s">
        <v>135</v>
      </c>
      <c r="E1363" s="111" t="s">
        <v>136</v>
      </c>
      <c r="F1363" s="1">
        <v>44734.645312499997</v>
      </c>
      <c r="G1363" s="113">
        <v>44946</v>
      </c>
      <c r="H1363" s="111" t="s">
        <v>137</v>
      </c>
      <c r="I1363" s="114">
        <v>200000000</v>
      </c>
      <c r="J1363" s="115">
        <v>192816744</v>
      </c>
      <c r="K1363" s="114">
        <v>193083066.48681885</v>
      </c>
      <c r="L1363" s="115">
        <v>200000000</v>
      </c>
      <c r="M1363" s="116">
        <v>0.96541533243400002</v>
      </c>
      <c r="N1363" s="116">
        <v>6.4999999842999996</v>
      </c>
      <c r="O1363" s="111" t="s">
        <v>192</v>
      </c>
      <c r="P1363" s="117">
        <v>3.0593815900000002E-2</v>
      </c>
      <c r="Q1363" s="118"/>
      <c r="R1363" s="119"/>
    </row>
    <row r="1364" spans="2:18" x14ac:dyDescent="0.25">
      <c r="B1364" s="140" t="s">
        <v>193</v>
      </c>
      <c r="C1364" s="111" t="s">
        <v>163</v>
      </c>
      <c r="D1364" s="112" t="s">
        <v>135</v>
      </c>
      <c r="E1364" s="111" t="s">
        <v>136</v>
      </c>
      <c r="F1364" s="1">
        <v>43266.661539351851</v>
      </c>
      <c r="G1364" s="113">
        <v>45468</v>
      </c>
      <c r="H1364" s="111" t="s">
        <v>137</v>
      </c>
      <c r="I1364" s="114">
        <v>18570200</v>
      </c>
      <c r="J1364" s="115">
        <v>11018000</v>
      </c>
      <c r="K1364" s="114">
        <v>10313090.646923129</v>
      </c>
      <c r="L1364" s="115">
        <v>18570200</v>
      </c>
      <c r="M1364" s="116">
        <v>0.55535700460500004</v>
      </c>
      <c r="N1364" s="116">
        <v>12.551191727200001</v>
      </c>
      <c r="O1364" s="111" t="s">
        <v>192</v>
      </c>
      <c r="P1364" s="117">
        <v>1.6340987000000001E-3</v>
      </c>
      <c r="Q1364" s="118"/>
      <c r="R1364" s="119"/>
    </row>
    <row r="1365" spans="2:18" x14ac:dyDescent="0.25">
      <c r="B1365" s="140" t="s">
        <v>139</v>
      </c>
      <c r="C1365" s="111" t="s">
        <v>163</v>
      </c>
      <c r="D1365" s="112" t="s">
        <v>135</v>
      </c>
      <c r="E1365" s="111" t="s">
        <v>136</v>
      </c>
      <c r="F1365" s="1">
        <v>44319.726076388892</v>
      </c>
      <c r="G1365" s="113">
        <v>44825</v>
      </c>
      <c r="H1365" s="111" t="s">
        <v>137</v>
      </c>
      <c r="I1365" s="114">
        <v>227369864</v>
      </c>
      <c r="J1365" s="115">
        <v>202399967</v>
      </c>
      <c r="K1365" s="114">
        <v>200825608.31707785</v>
      </c>
      <c r="L1365" s="115">
        <v>227369864</v>
      </c>
      <c r="M1365" s="116">
        <v>0.883255171921</v>
      </c>
      <c r="N1365" s="116">
        <v>9.3083317387999998</v>
      </c>
      <c r="O1365" s="111" t="s">
        <v>192</v>
      </c>
      <c r="P1365" s="117">
        <v>3.1820613800000001E-2</v>
      </c>
      <c r="Q1365" s="118"/>
      <c r="R1365" s="119"/>
    </row>
    <row r="1366" spans="2:18" x14ac:dyDescent="0.25">
      <c r="B1366" s="140" t="s">
        <v>193</v>
      </c>
      <c r="C1366" s="111" t="s">
        <v>163</v>
      </c>
      <c r="D1366" s="112" t="s">
        <v>135</v>
      </c>
      <c r="E1366" s="111" t="s">
        <v>136</v>
      </c>
      <c r="F1366" s="1">
        <v>43651.478715277779</v>
      </c>
      <c r="G1366" s="113">
        <v>45274</v>
      </c>
      <c r="H1366" s="111" t="s">
        <v>137</v>
      </c>
      <c r="I1366" s="114">
        <v>6692602</v>
      </c>
      <c r="J1366" s="115">
        <v>4024661</v>
      </c>
      <c r="K1366" s="114">
        <v>4022809.3219564687</v>
      </c>
      <c r="L1366" s="115">
        <v>6692602</v>
      </c>
      <c r="M1366" s="116">
        <v>0.60108300507900003</v>
      </c>
      <c r="N1366" s="116">
        <v>15.8626017746</v>
      </c>
      <c r="O1366" s="111" t="s">
        <v>192</v>
      </c>
      <c r="P1366" s="117">
        <v>6.3741009999999996E-4</v>
      </c>
      <c r="Q1366" s="118"/>
      <c r="R1366" s="119"/>
    </row>
    <row r="1367" spans="2:18" x14ac:dyDescent="0.25">
      <c r="B1367" s="140" t="s">
        <v>193</v>
      </c>
      <c r="C1367" s="111" t="s">
        <v>163</v>
      </c>
      <c r="D1367" s="112" t="s">
        <v>135</v>
      </c>
      <c r="E1367" s="111" t="s">
        <v>136</v>
      </c>
      <c r="F1367" s="1">
        <v>43418.607974537037</v>
      </c>
      <c r="G1367" s="113">
        <v>45771</v>
      </c>
      <c r="H1367" s="111" t="s">
        <v>137</v>
      </c>
      <c r="I1367" s="114">
        <v>17778628</v>
      </c>
      <c r="J1367" s="115">
        <v>10042742</v>
      </c>
      <c r="K1367" s="114">
        <v>10206469.626065906</v>
      </c>
      <c r="L1367" s="115">
        <v>17778628</v>
      </c>
      <c r="M1367" s="116">
        <v>0.57408646078100001</v>
      </c>
      <c r="N1367" s="116">
        <v>12.550081416999999</v>
      </c>
      <c r="O1367" s="111" t="s">
        <v>192</v>
      </c>
      <c r="P1367" s="117">
        <v>1.6172048E-3</v>
      </c>
      <c r="Q1367" s="118"/>
      <c r="R1367" s="119"/>
    </row>
    <row r="1368" spans="2:18" x14ac:dyDescent="0.25">
      <c r="B1368" s="140" t="s">
        <v>139</v>
      </c>
      <c r="C1368" s="111" t="s">
        <v>163</v>
      </c>
      <c r="D1368" s="112" t="s">
        <v>135</v>
      </c>
      <c r="E1368" s="111" t="s">
        <v>136</v>
      </c>
      <c r="F1368" s="1">
        <v>44621.664583333331</v>
      </c>
      <c r="G1368" s="113">
        <v>44935</v>
      </c>
      <c r="H1368" s="111" t="s">
        <v>137</v>
      </c>
      <c r="I1368" s="114">
        <v>330493152</v>
      </c>
      <c r="J1368" s="115">
        <v>304657180</v>
      </c>
      <c r="K1368" s="114">
        <v>307140065.85810196</v>
      </c>
      <c r="L1368" s="115">
        <v>330493152</v>
      </c>
      <c r="M1368" s="116">
        <v>0.92933866859100001</v>
      </c>
      <c r="N1368" s="116">
        <v>10.3812745921</v>
      </c>
      <c r="O1368" s="111" t="s">
        <v>192</v>
      </c>
      <c r="P1368" s="117">
        <v>4.86660316E-2</v>
      </c>
      <c r="Q1368" s="118"/>
      <c r="R1368" s="119"/>
    </row>
    <row r="1369" spans="2:18" x14ac:dyDescent="0.25">
      <c r="B1369" s="140" t="s">
        <v>193</v>
      </c>
      <c r="C1369" s="111" t="s">
        <v>163</v>
      </c>
      <c r="D1369" s="112" t="s">
        <v>135</v>
      </c>
      <c r="E1369" s="111" t="s">
        <v>136</v>
      </c>
      <c r="F1369" s="1">
        <v>43682.624513888892</v>
      </c>
      <c r="G1369" s="113">
        <v>45763</v>
      </c>
      <c r="H1369" s="111" t="s">
        <v>137</v>
      </c>
      <c r="I1369" s="114">
        <v>42202735</v>
      </c>
      <c r="J1369" s="115">
        <v>25098631</v>
      </c>
      <c r="K1369" s="114">
        <v>25582388.042271413</v>
      </c>
      <c r="L1369" s="115">
        <v>42202735</v>
      </c>
      <c r="M1369" s="116">
        <v>0.60617843943700001</v>
      </c>
      <c r="N1369" s="116">
        <v>12.5500662457</v>
      </c>
      <c r="O1369" s="111" t="s">
        <v>192</v>
      </c>
      <c r="P1369" s="117">
        <v>4.0535034000000001E-3</v>
      </c>
      <c r="Q1369" s="118"/>
      <c r="R1369" s="119"/>
    </row>
    <row r="1370" spans="2:18" x14ac:dyDescent="0.25">
      <c r="B1370" s="140" t="s">
        <v>193</v>
      </c>
      <c r="C1370" s="111" t="s">
        <v>163</v>
      </c>
      <c r="D1370" s="112" t="s">
        <v>135</v>
      </c>
      <c r="E1370" s="111" t="s">
        <v>136</v>
      </c>
      <c r="F1370" s="1">
        <v>43627.627893518518</v>
      </c>
      <c r="G1370" s="113">
        <v>45763</v>
      </c>
      <c r="H1370" s="111" t="s">
        <v>137</v>
      </c>
      <c r="I1370" s="114">
        <v>176956816</v>
      </c>
      <c r="J1370" s="115">
        <v>104625424</v>
      </c>
      <c r="K1370" s="114">
        <v>105402849.74267085</v>
      </c>
      <c r="L1370" s="115">
        <v>176956816</v>
      </c>
      <c r="M1370" s="116">
        <v>0.59564164933099994</v>
      </c>
      <c r="N1370" s="116">
        <v>12.548527393700001</v>
      </c>
      <c r="O1370" s="111" t="s">
        <v>192</v>
      </c>
      <c r="P1370" s="117">
        <v>1.67009745E-2</v>
      </c>
      <c r="Q1370" s="118"/>
      <c r="R1370" s="119"/>
    </row>
    <row r="1371" spans="2:18" x14ac:dyDescent="0.25">
      <c r="B1371" s="140" t="s">
        <v>139</v>
      </c>
      <c r="C1371" s="111" t="s">
        <v>163</v>
      </c>
      <c r="D1371" s="112" t="s">
        <v>135</v>
      </c>
      <c r="E1371" s="111" t="s">
        <v>136</v>
      </c>
      <c r="F1371" s="1">
        <v>44715.664780092593</v>
      </c>
      <c r="G1371" s="113">
        <v>44767</v>
      </c>
      <c r="H1371" s="111" t="s">
        <v>137</v>
      </c>
      <c r="I1371" s="114">
        <v>131392600</v>
      </c>
      <c r="J1371" s="115">
        <v>130280347</v>
      </c>
      <c r="K1371" s="114">
        <v>130242973.62593022</v>
      </c>
      <c r="L1371" s="115">
        <v>131392600</v>
      </c>
      <c r="M1371" s="116">
        <v>0.99125044809200002</v>
      </c>
      <c r="N1371" s="116">
        <v>6.1705678655999998</v>
      </c>
      <c r="O1371" s="111" t="s">
        <v>192</v>
      </c>
      <c r="P1371" s="117">
        <v>2.0636866899999998E-2</v>
      </c>
      <c r="Q1371" s="118"/>
      <c r="R1371" s="119"/>
    </row>
    <row r="1372" spans="2:18" x14ac:dyDescent="0.25">
      <c r="B1372" s="162"/>
      <c r="C1372" s="161" t="s">
        <v>234</v>
      </c>
      <c r="D1372" s="1"/>
      <c r="E1372" s="1"/>
      <c r="F1372" s="1"/>
      <c r="G1372" s="1"/>
      <c r="H1372" s="1"/>
      <c r="I1372" s="163">
        <v>1604573031</v>
      </c>
      <c r="J1372" s="164">
        <v>1274689396</v>
      </c>
      <c r="K1372" s="163">
        <v>1264620788.0868483</v>
      </c>
      <c r="L1372" s="164">
        <v>1604573031</v>
      </c>
      <c r="M1372" s="1"/>
      <c r="N1372" s="1"/>
      <c r="O1372" s="1"/>
      <c r="P1372" s="165">
        <v>0.20037787999999998</v>
      </c>
      <c r="Q1372" s="1"/>
      <c r="R1372" s="149"/>
    </row>
    <row r="1373" spans="2:18" x14ac:dyDescent="0.25">
      <c r="B1373" s="162"/>
      <c r="C1373" s="1"/>
      <c r="D1373" s="1"/>
      <c r="E1373" s="1"/>
      <c r="F1373" s="220" t="s">
        <v>235</v>
      </c>
      <c r="G1373" s="220"/>
      <c r="H1373" s="220"/>
      <c r="I1373" s="163">
        <v>1926934263.2269461</v>
      </c>
      <c r="J1373" s="161" t="s">
        <v>236</v>
      </c>
      <c r="K1373" s="166" t="s">
        <v>236</v>
      </c>
      <c r="L1373" s="161" t="s">
        <v>236</v>
      </c>
      <c r="M1373" s="1"/>
      <c r="N1373" s="1"/>
      <c r="O1373" s="1"/>
      <c r="P1373" s="165">
        <v>0.3053207778</v>
      </c>
      <c r="Q1373" s="1"/>
      <c r="R1373" s="149"/>
    </row>
    <row r="1374" spans="2:18" x14ac:dyDescent="0.25">
      <c r="B1374" s="162"/>
      <c r="C1374" s="1"/>
      <c r="D1374" s="1"/>
      <c r="E1374" s="1"/>
      <c r="F1374" s="220" t="s">
        <v>237</v>
      </c>
      <c r="G1374" s="220"/>
      <c r="H1374" s="220"/>
      <c r="I1374" s="163">
        <v>1299206671.9367867</v>
      </c>
      <c r="J1374" s="161" t="s">
        <v>236</v>
      </c>
      <c r="K1374" s="166" t="s">
        <v>236</v>
      </c>
      <c r="L1374" s="161" t="s">
        <v>236</v>
      </c>
      <c r="M1374" s="1"/>
      <c r="N1374" s="1"/>
      <c r="O1374" s="1"/>
      <c r="P1374" s="167"/>
      <c r="Q1374" s="1"/>
      <c r="R1374" s="149"/>
    </row>
    <row r="1375" spans="2:18" x14ac:dyDescent="0.25">
      <c r="B1375" s="162"/>
      <c r="C1375" s="1"/>
      <c r="D1375" s="1"/>
      <c r="E1375" s="1"/>
      <c r="F1375" s="220" t="s">
        <v>238</v>
      </c>
      <c r="G1375" s="220"/>
      <c r="H1375" s="220"/>
      <c r="I1375" s="168">
        <v>0</v>
      </c>
      <c r="J1375" s="161" t="s">
        <v>236</v>
      </c>
      <c r="K1375" s="166" t="s">
        <v>236</v>
      </c>
      <c r="L1375" s="161" t="s">
        <v>236</v>
      </c>
      <c r="M1375" s="1"/>
      <c r="N1375" s="1"/>
      <c r="O1375" s="1"/>
      <c r="P1375" s="167"/>
      <c r="Q1375" s="1"/>
      <c r="R1375" s="149"/>
    </row>
    <row r="1376" spans="2:18" ht="17.25" x14ac:dyDescent="0.4">
      <c r="B1376" s="169"/>
      <c r="C1376" s="170"/>
      <c r="D1376" s="170"/>
      <c r="E1376" s="170"/>
      <c r="F1376" s="219" t="s">
        <v>164</v>
      </c>
      <c r="G1376" s="219" t="s">
        <v>164</v>
      </c>
      <c r="H1376" s="219"/>
      <c r="I1376" s="171">
        <v>928398767690.51904</v>
      </c>
      <c r="J1376" s="171">
        <v>628460258181</v>
      </c>
      <c r="K1376" s="171">
        <v>629191025396.34399</v>
      </c>
      <c r="L1376" s="171">
        <v>925172626755.35498</v>
      </c>
      <c r="M1376" s="170"/>
      <c r="N1376" s="170"/>
      <c r="O1376" s="170"/>
      <c r="P1376" s="172">
        <v>99.999999999800139</v>
      </c>
      <c r="Q1376" s="170"/>
      <c r="R1376" s="150"/>
    </row>
  </sheetData>
  <mergeCells count="4">
    <mergeCell ref="F1376:H1376"/>
    <mergeCell ref="F1373:H1373"/>
    <mergeCell ref="F1374:H1374"/>
    <mergeCell ref="F1375:H1375"/>
  </mergeCells>
  <hyperlinks>
    <hyperlink ref="A1" location="INDICE!A1" display="INDICE" xr:uid="{73EE7D92-BE5B-4C2B-AE0D-8CB2174E0D5A}"/>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LPjw+KnpEsUGpnfXSoNPErto65SVd5eOKNt1hPE2Lu4=</DigestValue>
    </Reference>
    <Reference Type="http://www.w3.org/2000/09/xmldsig#Object" URI="#idOfficeObject">
      <DigestMethod Algorithm="http://www.w3.org/2001/04/xmlenc#sha256"/>
      <DigestValue>lMvTcfAJTSa/dnP2ogvCaXe22ZGfGttE1m1B1Y+Y9rU=</DigestValue>
    </Reference>
    <Reference Type="http://uri.etsi.org/01903#SignedProperties" URI="#idSignedProperties">
      <Transforms>
        <Transform Algorithm="http://www.w3.org/TR/2001/REC-xml-c14n-20010315"/>
      </Transforms>
      <DigestMethod Algorithm="http://www.w3.org/2001/04/xmlenc#sha256"/>
      <DigestValue>s0MWP5AYun/82ybOrigLvDysRP1hBgOvNQ/i9Gylcd0=</DigestValue>
    </Reference>
  </SignedInfo>
  <SignatureValue>AZiJ94peJ9eT8jXZviHN2uH7lEOEu1UjWH8qZb/jTBJtEbBBL6sblSsd5Sf2nGKt2k+sLMSm6AGq
c/plIpMhmhEUNTgF2Lx5Pn/qVIjOzBkOA2rIJgaaN0tqkHykUt0NoCuAIcxi4A50JMXNevdR7s0I
MOy+csdDpqW7mvl5B2DGHq0uYh1cHCDL0rDb5WOUR/nHYXPk9M7vrQOYaApSx5AVgp6qAGisI/Iv
x2fpYrkfkr3XAcW1wkE/1LvhVLm0YSvONQMGrxqx/ijoPQZqt7IdA/mvIgDcxe17HqLyf3tkmBcp
bdw/8tvFFZzMJ1PZv0/3p1FMmvZpW6XkZLVetg==</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2xVz1T5Ca6SywZk8/Q3KDRETWO1GVVjeT+Oq7bgJoxI=</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AH9y18M9oiRVb3hAE4Hqeb9cpZ00CjFkkE0iwzqSzDY=</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AH9y18M9oiRVb3hAE4Hqeb9cpZ00CjFkkE0iwzqSzDY=</DigestValue>
      </Reference>
      <Reference URI="/xl/printerSettings/printerSettings6.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ORnS3P/vivJSrXkU4ogFFr+0pNLIFffv5yK+dD38yc8=</DigestValue>
      </Reference>
      <Reference URI="/xl/styles.xml?ContentType=application/vnd.openxmlformats-officedocument.spreadsheetml.styles+xml">
        <DigestMethod Algorithm="http://www.w3.org/2001/04/xmlenc#sha256"/>
        <DigestValue>Oi606qAfoh+lGXSMQK6tXn4XKrocg68EK06MJA9yOCg=</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fr4AkeyFUf7AtKFCyQL6kU4i8tpwWHfvw7JlynFMjq0=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Vl9N5Sf1Q6JaIIOvxGSXJg3iTD2zZ1FtBjTnH1uoVYw=</DigestValue>
      </Reference>
      <Reference URI="/xl/worksheets/sheet2.xml?ContentType=application/vnd.openxmlformats-officedocument.spreadsheetml.worksheet+xml">
        <DigestMethod Algorithm="http://www.w3.org/2001/04/xmlenc#sha256"/>
        <DigestValue>yTCwZYUotezXYqq+tdFwYBHYS9NwKay4QOveN+UvIpw=</DigestValue>
      </Reference>
      <Reference URI="/xl/worksheets/sheet3.xml?ContentType=application/vnd.openxmlformats-officedocument.spreadsheetml.worksheet+xml">
        <DigestMethod Algorithm="http://www.w3.org/2001/04/xmlenc#sha256"/>
        <DigestValue>FISTr+p45FOKg/Qy1dHRTyhnxDYuWIxvWwyzNFUSAW4=</DigestValue>
      </Reference>
      <Reference URI="/xl/worksheets/sheet4.xml?ContentType=application/vnd.openxmlformats-officedocument.spreadsheetml.worksheet+xml">
        <DigestMethod Algorithm="http://www.w3.org/2001/04/xmlenc#sha256"/>
        <DigestValue>Wt5APRjXRoSI+aTTiq2zeG1rNe7J8R0LWtCJNmGrpp4=</DigestValue>
      </Reference>
      <Reference URI="/xl/worksheets/sheet5.xml?ContentType=application/vnd.openxmlformats-officedocument.spreadsheetml.worksheet+xml">
        <DigestMethod Algorithm="http://www.w3.org/2001/04/xmlenc#sha256"/>
        <DigestValue>zzAGhs3LpMyBYicaPxtQsm71V2rSNccDh/wURFM6Wjs=</DigestValue>
      </Reference>
      <Reference URI="/xl/worksheets/sheet6.xml?ContentType=application/vnd.openxmlformats-officedocument.spreadsheetml.worksheet+xml">
        <DigestMethod Algorithm="http://www.w3.org/2001/04/xmlenc#sha256"/>
        <DigestValue>dwrlRqhffAx+NRG3KdHNhneUPzQGLa3t/9TrvLu2pfs=</DigestValue>
      </Reference>
      <Reference URI="/xl/worksheets/sheet7.xml?ContentType=application/vnd.openxmlformats-officedocument.spreadsheetml.worksheet+xml">
        <DigestMethod Algorithm="http://www.w3.org/2001/04/xmlenc#sha256"/>
        <DigestValue>BdQgmmLgWuHXVtH/YHrnNrdyr3bWpJmoxgUI02pasgk=</DigestValue>
      </Reference>
      <Reference URI="/xl/worksheets/sheet8.xml?ContentType=application/vnd.openxmlformats-officedocument.spreadsheetml.worksheet+xml">
        <DigestMethod Algorithm="http://www.w3.org/2001/04/xmlenc#sha256"/>
        <DigestValue>fqrSPP4rZoithqtcO5n8/Ol2yM9Ou4OsPaq9aNtnuJg=</DigestValue>
      </Reference>
    </Manifest>
    <SignatureProperties>
      <SignatureProperty Id="idSignatureTime" Target="#idPackageSignature">
        <mdssi:SignatureTime xmlns:mdssi="http://schemas.openxmlformats.org/package/2006/digital-signature">
          <mdssi:Format>YYYY-MM-DDThh:mm:ssTZD</mdssi:Format>
          <mdssi:Value>2023-07-24T13:29:51Z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2023-07-24T13:29:51Z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fCs7BWUYbDn6NMgB2+mCIJlpDOUqGL2/oDiy3JkMZcw=</DigestValue>
    </Reference>
    <Reference Type="http://www.w3.org/2000/09/xmldsig#Object" URI="#idOfficeObject">
      <DigestMethod Algorithm="http://www.w3.org/2001/04/xmlenc#sha256"/>
      <DigestValue>BScuZjbQ1sHRDw82NQLoLvEvKCvMLpWSv6KtUTyKdOM=</DigestValue>
    </Reference>
    <Reference Type="http://uri.etsi.org/01903#SignedProperties" URI="#idSignedProperties">
      <Transforms>
        <Transform Algorithm="http://www.w3.org/TR/2001/REC-xml-c14n-20010315"/>
      </Transforms>
      <DigestMethod Algorithm="http://www.w3.org/2001/04/xmlenc#sha256"/>
      <DigestValue>2SvhSOhDnbEs6h9ClNq8dXW8rknXPvL3H2vkjMErDNE=</DigestValue>
    </Reference>
  </SignedInfo>
  <SignatureValue>Tj4Oer/icYBGTzEO8Su3P/6ZStvoz4GLoTQy+e7DcgUir37pEb5T0gzwLUn6wT55y220NBnlVwyL
yAOZGmaOpJP2RpaczdaSIG4aFVHiDJG48mP5VOjMC9yX3SgE4U7+CM/DZgenEb3jqViVyiP7j473
KyJe92H81nz/jcZVDrpLMMoPzWma3/hvef6fgsAb8apX8teVTXxXTZNLUnkPmug6ywXrED6lQukI
ap3qKhbxXF2P9/Vza/a4Z7rnn2Y5ZHeTBzlmNgsa6GthNbHEjEenn+3iS/fUPOpQvhSMMjoYTo8O
4BH3If80eKStyHm42t+nZJTrOEeDvMqJeXWMjg==</SignatureValue>
  <KeyInfo>
    <X509Data>
      <X509Certificate>MIIIgDCCBmigAwIBAgIIEoS/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plWD31V3zyJzfqZzh1IRGMSfiooAJHopoZOz+TNpylBxvsvJ5WZZFDwlwV14PQjVin8ttUXhyofQ6rmX3DkbKebu3LcSnshTrGc/yNQVB6JsS1+pSMGKq1db/KzhnV2Vdw9n3gk9n4M/ZzHp76LH8jcy4Rdqolf3QXz77P7mEXSLoeGBugNNso5KxFqE8FCpIGf8DxhGAtxoWtUCjvbhwOpi1MsIGNowIcFUOKvnrC2mi0KFit2QY5xWcR5U5LHkkpIlBnIrKi0JHXCfzG/zh7NEA9QogSLc40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NkBMbLo9wud7oxMELlHIy7MA4GA1UdDwEB/wQEAwIF4DANBgkqhkiG9w0BAQsFAAOCAgEAfN19xcsEN5x+i4QDh4FccZ5yJM5Y7dlFZ2V3TP3uouZCXSHXWOCIngbdaOG10mETfheDGbd/c3Q3lGlTi6h1B+hhYr/mGYgkCw6jLmSMn3bANlOg9KDhtbsh/2HcJqPa4KxRCYrtxMW5256uGIp+lks3+RkPn3L54CyD0wI6eG1mC9zxYDoSdbu0jUW9yRYZcB2n4vyE3ZV2K0bzYYjVu2gFORyvgDrBaJlyPtSQwM8bg+SggQOc5Jau0ssQdIPplLaxBhfW08DqJtoy907fjGkvsbv5iHW/wXYXnu76YO6sL4gj1wcv56Kdqv3eH0XEWAycAnY24ZfdEGwmHtdF9ja1XcY0hCQ0G1DHkm2iUOVJvh5ekbNJL07jBvnMGOS6o/2lsQwtDxB1CCIlyP9EAyjMWwUq/Wl3xDlsR9Ftr62xAnROaLz5nWQIbp691A/Tv1va2odi+XdDuwx8M128pUaIr/4WMBfY1+yeaacx2ct9pjbPPw7Ps0/Po+tl7Q7AmRCX2Fc/21+LE9OqGJtNIPJg4U1LinpWonY9rhXvK+9W30YLS/lGxxovMA4Nsw6xOe9pNz2qlVSl8k4eMDwKT8GSyyPW7ytnWYJgb4+aTN3QUa0lxtc/N/6EFR5bCku59FbAn6+2jgRuv+LYbZWfzriNmUlmX3AOkPkEGSxCU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2xVz1T5Ca6SywZk8/Q3KDRETWO1GVVjeT+Oq7bgJoxI=</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AH9y18M9oiRVb3hAE4Hqeb9cpZ00CjFkkE0iwzqSzDY=</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AH9y18M9oiRVb3hAE4Hqeb9cpZ00CjFkkE0iwzqSzDY=</DigestValue>
      </Reference>
      <Reference URI="/xl/printerSettings/printerSettings6.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ORnS3P/vivJSrXkU4ogFFr+0pNLIFffv5yK+dD38yc8=</DigestValue>
      </Reference>
      <Reference URI="/xl/styles.xml?ContentType=application/vnd.openxmlformats-officedocument.spreadsheetml.styles+xml">
        <DigestMethod Algorithm="http://www.w3.org/2001/04/xmlenc#sha256"/>
        <DigestValue>Oi606qAfoh+lGXSMQK6tXn4XKrocg68EK06MJA9yOCg=</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fr4AkeyFUf7AtKFCyQL6kU4i8tpwWHfvw7JlynFMjq0=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Vl9N5Sf1Q6JaIIOvxGSXJg3iTD2zZ1FtBjTnH1uoVYw=</DigestValue>
      </Reference>
      <Reference URI="/xl/worksheets/sheet2.xml?ContentType=application/vnd.openxmlformats-officedocument.spreadsheetml.worksheet+xml">
        <DigestMethod Algorithm="http://www.w3.org/2001/04/xmlenc#sha256"/>
        <DigestValue>yTCwZYUotezXYqq+tdFwYBHYS9NwKay4QOveN+UvIpw=</DigestValue>
      </Reference>
      <Reference URI="/xl/worksheets/sheet3.xml?ContentType=application/vnd.openxmlformats-officedocument.spreadsheetml.worksheet+xml">
        <DigestMethod Algorithm="http://www.w3.org/2001/04/xmlenc#sha256"/>
        <DigestValue>FISTr+p45FOKg/Qy1dHRTyhnxDYuWIxvWwyzNFUSAW4=</DigestValue>
      </Reference>
      <Reference URI="/xl/worksheets/sheet4.xml?ContentType=application/vnd.openxmlformats-officedocument.spreadsheetml.worksheet+xml">
        <DigestMethod Algorithm="http://www.w3.org/2001/04/xmlenc#sha256"/>
        <DigestValue>Wt5APRjXRoSI+aTTiq2zeG1rNe7J8R0LWtCJNmGrpp4=</DigestValue>
      </Reference>
      <Reference URI="/xl/worksheets/sheet5.xml?ContentType=application/vnd.openxmlformats-officedocument.spreadsheetml.worksheet+xml">
        <DigestMethod Algorithm="http://www.w3.org/2001/04/xmlenc#sha256"/>
        <DigestValue>zzAGhs3LpMyBYicaPxtQsm71V2rSNccDh/wURFM6Wjs=</DigestValue>
      </Reference>
      <Reference URI="/xl/worksheets/sheet6.xml?ContentType=application/vnd.openxmlformats-officedocument.spreadsheetml.worksheet+xml">
        <DigestMethod Algorithm="http://www.w3.org/2001/04/xmlenc#sha256"/>
        <DigestValue>dwrlRqhffAx+NRG3KdHNhneUPzQGLa3t/9TrvLu2pfs=</DigestValue>
      </Reference>
      <Reference URI="/xl/worksheets/sheet7.xml?ContentType=application/vnd.openxmlformats-officedocument.spreadsheetml.worksheet+xml">
        <DigestMethod Algorithm="http://www.w3.org/2001/04/xmlenc#sha256"/>
        <DigestValue>BdQgmmLgWuHXVtH/YHrnNrdyr3bWpJmoxgUI02pasgk=</DigestValue>
      </Reference>
      <Reference URI="/xl/worksheets/sheet8.xml?ContentType=application/vnd.openxmlformats-officedocument.spreadsheetml.worksheet+xml">
        <DigestMethod Algorithm="http://www.w3.org/2001/04/xmlenc#sha256"/>
        <DigestValue>fqrSPP4rZoithqtcO5n8/Ol2yM9Ou4OsPaq9aNtnuJg=</DigestValue>
      </Reference>
    </Manifest>
    <SignatureProperties>
      <SignatureProperty Id="idSignatureTime" Target="#idPackageSignature">
        <mdssi:SignatureTime xmlns:mdssi="http://schemas.openxmlformats.org/package/2006/digital-signature">
          <mdssi:Format>YYYY-MM-DDThh:mm:ssTZD</mdssi:Format>
          <mdssi:Value>2023-07-24T20:23:03Z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2023-07-24T20:23:03Z</xd:SigningTime>
          <xd:SigningCertificate>
            <xd:Cert>
              <xd:CertDigest>
                <DigestMethod Algorithm="http://www.w3.org/2001/04/xmlenc#sha256"/>
                <DigestValue>Q9FDmPfz1/W1Yge/lbETkav3M+WeV/onDWSqqqLe8ag=</DigestValue>
              </xd:CertDigest>
              <xd:IssuerSerial>
                <X509IssuerName>C=PY, O=DOCUMENTA S.A., SERIALNUMBER=RUC80050172-1, CN=CA-DOCUMENTA S.A.</X509IssuerName>
                <X509SerialNumber>1334402320956676166</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ySFIbh48xknXYpQOj2vwo+tapB0G2ynFwZuFs54QC4s=</DigestValue>
    </Reference>
    <Reference Type="http://www.w3.org/2000/09/xmldsig#Object" URI="#idOfficeObject">
      <DigestMethod Algorithm="http://www.w3.org/2001/04/xmlenc#sha256"/>
      <DigestValue>sTuOD/DcrAKlRDxDkWdDsjJbhEK9npnJPIy4jya3Wvo=</DigestValue>
    </Reference>
    <Reference Type="http://uri.etsi.org/01903#SignedProperties" URI="#idSignedProperties">
      <Transforms>
        <Transform Algorithm="http://www.w3.org/TR/2001/REC-xml-c14n-20010315"/>
      </Transforms>
      <DigestMethod Algorithm="http://www.w3.org/2001/04/xmlenc#sha256"/>
      <DigestValue>BBrF7yQAypWnor/4OSsTCjgpPe7oVLaNluVX2UFPWrM=</DigestValue>
    </Reference>
  </SignedInfo>
  <SignatureValue>KboXgTHNK3qqeyS7m1TZNQgdpQsM1VDsCQgPEtLuquRQO67R9DY3OrhgG28Gz+N07WxAtqF1vnCq
xKYIdUjcONozpfPmUqQQigKWkfh9Zb+2V9HAAhuaNyBRIQJLNprjMzbOeyMq04B4VANm1b2Wm0f5
iOP8MFtbg/jHJYJfkApk5iM5ZMJCJdhsRHLfudS6ddv1oMIumgLNlRz9jHAE10Bd5widmT01jLaD
TWEXDqV+7caPlhl5faF66Q2koh1krF2RAzRDpo9fSXCiCvzx46Bh7/FI7hIYFGpQjamhimE6IDcD
FcU1cuczkV2TBgrSBJ1/Tabpqcw22fbMdiYPLw==</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2xVz1T5Ca6SywZk8/Q3KDRETWO1GVVjeT+Oq7bgJoxI=</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AH9y18M9oiRVb3hAE4Hqeb9cpZ00CjFkkE0iwzqSzDY=</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AH9y18M9oiRVb3hAE4Hqeb9cpZ00CjFkkE0iwzqSzDY=</DigestValue>
      </Reference>
      <Reference URI="/xl/printerSettings/printerSettings6.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ORnS3P/vivJSrXkU4ogFFr+0pNLIFffv5yK+dD38yc8=</DigestValue>
      </Reference>
      <Reference URI="/xl/styles.xml?ContentType=application/vnd.openxmlformats-officedocument.spreadsheetml.styles+xml">
        <DigestMethod Algorithm="http://www.w3.org/2001/04/xmlenc#sha256"/>
        <DigestValue>Oi606qAfoh+lGXSMQK6tXn4XKrocg68EK06MJA9yOCg=</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fr4AkeyFUf7AtKFCyQL6kU4i8tpwWHfvw7JlynFMjq0=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Vl9N5Sf1Q6JaIIOvxGSXJg3iTD2zZ1FtBjTnH1uoVYw=</DigestValue>
      </Reference>
      <Reference URI="/xl/worksheets/sheet2.xml?ContentType=application/vnd.openxmlformats-officedocument.spreadsheetml.worksheet+xml">
        <DigestMethod Algorithm="http://www.w3.org/2001/04/xmlenc#sha256"/>
        <DigestValue>yTCwZYUotezXYqq+tdFwYBHYS9NwKay4QOveN+UvIpw=</DigestValue>
      </Reference>
      <Reference URI="/xl/worksheets/sheet3.xml?ContentType=application/vnd.openxmlformats-officedocument.spreadsheetml.worksheet+xml">
        <DigestMethod Algorithm="http://www.w3.org/2001/04/xmlenc#sha256"/>
        <DigestValue>FISTr+p45FOKg/Qy1dHRTyhnxDYuWIxvWwyzNFUSAW4=</DigestValue>
      </Reference>
      <Reference URI="/xl/worksheets/sheet4.xml?ContentType=application/vnd.openxmlformats-officedocument.spreadsheetml.worksheet+xml">
        <DigestMethod Algorithm="http://www.w3.org/2001/04/xmlenc#sha256"/>
        <DigestValue>Wt5APRjXRoSI+aTTiq2zeG1rNe7J8R0LWtCJNmGrpp4=</DigestValue>
      </Reference>
      <Reference URI="/xl/worksheets/sheet5.xml?ContentType=application/vnd.openxmlformats-officedocument.spreadsheetml.worksheet+xml">
        <DigestMethod Algorithm="http://www.w3.org/2001/04/xmlenc#sha256"/>
        <DigestValue>zzAGhs3LpMyBYicaPxtQsm71V2rSNccDh/wURFM6Wjs=</DigestValue>
      </Reference>
      <Reference URI="/xl/worksheets/sheet6.xml?ContentType=application/vnd.openxmlformats-officedocument.spreadsheetml.worksheet+xml">
        <DigestMethod Algorithm="http://www.w3.org/2001/04/xmlenc#sha256"/>
        <DigestValue>dwrlRqhffAx+NRG3KdHNhneUPzQGLa3t/9TrvLu2pfs=</DigestValue>
      </Reference>
      <Reference URI="/xl/worksheets/sheet7.xml?ContentType=application/vnd.openxmlformats-officedocument.spreadsheetml.worksheet+xml">
        <DigestMethod Algorithm="http://www.w3.org/2001/04/xmlenc#sha256"/>
        <DigestValue>BdQgmmLgWuHXVtH/YHrnNrdyr3bWpJmoxgUI02pasgk=</DigestValue>
      </Reference>
      <Reference URI="/xl/worksheets/sheet8.xml?ContentType=application/vnd.openxmlformats-officedocument.spreadsheetml.worksheet+xml">
        <DigestMethod Algorithm="http://www.w3.org/2001/04/xmlenc#sha256"/>
        <DigestValue>fqrSPP4rZoithqtcO5n8/Ol2yM9Ou4OsPaq9aNtnuJg=</DigestValue>
      </Reference>
    </Manifest>
    <SignatureProperties>
      <SignatureProperty Id="idSignatureTime" Target="#idPackageSignature">
        <mdssi:SignatureTime xmlns:mdssi="http://schemas.openxmlformats.org/package/2006/digital-signature">
          <mdssi:Format>YYYY-MM-DDThh:mm:ssTZD</mdssi:Format>
          <mdssi:Value>2023-07-31T14:33:22Z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16.0.16529/25</OfficeVersion>
          <ApplicationVersion>16.0.16529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2023-07-31T14:33:22Z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2023-07-21T19:39:15Z</dcterms:modified>
</cp:coreProperties>
</file>